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printerSettings/printerSettings6.bin" ContentType="application/vnd.openxmlformats-officedocument.spreadsheetml.printerSettings"/>
  <Override PartName="/xl/printerSettings/printerSettings7.bin" ContentType="application/vnd.openxmlformats-officedocument.spreadsheetml.printerSettings"/>
  <Override PartName="/xl/printerSettings/printerSettings8.bin" ContentType="application/vnd.openxmlformats-officedocument.spreadsheetml.printerSettings"/>
  <Override PartName="/xl/printerSettings/printerSettings9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kofirm-my.sharepoint.com/personal/molly_loy_skofirm_com/Documents/Desktop/AGDR2/"/>
    </mc:Choice>
  </mc:AlternateContent>
  <xr:revisionPtr revIDLastSave="0" documentId="8_{6D946860-320D-491B-8BC9-841DCAE08CEE}" xr6:coauthVersionLast="47" xr6:coauthVersionMax="47" xr10:uidLastSave="{00000000-0000-0000-0000-000000000000}"/>
  <bookViews>
    <workbookView xWindow="-120" yWindow="-120" windowWidth="29040" windowHeight="15720" firstSheet="1" activeTab="1" xr2:uid="{775CDC2D-1ACE-4A84-BE78-BEA8E5836484}"/>
  </bookViews>
  <sheets>
    <sheet name="_com.sap.ip.bi.xl.hiddensheet" sheetId="2" state="veryHidden" r:id="rId1"/>
    <sheet name="Summary" sheetId="10" r:id="rId2"/>
    <sheet name="BI TB" sheetId="1" r:id="rId3"/>
    <sheet name="Dec25" sheetId="3" r:id="rId4"/>
    <sheet name="Dec24" sheetId="8" r:id="rId5"/>
    <sheet name="Dec23" sheetId="7" r:id="rId6"/>
    <sheet name="Dec22" sheetId="6" r:id="rId7"/>
    <sheet name="Dec21" sheetId="5" r:id="rId8"/>
    <sheet name="Dec20" sheetId="11" r:id="rId9"/>
    <sheet name="SAP Acct" sheetId="9" r:id="rId10"/>
  </sheets>
  <definedNames>
    <definedName name="_xlnm.Print_Area" localSheetId="9">'SAP Acct'!$A$1:$L$1963</definedName>
    <definedName name="_xlnm.Print_Area" localSheetId="1">Summary!$A$1:$O$111</definedName>
    <definedName name="_xlnm.Print_Titles" localSheetId="9">'SAP Acct'!$1:$8</definedName>
    <definedName name="SAPCrosstab1" localSheetId="8">'Dec20'!$A$6:$Q$461</definedName>
    <definedName name="SAPCrosstab1" localSheetId="7">'Dec21'!$A$6:$Q$457</definedName>
    <definedName name="SAPCrosstab1" localSheetId="6">'Dec22'!$A$6:$Q$462</definedName>
    <definedName name="SAPCrosstab1" localSheetId="5">'Dec23'!$A$6:$Q$462</definedName>
    <definedName name="SAPCrosstab1" localSheetId="4">'Dec24'!$A$6:$Q$472</definedName>
    <definedName name="SAPCrosstab1" localSheetId="3">'Dec25'!$A$6:$Q$479</definedName>
    <definedName name="SAPCrosstab1">'BI TB'!$A$6:$P$461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5" i="10" l="1"/>
  <c r="O11" i="10" s="1"/>
  <c r="N45" i="10"/>
  <c r="N11" i="10" s="1"/>
  <c r="O59" i="10"/>
  <c r="O13" i="10" s="1"/>
  <c r="N59" i="10"/>
  <c r="N13" i="10" s="1"/>
  <c r="O107" i="10"/>
  <c r="C53" i="11"/>
  <c r="C52" i="11"/>
  <c r="C51" i="11"/>
  <c r="C50" i="11"/>
  <c r="C49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C17" i="11"/>
  <c r="C16" i="11"/>
  <c r="C15" i="11"/>
  <c r="C14" i="11"/>
  <c r="M107" i="10"/>
  <c r="M19" i="10"/>
  <c r="L107" i="10"/>
  <c r="L19" i="10"/>
  <c r="M68" i="10"/>
  <c r="M15" i="10" s="1"/>
  <c r="M45" i="10"/>
  <c r="M91" i="10"/>
  <c r="M17" i="10" s="1"/>
  <c r="L91" i="10"/>
  <c r="L17" i="10"/>
  <c r="L68" i="10"/>
  <c r="L15" i="10"/>
  <c r="M59" i="10"/>
  <c r="M13" i="10" s="1"/>
  <c r="L59" i="10"/>
  <c r="L13" i="10" s="1"/>
  <c r="L25" i="10" s="1"/>
  <c r="M23" i="10"/>
  <c r="L23" i="10"/>
  <c r="A1" i="11" a="1"/>
  <c r="A1" i="5" a="1"/>
  <c r="A1" i="5"/>
  <c r="B1" i="5"/>
  <c r="A2" i="5"/>
  <c r="B2" i="5"/>
  <c r="A3" i="5"/>
  <c r="B3" i="5"/>
  <c r="A4" i="5"/>
  <c r="B4" i="5"/>
  <c r="A1" i="6" a="1"/>
  <c r="A1" i="6"/>
  <c r="B1" i="6"/>
  <c r="A2" i="6"/>
  <c r="B2" i="6"/>
  <c r="A3" i="6"/>
  <c r="B3" i="6"/>
  <c r="A4" i="6"/>
  <c r="B4" i="6"/>
  <c r="A1" i="7" a="1"/>
  <c r="A1" i="7"/>
  <c r="B1" i="7"/>
  <c r="A2" i="7"/>
  <c r="B2" i="7"/>
  <c r="A3" i="7"/>
  <c r="B3" i="7"/>
  <c r="A4" i="7"/>
  <c r="B4" i="7"/>
  <c r="A1" i="8" a="1"/>
  <c r="A1" i="8"/>
  <c r="B1" i="8"/>
  <c r="A2" i="8"/>
  <c r="B2" i="8"/>
  <c r="A3" i="8"/>
  <c r="B3" i="8"/>
  <c r="A4" i="8"/>
  <c r="B4" i="8"/>
  <c r="A1" i="3" a="1"/>
  <c r="A1" i="3"/>
  <c r="B1" i="3"/>
  <c r="A2" i="3"/>
  <c r="B2" i="3"/>
  <c r="A3" i="3"/>
  <c r="B3" i="3"/>
  <c r="A4" i="3"/>
  <c r="B4" i="3"/>
  <c r="A1" i="1" a="1"/>
  <c r="A1" i="1"/>
  <c r="B1" i="1"/>
  <c r="A2" i="1"/>
  <c r="B2" i="1"/>
  <c r="A3" i="1"/>
  <c r="B3" i="1"/>
  <c r="A4" i="1"/>
  <c r="B4" i="1"/>
  <c r="O23" i="10"/>
  <c r="N23" i="10"/>
  <c r="K23" i="10"/>
  <c r="J23" i="10"/>
  <c r="I23" i="10"/>
  <c r="H23" i="10"/>
  <c r="G23" i="10"/>
  <c r="F23" i="10"/>
  <c r="E23" i="10"/>
  <c r="D23" i="10"/>
  <c r="N107" i="10"/>
  <c r="N19" i="10"/>
  <c r="O91" i="10"/>
  <c r="O17" i="10" s="1"/>
  <c r="N91" i="10"/>
  <c r="N17" i="10" s="1"/>
  <c r="O68" i="10"/>
  <c r="O15" i="10"/>
  <c r="N68" i="10"/>
  <c r="N15" i="10" s="1"/>
  <c r="K107" i="10"/>
  <c r="K19" i="10"/>
  <c r="J107" i="10"/>
  <c r="J19" i="10" s="1"/>
  <c r="J91" i="10"/>
  <c r="J17" i="10" s="1"/>
  <c r="K91" i="10"/>
  <c r="K17" i="10" s="1"/>
  <c r="K68" i="10"/>
  <c r="K15" i="10" s="1"/>
  <c r="J68" i="10"/>
  <c r="J15" i="10" s="1"/>
  <c r="K59" i="10"/>
  <c r="K13" i="10"/>
  <c r="J59" i="10"/>
  <c r="J13" i="10"/>
  <c r="K45" i="10"/>
  <c r="J45" i="10"/>
  <c r="I107" i="10"/>
  <c r="I19" i="10" s="1"/>
  <c r="H107" i="10"/>
  <c r="H19" i="10"/>
  <c r="I91" i="10"/>
  <c r="I17" i="10" s="1"/>
  <c r="H91" i="10"/>
  <c r="H17" i="10"/>
  <c r="I68" i="10"/>
  <c r="I15" i="10" s="1"/>
  <c r="H68" i="10"/>
  <c r="H15" i="10"/>
  <c r="I59" i="10"/>
  <c r="I13" i="10"/>
  <c r="H59" i="10"/>
  <c r="H13" i="10" s="1"/>
  <c r="I45" i="10"/>
  <c r="H45" i="10"/>
  <c r="G107" i="10"/>
  <c r="G19" i="10" s="1"/>
  <c r="F107" i="10"/>
  <c r="F19" i="10" s="1"/>
  <c r="G91" i="10"/>
  <c r="G17" i="10"/>
  <c r="F91" i="10"/>
  <c r="F17" i="10" s="1"/>
  <c r="G68" i="10"/>
  <c r="G15" i="10" s="1"/>
  <c r="F68" i="10"/>
  <c r="F15" i="10" s="1"/>
  <c r="G59" i="10"/>
  <c r="G13" i="10" s="1"/>
  <c r="F59" i="10"/>
  <c r="F13" i="10" s="1"/>
  <c r="G45" i="10"/>
  <c r="F45" i="10"/>
  <c r="E91" i="10"/>
  <c r="E17" i="10" s="1"/>
  <c r="E68" i="10"/>
  <c r="E15" i="10" s="1"/>
  <c r="E59" i="10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53" i="8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53" i="7"/>
  <c r="C52" i="7"/>
  <c r="C51" i="7"/>
  <c r="C50" i="7"/>
  <c r="C49" i="7"/>
  <c r="C48" i="7"/>
  <c r="C47" i="7"/>
  <c r="C46" i="7"/>
  <c r="C45" i="7"/>
  <c r="C44" i="7"/>
  <c r="C43" i="7"/>
  <c r="C42" i="7"/>
  <c r="C41" i="7"/>
  <c r="C40" i="7"/>
  <c r="C39" i="7"/>
  <c r="C38" i="7"/>
  <c r="C37" i="7"/>
  <c r="C36" i="7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53" i="5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L1963" i="9"/>
  <c r="L1962" i="9"/>
  <c r="L1961" i="9"/>
  <c r="L1960" i="9"/>
  <c r="L1959" i="9"/>
  <c r="L1958" i="9"/>
  <c r="L1957" i="9"/>
  <c r="L1956" i="9"/>
  <c r="L1955" i="9"/>
  <c r="L1954" i="9"/>
  <c r="L1953" i="9"/>
  <c r="L1952" i="9"/>
  <c r="L1951" i="9"/>
  <c r="L1950" i="9"/>
  <c r="L1949" i="9"/>
  <c r="L1948" i="9"/>
  <c r="L1947" i="9"/>
  <c r="L1946" i="9"/>
  <c r="L1945" i="9"/>
  <c r="L1944" i="9"/>
  <c r="L1943" i="9"/>
  <c r="L1942" i="9"/>
  <c r="L1941" i="9"/>
  <c r="L1940" i="9"/>
  <c r="L1939" i="9"/>
  <c r="L1938" i="9"/>
  <c r="L1937" i="9"/>
  <c r="L1936" i="9"/>
  <c r="L1935" i="9"/>
  <c r="L1934" i="9"/>
  <c r="L1933" i="9"/>
  <c r="L1932" i="9"/>
  <c r="L1931" i="9"/>
  <c r="L1930" i="9"/>
  <c r="L1929" i="9"/>
  <c r="L1928" i="9"/>
  <c r="L1927" i="9"/>
  <c r="L1926" i="9"/>
  <c r="L1925" i="9"/>
  <c r="L1924" i="9"/>
  <c r="L1923" i="9"/>
  <c r="L1922" i="9"/>
  <c r="L1921" i="9"/>
  <c r="L1920" i="9"/>
  <c r="L1919" i="9"/>
  <c r="L1918" i="9"/>
  <c r="L1917" i="9"/>
  <c r="L1916" i="9"/>
  <c r="L1915" i="9"/>
  <c r="L1914" i="9"/>
  <c r="L1913" i="9"/>
  <c r="L1912" i="9"/>
  <c r="L1911" i="9"/>
  <c r="L1910" i="9"/>
  <c r="L1909" i="9"/>
  <c r="L1908" i="9"/>
  <c r="L1907" i="9"/>
  <c r="L1906" i="9"/>
  <c r="L1905" i="9"/>
  <c r="L1904" i="9"/>
  <c r="L1903" i="9"/>
  <c r="L1902" i="9"/>
  <c r="L1901" i="9"/>
  <c r="L1900" i="9"/>
  <c r="L1899" i="9"/>
  <c r="L1898" i="9"/>
  <c r="L1897" i="9"/>
  <c r="L1896" i="9"/>
  <c r="L1895" i="9"/>
  <c r="L1894" i="9"/>
  <c r="L1893" i="9"/>
  <c r="L1892" i="9"/>
  <c r="L1891" i="9"/>
  <c r="L1890" i="9"/>
  <c r="L1889" i="9"/>
  <c r="L1888" i="9"/>
  <c r="L1887" i="9"/>
  <c r="L1886" i="9"/>
  <c r="L1885" i="9"/>
  <c r="L1884" i="9"/>
  <c r="L1883" i="9"/>
  <c r="L1882" i="9"/>
  <c r="L1881" i="9"/>
  <c r="L1880" i="9"/>
  <c r="L1879" i="9"/>
  <c r="L1878" i="9"/>
  <c r="L1877" i="9"/>
  <c r="L1876" i="9"/>
  <c r="L1875" i="9"/>
  <c r="L1874" i="9"/>
  <c r="L1873" i="9"/>
  <c r="L1872" i="9"/>
  <c r="L1871" i="9"/>
  <c r="L1870" i="9"/>
  <c r="L1869" i="9"/>
  <c r="L1868" i="9"/>
  <c r="L1867" i="9"/>
  <c r="L1866" i="9"/>
  <c r="L1865" i="9"/>
  <c r="L1864" i="9"/>
  <c r="L1863" i="9"/>
  <c r="L1862" i="9"/>
  <c r="L1861" i="9"/>
  <c r="L1860" i="9"/>
  <c r="L1859" i="9"/>
  <c r="L1858" i="9"/>
  <c r="L1857" i="9"/>
  <c r="L1856" i="9"/>
  <c r="L1855" i="9"/>
  <c r="L1854" i="9"/>
  <c r="L1853" i="9"/>
  <c r="L1852" i="9"/>
  <c r="L1851" i="9"/>
  <c r="L1850" i="9"/>
  <c r="L1849" i="9"/>
  <c r="L1848" i="9"/>
  <c r="L1847" i="9"/>
  <c r="L1846" i="9"/>
  <c r="L1845" i="9"/>
  <c r="L1844" i="9"/>
  <c r="L1843" i="9"/>
  <c r="L1842" i="9"/>
  <c r="L1841" i="9"/>
  <c r="L1840" i="9"/>
  <c r="L1839" i="9"/>
  <c r="L1838" i="9"/>
  <c r="L1837" i="9"/>
  <c r="L1836" i="9"/>
  <c r="L1835" i="9"/>
  <c r="L1834" i="9"/>
  <c r="L1833" i="9"/>
  <c r="L1832" i="9"/>
  <c r="L1831" i="9"/>
  <c r="L1830" i="9"/>
  <c r="L1829" i="9"/>
  <c r="L1828" i="9"/>
  <c r="L1827" i="9"/>
  <c r="L1826" i="9"/>
  <c r="L1825" i="9"/>
  <c r="L1824" i="9"/>
  <c r="L1823" i="9"/>
  <c r="L1822" i="9"/>
  <c r="L1821" i="9"/>
  <c r="L1820" i="9"/>
  <c r="L1819" i="9"/>
  <c r="L1818" i="9"/>
  <c r="L1817" i="9"/>
  <c r="L1816" i="9"/>
  <c r="L1815" i="9"/>
  <c r="L1814" i="9"/>
  <c r="L1813" i="9"/>
  <c r="L1812" i="9"/>
  <c r="L1811" i="9"/>
  <c r="L1810" i="9"/>
  <c r="L1809" i="9"/>
  <c r="L1808" i="9"/>
  <c r="L1807" i="9"/>
  <c r="L1806" i="9"/>
  <c r="L1805" i="9"/>
  <c r="L1804" i="9"/>
  <c r="L1803" i="9"/>
  <c r="L1802" i="9"/>
  <c r="L1801" i="9"/>
  <c r="L1800" i="9"/>
  <c r="L1799" i="9"/>
  <c r="L1798" i="9"/>
  <c r="L1797" i="9"/>
  <c r="L1796" i="9"/>
  <c r="L1795" i="9"/>
  <c r="L1794" i="9"/>
  <c r="L1793" i="9"/>
  <c r="L1792" i="9"/>
  <c r="L1791" i="9"/>
  <c r="L1790" i="9"/>
  <c r="L1789" i="9"/>
  <c r="L1788" i="9"/>
  <c r="L1787" i="9"/>
  <c r="L1786" i="9"/>
  <c r="L1785" i="9"/>
  <c r="L1784" i="9"/>
  <c r="L1783" i="9"/>
  <c r="L1782" i="9"/>
  <c r="L1781" i="9"/>
  <c r="L1780" i="9"/>
  <c r="L1779" i="9"/>
  <c r="L1778" i="9"/>
  <c r="L1777" i="9"/>
  <c r="L1776" i="9"/>
  <c r="L1775" i="9"/>
  <c r="L1774" i="9"/>
  <c r="L1773" i="9"/>
  <c r="L1772" i="9"/>
  <c r="L1771" i="9"/>
  <c r="L1770" i="9"/>
  <c r="L1769" i="9"/>
  <c r="L1768" i="9"/>
  <c r="L1767" i="9"/>
  <c r="L1766" i="9"/>
  <c r="L1765" i="9"/>
  <c r="L1764" i="9"/>
  <c r="L1763" i="9"/>
  <c r="L1762" i="9"/>
  <c r="L1761" i="9"/>
  <c r="L1760" i="9"/>
  <c r="L1759" i="9"/>
  <c r="L1758" i="9"/>
  <c r="L1757" i="9"/>
  <c r="L1756" i="9"/>
  <c r="L1755" i="9"/>
  <c r="L1754" i="9"/>
  <c r="L1753" i="9"/>
  <c r="L1752" i="9"/>
  <c r="L1751" i="9"/>
  <c r="L1750" i="9"/>
  <c r="L1749" i="9"/>
  <c r="L1748" i="9"/>
  <c r="L1747" i="9"/>
  <c r="L1746" i="9"/>
  <c r="L1745" i="9"/>
  <c r="L1744" i="9"/>
  <c r="L1743" i="9"/>
  <c r="L1742" i="9"/>
  <c r="L1741" i="9"/>
  <c r="L1740" i="9"/>
  <c r="L1739" i="9"/>
  <c r="L1738" i="9"/>
  <c r="L1737" i="9"/>
  <c r="L1736" i="9"/>
  <c r="L1735" i="9"/>
  <c r="L1734" i="9"/>
  <c r="L1733" i="9"/>
  <c r="L1732" i="9"/>
  <c r="L1731" i="9"/>
  <c r="L1730" i="9"/>
  <c r="L1729" i="9"/>
  <c r="L1728" i="9"/>
  <c r="L1727" i="9"/>
  <c r="L1726" i="9"/>
  <c r="L1725" i="9"/>
  <c r="L1724" i="9"/>
  <c r="L1723" i="9"/>
  <c r="L1722" i="9"/>
  <c r="L1721" i="9"/>
  <c r="L1720" i="9"/>
  <c r="L1719" i="9"/>
  <c r="L1718" i="9"/>
  <c r="L1717" i="9"/>
  <c r="L1716" i="9"/>
  <c r="L1715" i="9"/>
  <c r="L1714" i="9"/>
  <c r="L1713" i="9"/>
  <c r="L1712" i="9"/>
  <c r="L1711" i="9"/>
  <c r="L1710" i="9"/>
  <c r="L1709" i="9"/>
  <c r="L1708" i="9"/>
  <c r="L1707" i="9"/>
  <c r="L1706" i="9"/>
  <c r="L1705" i="9"/>
  <c r="L1704" i="9"/>
  <c r="L1703" i="9"/>
  <c r="L1702" i="9"/>
  <c r="L1701" i="9"/>
  <c r="L1700" i="9"/>
  <c r="L1699" i="9"/>
  <c r="L1698" i="9"/>
  <c r="L1697" i="9"/>
  <c r="L1696" i="9"/>
  <c r="L1695" i="9"/>
  <c r="L1694" i="9"/>
  <c r="L1693" i="9"/>
  <c r="L1692" i="9"/>
  <c r="L1691" i="9"/>
  <c r="L1690" i="9"/>
  <c r="L1689" i="9"/>
  <c r="L1688" i="9"/>
  <c r="L1687" i="9"/>
  <c r="L1686" i="9"/>
  <c r="L1685" i="9"/>
  <c r="L1684" i="9"/>
  <c r="L1683" i="9"/>
  <c r="L1682" i="9"/>
  <c r="L1681" i="9"/>
  <c r="L1680" i="9"/>
  <c r="L1679" i="9"/>
  <c r="L1678" i="9"/>
  <c r="L1677" i="9"/>
  <c r="L1676" i="9"/>
  <c r="L1675" i="9"/>
  <c r="L1674" i="9"/>
  <c r="L1673" i="9"/>
  <c r="L1672" i="9"/>
  <c r="L1671" i="9"/>
  <c r="L1670" i="9"/>
  <c r="L1669" i="9"/>
  <c r="L1668" i="9"/>
  <c r="L1667" i="9"/>
  <c r="L1666" i="9"/>
  <c r="L1665" i="9"/>
  <c r="L1664" i="9"/>
  <c r="L1663" i="9"/>
  <c r="L1662" i="9"/>
  <c r="L1661" i="9"/>
  <c r="L1660" i="9"/>
  <c r="L1659" i="9"/>
  <c r="L1658" i="9"/>
  <c r="L1657" i="9"/>
  <c r="L1656" i="9"/>
  <c r="L1655" i="9"/>
  <c r="L1654" i="9"/>
  <c r="L1653" i="9"/>
  <c r="L1652" i="9"/>
  <c r="L1651" i="9"/>
  <c r="L1650" i="9"/>
  <c r="L1649" i="9"/>
  <c r="L1648" i="9"/>
  <c r="L1647" i="9"/>
  <c r="L1646" i="9"/>
  <c r="L1645" i="9"/>
  <c r="L1644" i="9"/>
  <c r="L1643" i="9"/>
  <c r="L1642" i="9"/>
  <c r="L1641" i="9"/>
  <c r="L1640" i="9"/>
  <c r="L1639" i="9"/>
  <c r="L1638" i="9"/>
  <c r="L1637" i="9"/>
  <c r="L1636" i="9"/>
  <c r="L1635" i="9"/>
  <c r="L1634" i="9"/>
  <c r="L1633" i="9"/>
  <c r="L1632" i="9"/>
  <c r="L1631" i="9"/>
  <c r="L1630" i="9"/>
  <c r="L1629" i="9"/>
  <c r="L1628" i="9"/>
  <c r="L1627" i="9"/>
  <c r="L1626" i="9"/>
  <c r="L1625" i="9"/>
  <c r="L1624" i="9"/>
  <c r="L1623" i="9"/>
  <c r="L1622" i="9"/>
  <c r="L1621" i="9"/>
  <c r="L1620" i="9"/>
  <c r="L1619" i="9"/>
  <c r="L1618" i="9"/>
  <c r="L1617" i="9"/>
  <c r="L1616" i="9"/>
  <c r="L1615" i="9"/>
  <c r="L1614" i="9"/>
  <c r="L1613" i="9"/>
  <c r="L1612" i="9"/>
  <c r="L1611" i="9"/>
  <c r="L1610" i="9"/>
  <c r="L1609" i="9"/>
  <c r="L1608" i="9"/>
  <c r="L1607" i="9"/>
  <c r="L1606" i="9"/>
  <c r="L1605" i="9"/>
  <c r="L1604" i="9"/>
  <c r="L1603" i="9"/>
  <c r="L1602" i="9"/>
  <c r="L1601" i="9"/>
  <c r="L1600" i="9"/>
  <c r="L1599" i="9"/>
  <c r="L1598" i="9"/>
  <c r="L1597" i="9"/>
  <c r="L1596" i="9"/>
  <c r="L1595" i="9"/>
  <c r="L1594" i="9"/>
  <c r="L1593" i="9"/>
  <c r="L1592" i="9"/>
  <c r="L1591" i="9"/>
  <c r="L1590" i="9"/>
  <c r="L1589" i="9"/>
  <c r="L1588" i="9"/>
  <c r="L1587" i="9"/>
  <c r="L1586" i="9"/>
  <c r="L1585" i="9"/>
  <c r="L1584" i="9"/>
  <c r="L1583" i="9"/>
  <c r="L1582" i="9"/>
  <c r="L1581" i="9"/>
  <c r="L1580" i="9"/>
  <c r="L1579" i="9"/>
  <c r="L1578" i="9"/>
  <c r="L1577" i="9"/>
  <c r="L1576" i="9"/>
  <c r="L1575" i="9"/>
  <c r="L1574" i="9"/>
  <c r="L1573" i="9"/>
  <c r="L1572" i="9"/>
  <c r="L1571" i="9"/>
  <c r="L1570" i="9"/>
  <c r="L1569" i="9"/>
  <c r="L1568" i="9"/>
  <c r="L1567" i="9"/>
  <c r="L1566" i="9"/>
  <c r="L1565" i="9"/>
  <c r="L1564" i="9"/>
  <c r="L1563" i="9"/>
  <c r="L1562" i="9"/>
  <c r="L1561" i="9"/>
  <c r="L1560" i="9"/>
  <c r="L1559" i="9"/>
  <c r="L1558" i="9"/>
  <c r="L1557" i="9"/>
  <c r="L1556" i="9"/>
  <c r="L1555" i="9"/>
  <c r="L1554" i="9"/>
  <c r="L1553" i="9"/>
  <c r="L1552" i="9"/>
  <c r="L1551" i="9"/>
  <c r="L1550" i="9"/>
  <c r="L1549" i="9"/>
  <c r="L1548" i="9"/>
  <c r="L1547" i="9"/>
  <c r="L1546" i="9"/>
  <c r="L1545" i="9"/>
  <c r="L1544" i="9"/>
  <c r="L1543" i="9"/>
  <c r="L1542" i="9"/>
  <c r="L1541" i="9"/>
  <c r="L1540" i="9"/>
  <c r="L1539" i="9"/>
  <c r="L1538" i="9"/>
  <c r="L1537" i="9"/>
  <c r="L1536" i="9"/>
  <c r="L1535" i="9"/>
  <c r="L1534" i="9"/>
  <c r="L1533" i="9"/>
  <c r="L1532" i="9"/>
  <c r="L1531" i="9"/>
  <c r="L1530" i="9"/>
  <c r="L1529" i="9"/>
  <c r="L1528" i="9"/>
  <c r="L1527" i="9"/>
  <c r="L1526" i="9"/>
  <c r="L1525" i="9"/>
  <c r="L1524" i="9"/>
  <c r="L1523" i="9"/>
  <c r="L1522" i="9"/>
  <c r="L1521" i="9"/>
  <c r="L1520" i="9"/>
  <c r="L1519" i="9"/>
  <c r="L1518" i="9"/>
  <c r="L1517" i="9"/>
  <c r="L1516" i="9"/>
  <c r="L1515" i="9"/>
  <c r="L1514" i="9"/>
  <c r="L1513" i="9"/>
  <c r="L1512" i="9"/>
  <c r="L1511" i="9"/>
  <c r="L1510" i="9"/>
  <c r="L1509" i="9"/>
  <c r="L1508" i="9"/>
  <c r="L1507" i="9"/>
  <c r="L1506" i="9"/>
  <c r="L1505" i="9"/>
  <c r="L1504" i="9"/>
  <c r="L1503" i="9"/>
  <c r="L1502" i="9"/>
  <c r="L1501" i="9"/>
  <c r="L1500" i="9"/>
  <c r="L1499" i="9"/>
  <c r="L1498" i="9"/>
  <c r="L1497" i="9"/>
  <c r="L1496" i="9"/>
  <c r="L1495" i="9"/>
  <c r="L1494" i="9"/>
  <c r="L1493" i="9"/>
  <c r="L1492" i="9"/>
  <c r="L1491" i="9"/>
  <c r="L1490" i="9"/>
  <c r="L1489" i="9"/>
  <c r="L1488" i="9"/>
  <c r="L1487" i="9"/>
  <c r="L1486" i="9"/>
  <c r="L1485" i="9"/>
  <c r="L1484" i="9"/>
  <c r="L1483" i="9"/>
  <c r="L1482" i="9"/>
  <c r="L1481" i="9"/>
  <c r="L1480" i="9"/>
  <c r="L1479" i="9"/>
  <c r="L1478" i="9"/>
  <c r="L1477" i="9"/>
  <c r="L1476" i="9"/>
  <c r="L1475" i="9"/>
  <c r="L1474" i="9"/>
  <c r="L1473" i="9"/>
  <c r="L1472" i="9"/>
  <c r="L1471" i="9"/>
  <c r="L1470" i="9"/>
  <c r="L1469" i="9"/>
  <c r="L1468" i="9"/>
  <c r="L1467" i="9"/>
  <c r="L1466" i="9"/>
  <c r="L1465" i="9"/>
  <c r="L1464" i="9"/>
  <c r="L1463" i="9"/>
  <c r="L1462" i="9"/>
  <c r="L1461" i="9"/>
  <c r="L1460" i="9"/>
  <c r="L1459" i="9"/>
  <c r="L1458" i="9"/>
  <c r="L1457" i="9"/>
  <c r="L1456" i="9"/>
  <c r="L1455" i="9"/>
  <c r="L1454" i="9"/>
  <c r="L1453" i="9"/>
  <c r="L1452" i="9"/>
  <c r="L1451" i="9"/>
  <c r="L1450" i="9"/>
  <c r="L1449" i="9"/>
  <c r="L1448" i="9"/>
  <c r="L1447" i="9"/>
  <c r="L1446" i="9"/>
  <c r="L1445" i="9"/>
  <c r="L1444" i="9"/>
  <c r="L1443" i="9"/>
  <c r="L1442" i="9"/>
  <c r="L1441" i="9"/>
  <c r="L1440" i="9"/>
  <c r="L1439" i="9"/>
  <c r="L1438" i="9"/>
  <c r="L1437" i="9"/>
  <c r="L1436" i="9"/>
  <c r="L1435" i="9"/>
  <c r="L1434" i="9"/>
  <c r="L1433" i="9"/>
  <c r="L1432" i="9"/>
  <c r="L1431" i="9"/>
  <c r="L1430" i="9"/>
  <c r="L1429" i="9"/>
  <c r="L1428" i="9"/>
  <c r="L1427" i="9"/>
  <c r="L1426" i="9"/>
  <c r="L1425" i="9"/>
  <c r="L1424" i="9"/>
  <c r="L1423" i="9"/>
  <c r="L1422" i="9"/>
  <c r="L1421" i="9"/>
  <c r="L1420" i="9"/>
  <c r="L1419" i="9"/>
  <c r="L1418" i="9"/>
  <c r="L1417" i="9"/>
  <c r="L1416" i="9"/>
  <c r="L1415" i="9"/>
  <c r="L1414" i="9"/>
  <c r="L1413" i="9"/>
  <c r="L1412" i="9"/>
  <c r="L1411" i="9"/>
  <c r="L1410" i="9"/>
  <c r="L1409" i="9"/>
  <c r="L1408" i="9"/>
  <c r="L1407" i="9"/>
  <c r="L1406" i="9"/>
  <c r="L1405" i="9"/>
  <c r="L1404" i="9"/>
  <c r="L1403" i="9"/>
  <c r="L1402" i="9"/>
  <c r="L1401" i="9"/>
  <c r="L1400" i="9"/>
  <c r="L1399" i="9"/>
  <c r="L1398" i="9"/>
  <c r="L1397" i="9"/>
  <c r="L1396" i="9"/>
  <c r="L1395" i="9"/>
  <c r="L1394" i="9"/>
  <c r="L1393" i="9"/>
  <c r="L1392" i="9"/>
  <c r="L1391" i="9"/>
  <c r="L1390" i="9"/>
  <c r="L1389" i="9"/>
  <c r="L1388" i="9"/>
  <c r="L1387" i="9"/>
  <c r="L1386" i="9"/>
  <c r="L1385" i="9"/>
  <c r="L1384" i="9"/>
  <c r="L1383" i="9"/>
  <c r="L1382" i="9"/>
  <c r="L1381" i="9"/>
  <c r="L1380" i="9"/>
  <c r="L1379" i="9"/>
  <c r="L1378" i="9"/>
  <c r="L1377" i="9"/>
  <c r="L1376" i="9"/>
  <c r="L1375" i="9"/>
  <c r="L1374" i="9"/>
  <c r="L1373" i="9"/>
  <c r="L1372" i="9"/>
  <c r="L1371" i="9"/>
  <c r="L1370" i="9"/>
  <c r="L1369" i="9"/>
  <c r="L1368" i="9"/>
  <c r="L1367" i="9"/>
  <c r="L1366" i="9"/>
  <c r="L1365" i="9"/>
  <c r="L1364" i="9"/>
  <c r="L1363" i="9"/>
  <c r="L1362" i="9"/>
  <c r="L1361" i="9"/>
  <c r="L1360" i="9"/>
  <c r="L1359" i="9"/>
  <c r="L1358" i="9"/>
  <c r="L1357" i="9"/>
  <c r="L1356" i="9"/>
  <c r="L1355" i="9"/>
  <c r="L1354" i="9"/>
  <c r="L1353" i="9"/>
  <c r="L1352" i="9"/>
  <c r="L1351" i="9"/>
  <c r="L1350" i="9"/>
  <c r="L1349" i="9"/>
  <c r="L1348" i="9"/>
  <c r="L1347" i="9"/>
  <c r="L1346" i="9"/>
  <c r="L1345" i="9"/>
  <c r="L1344" i="9"/>
  <c r="L1343" i="9"/>
  <c r="L1342" i="9"/>
  <c r="L1341" i="9"/>
  <c r="L1340" i="9"/>
  <c r="L1339" i="9"/>
  <c r="L1338" i="9"/>
  <c r="L1337" i="9"/>
  <c r="L1336" i="9"/>
  <c r="L1335" i="9"/>
  <c r="L1334" i="9"/>
  <c r="L1333" i="9"/>
  <c r="L1332" i="9"/>
  <c r="L1331" i="9"/>
  <c r="L1330" i="9"/>
  <c r="L1329" i="9"/>
  <c r="L1328" i="9"/>
  <c r="L1327" i="9"/>
  <c r="L1326" i="9"/>
  <c r="L1325" i="9"/>
  <c r="L1324" i="9"/>
  <c r="L1323" i="9"/>
  <c r="L1322" i="9"/>
  <c r="L1321" i="9"/>
  <c r="L1320" i="9"/>
  <c r="L1319" i="9"/>
  <c r="L1318" i="9"/>
  <c r="L1317" i="9"/>
  <c r="L1316" i="9"/>
  <c r="L1315" i="9"/>
  <c r="L1314" i="9"/>
  <c r="L1313" i="9"/>
  <c r="L1312" i="9"/>
  <c r="L1311" i="9"/>
  <c r="L1310" i="9"/>
  <c r="L1309" i="9"/>
  <c r="L1308" i="9"/>
  <c r="L1307" i="9"/>
  <c r="L1306" i="9"/>
  <c r="L1305" i="9"/>
  <c r="L1304" i="9"/>
  <c r="L1303" i="9"/>
  <c r="L1302" i="9"/>
  <c r="L1301" i="9"/>
  <c r="L1300" i="9"/>
  <c r="L1299" i="9"/>
  <c r="L1298" i="9"/>
  <c r="L1297" i="9"/>
  <c r="L1296" i="9"/>
  <c r="L1295" i="9"/>
  <c r="L1294" i="9"/>
  <c r="L1293" i="9"/>
  <c r="L1292" i="9"/>
  <c r="L1291" i="9"/>
  <c r="L1290" i="9"/>
  <c r="L1289" i="9"/>
  <c r="L1288" i="9"/>
  <c r="L1287" i="9"/>
  <c r="L1286" i="9"/>
  <c r="L1285" i="9"/>
  <c r="L1284" i="9"/>
  <c r="L1283" i="9"/>
  <c r="L1282" i="9"/>
  <c r="L1281" i="9"/>
  <c r="L1280" i="9"/>
  <c r="L1279" i="9"/>
  <c r="L1278" i="9"/>
  <c r="L1277" i="9"/>
  <c r="L1276" i="9"/>
  <c r="L1275" i="9"/>
  <c r="L1274" i="9"/>
  <c r="L1273" i="9"/>
  <c r="L1272" i="9"/>
  <c r="L1271" i="9"/>
  <c r="L1270" i="9"/>
  <c r="L1269" i="9"/>
  <c r="L1268" i="9"/>
  <c r="L1267" i="9"/>
  <c r="L1266" i="9"/>
  <c r="L1265" i="9"/>
  <c r="L1264" i="9"/>
  <c r="L1263" i="9"/>
  <c r="L1262" i="9"/>
  <c r="L1261" i="9"/>
  <c r="L1260" i="9"/>
  <c r="L1259" i="9"/>
  <c r="L1258" i="9"/>
  <c r="L1257" i="9"/>
  <c r="L1256" i="9"/>
  <c r="L1255" i="9"/>
  <c r="L1254" i="9"/>
  <c r="L1253" i="9"/>
  <c r="L1252" i="9"/>
  <c r="L1251" i="9"/>
  <c r="L1250" i="9"/>
  <c r="L1249" i="9"/>
  <c r="L1248" i="9"/>
  <c r="L1247" i="9"/>
  <c r="L1246" i="9"/>
  <c r="L1245" i="9"/>
  <c r="L1244" i="9"/>
  <c r="L1243" i="9"/>
  <c r="L1242" i="9"/>
  <c r="L1241" i="9"/>
  <c r="L1240" i="9"/>
  <c r="L1239" i="9"/>
  <c r="L1238" i="9"/>
  <c r="L1237" i="9"/>
  <c r="L1236" i="9"/>
  <c r="L1235" i="9"/>
  <c r="L1234" i="9"/>
  <c r="L1233" i="9"/>
  <c r="L1232" i="9"/>
  <c r="L1231" i="9"/>
  <c r="L1230" i="9"/>
  <c r="L1229" i="9"/>
  <c r="L1228" i="9"/>
  <c r="L1227" i="9"/>
  <c r="L1226" i="9"/>
  <c r="L1225" i="9"/>
  <c r="L1224" i="9"/>
  <c r="L1223" i="9"/>
  <c r="L1222" i="9"/>
  <c r="L1221" i="9"/>
  <c r="L1220" i="9"/>
  <c r="L1219" i="9"/>
  <c r="L1218" i="9"/>
  <c r="L1217" i="9"/>
  <c r="L1216" i="9"/>
  <c r="L1215" i="9"/>
  <c r="L1214" i="9"/>
  <c r="L1213" i="9"/>
  <c r="L1212" i="9"/>
  <c r="L1211" i="9"/>
  <c r="L1210" i="9"/>
  <c r="L1209" i="9"/>
  <c r="L1208" i="9"/>
  <c r="L1207" i="9"/>
  <c r="L1206" i="9"/>
  <c r="L1205" i="9"/>
  <c r="L1204" i="9"/>
  <c r="L1203" i="9"/>
  <c r="L1202" i="9"/>
  <c r="L1201" i="9"/>
  <c r="L1200" i="9"/>
  <c r="L1199" i="9"/>
  <c r="L1198" i="9"/>
  <c r="L1197" i="9"/>
  <c r="L1196" i="9"/>
  <c r="L1195" i="9"/>
  <c r="L1194" i="9"/>
  <c r="L1193" i="9"/>
  <c r="L1192" i="9"/>
  <c r="L1191" i="9"/>
  <c r="L1190" i="9"/>
  <c r="L1189" i="9"/>
  <c r="L1188" i="9"/>
  <c r="L1187" i="9"/>
  <c r="L1186" i="9"/>
  <c r="L1185" i="9"/>
  <c r="L1184" i="9"/>
  <c r="L1183" i="9"/>
  <c r="L1182" i="9"/>
  <c r="L1181" i="9"/>
  <c r="L1180" i="9"/>
  <c r="L1179" i="9"/>
  <c r="L1178" i="9"/>
  <c r="L1177" i="9"/>
  <c r="L1176" i="9"/>
  <c r="L1175" i="9"/>
  <c r="L1174" i="9"/>
  <c r="L1173" i="9"/>
  <c r="L1172" i="9"/>
  <c r="L1171" i="9"/>
  <c r="L1170" i="9"/>
  <c r="L1169" i="9"/>
  <c r="L1168" i="9"/>
  <c r="L1167" i="9"/>
  <c r="L1166" i="9"/>
  <c r="L1165" i="9"/>
  <c r="L1164" i="9"/>
  <c r="L1163" i="9"/>
  <c r="L1162" i="9"/>
  <c r="L1161" i="9"/>
  <c r="L1160" i="9"/>
  <c r="L1159" i="9"/>
  <c r="L1158" i="9"/>
  <c r="L1157" i="9"/>
  <c r="L1156" i="9"/>
  <c r="L1155" i="9"/>
  <c r="L1154" i="9"/>
  <c r="L1153" i="9"/>
  <c r="L1152" i="9"/>
  <c r="L1151" i="9"/>
  <c r="L1150" i="9"/>
  <c r="L1149" i="9"/>
  <c r="L1148" i="9"/>
  <c r="L1147" i="9"/>
  <c r="L1146" i="9"/>
  <c r="L1145" i="9"/>
  <c r="L1144" i="9"/>
  <c r="L1143" i="9"/>
  <c r="L1142" i="9"/>
  <c r="L1141" i="9"/>
  <c r="L1140" i="9"/>
  <c r="L1139" i="9"/>
  <c r="L1138" i="9"/>
  <c r="L1137" i="9"/>
  <c r="L1136" i="9"/>
  <c r="L1135" i="9"/>
  <c r="L1134" i="9"/>
  <c r="L1133" i="9"/>
  <c r="L1132" i="9"/>
  <c r="L1131" i="9"/>
  <c r="L1130" i="9"/>
  <c r="L1129" i="9"/>
  <c r="L1128" i="9"/>
  <c r="L1127" i="9"/>
  <c r="L1126" i="9"/>
  <c r="L1125" i="9"/>
  <c r="L1124" i="9"/>
  <c r="L1123" i="9"/>
  <c r="L1122" i="9"/>
  <c r="L1121" i="9"/>
  <c r="L1120" i="9"/>
  <c r="L1119" i="9"/>
  <c r="L1118" i="9"/>
  <c r="L1117" i="9"/>
  <c r="L1116" i="9"/>
  <c r="L1115" i="9"/>
  <c r="L1114" i="9"/>
  <c r="L1113" i="9"/>
  <c r="L1112" i="9"/>
  <c r="L1111" i="9"/>
  <c r="L1110" i="9"/>
  <c r="L1109" i="9"/>
  <c r="L1108" i="9"/>
  <c r="L1107" i="9"/>
  <c r="L1106" i="9"/>
  <c r="L1105" i="9"/>
  <c r="L1104" i="9"/>
  <c r="L1103" i="9"/>
  <c r="L1102" i="9"/>
  <c r="L1101" i="9"/>
  <c r="L1100" i="9"/>
  <c r="L1099" i="9"/>
  <c r="L1098" i="9"/>
  <c r="L1097" i="9"/>
  <c r="L1096" i="9"/>
  <c r="L1095" i="9"/>
  <c r="L1094" i="9"/>
  <c r="L1093" i="9"/>
  <c r="L1092" i="9"/>
  <c r="L1091" i="9"/>
  <c r="L1090" i="9"/>
  <c r="L1089" i="9"/>
  <c r="L1088" i="9"/>
  <c r="L1087" i="9"/>
  <c r="L1086" i="9"/>
  <c r="L1085" i="9"/>
  <c r="L1084" i="9"/>
  <c r="L1083" i="9"/>
  <c r="L1082" i="9"/>
  <c r="L1081" i="9"/>
  <c r="L1080" i="9"/>
  <c r="L1079" i="9"/>
  <c r="L1078" i="9"/>
  <c r="L1077" i="9"/>
  <c r="L1076" i="9"/>
  <c r="L1075" i="9"/>
  <c r="L1074" i="9"/>
  <c r="L1073" i="9"/>
  <c r="L1072" i="9"/>
  <c r="L1071" i="9"/>
  <c r="L1070" i="9"/>
  <c r="L1069" i="9"/>
  <c r="L1068" i="9"/>
  <c r="L1067" i="9"/>
  <c r="L1066" i="9"/>
  <c r="L1065" i="9"/>
  <c r="L1064" i="9"/>
  <c r="L1063" i="9"/>
  <c r="L1062" i="9"/>
  <c r="L1061" i="9"/>
  <c r="L1060" i="9"/>
  <c r="L1059" i="9"/>
  <c r="L1058" i="9"/>
  <c r="L1057" i="9"/>
  <c r="L1056" i="9"/>
  <c r="L1055" i="9"/>
  <c r="L1054" i="9"/>
  <c r="L1053" i="9"/>
  <c r="L1052" i="9"/>
  <c r="L1051" i="9"/>
  <c r="L1050" i="9"/>
  <c r="L1049" i="9"/>
  <c r="L1048" i="9"/>
  <c r="L1047" i="9"/>
  <c r="L1046" i="9"/>
  <c r="L1045" i="9"/>
  <c r="L1044" i="9"/>
  <c r="L1043" i="9"/>
  <c r="L1042" i="9"/>
  <c r="L1041" i="9"/>
  <c r="L1040" i="9"/>
  <c r="L1039" i="9"/>
  <c r="L1038" i="9"/>
  <c r="L1037" i="9"/>
  <c r="L1036" i="9"/>
  <c r="L1035" i="9"/>
  <c r="L1034" i="9"/>
  <c r="L1033" i="9"/>
  <c r="L1032" i="9"/>
  <c r="L1031" i="9"/>
  <c r="L1030" i="9"/>
  <c r="L1029" i="9"/>
  <c r="L1028" i="9"/>
  <c r="L1027" i="9"/>
  <c r="L1026" i="9"/>
  <c r="L1025" i="9"/>
  <c r="L1024" i="9"/>
  <c r="L1023" i="9"/>
  <c r="L1022" i="9"/>
  <c r="L1021" i="9"/>
  <c r="L1020" i="9"/>
  <c r="L1019" i="9"/>
  <c r="L1018" i="9"/>
  <c r="L1017" i="9"/>
  <c r="L1016" i="9"/>
  <c r="L1015" i="9"/>
  <c r="L1014" i="9"/>
  <c r="L1013" i="9"/>
  <c r="L1012" i="9"/>
  <c r="L1011" i="9"/>
  <c r="L1010" i="9"/>
  <c r="L1009" i="9"/>
  <c r="L1008" i="9"/>
  <c r="L1007" i="9"/>
  <c r="L1006" i="9"/>
  <c r="L1005" i="9"/>
  <c r="L1004" i="9"/>
  <c r="L1003" i="9"/>
  <c r="L1002" i="9"/>
  <c r="L1001" i="9"/>
  <c r="L1000" i="9"/>
  <c r="L999" i="9"/>
  <c r="L998" i="9"/>
  <c r="L997" i="9"/>
  <c r="L996" i="9"/>
  <c r="L995" i="9"/>
  <c r="L994" i="9"/>
  <c r="L993" i="9"/>
  <c r="L992" i="9"/>
  <c r="L991" i="9"/>
  <c r="L990" i="9"/>
  <c r="L989" i="9"/>
  <c r="L988" i="9"/>
  <c r="L987" i="9"/>
  <c r="L986" i="9"/>
  <c r="L985" i="9"/>
  <c r="L984" i="9"/>
  <c r="L983" i="9"/>
  <c r="L982" i="9"/>
  <c r="L981" i="9"/>
  <c r="L980" i="9"/>
  <c r="L979" i="9"/>
  <c r="L978" i="9"/>
  <c r="L977" i="9"/>
  <c r="L976" i="9"/>
  <c r="L975" i="9"/>
  <c r="L974" i="9"/>
  <c r="L973" i="9"/>
  <c r="L972" i="9"/>
  <c r="L971" i="9"/>
  <c r="L970" i="9"/>
  <c r="L969" i="9"/>
  <c r="L968" i="9"/>
  <c r="L967" i="9"/>
  <c r="L966" i="9"/>
  <c r="L965" i="9"/>
  <c r="L964" i="9"/>
  <c r="L963" i="9"/>
  <c r="L962" i="9"/>
  <c r="L961" i="9"/>
  <c r="L960" i="9"/>
  <c r="L959" i="9"/>
  <c r="L958" i="9"/>
  <c r="L957" i="9"/>
  <c r="L956" i="9"/>
  <c r="L955" i="9"/>
  <c r="L954" i="9"/>
  <c r="L953" i="9"/>
  <c r="L952" i="9"/>
  <c r="L951" i="9"/>
  <c r="L950" i="9"/>
  <c r="L949" i="9"/>
  <c r="L948" i="9"/>
  <c r="L947" i="9"/>
  <c r="L946" i="9"/>
  <c r="L945" i="9"/>
  <c r="L944" i="9"/>
  <c r="L943" i="9"/>
  <c r="L942" i="9"/>
  <c r="L941" i="9"/>
  <c r="L940" i="9"/>
  <c r="L939" i="9"/>
  <c r="L938" i="9"/>
  <c r="L937" i="9"/>
  <c r="L936" i="9"/>
  <c r="L935" i="9"/>
  <c r="L934" i="9"/>
  <c r="L933" i="9"/>
  <c r="L932" i="9"/>
  <c r="L931" i="9"/>
  <c r="L930" i="9"/>
  <c r="L929" i="9"/>
  <c r="L928" i="9"/>
  <c r="L927" i="9"/>
  <c r="L926" i="9"/>
  <c r="L925" i="9"/>
  <c r="L924" i="9"/>
  <c r="L923" i="9"/>
  <c r="L922" i="9"/>
  <c r="L921" i="9"/>
  <c r="L920" i="9"/>
  <c r="L919" i="9"/>
  <c r="L918" i="9"/>
  <c r="L917" i="9"/>
  <c r="L916" i="9"/>
  <c r="L915" i="9"/>
  <c r="L914" i="9"/>
  <c r="L913" i="9"/>
  <c r="L912" i="9"/>
  <c r="L911" i="9"/>
  <c r="L910" i="9"/>
  <c r="L909" i="9"/>
  <c r="L908" i="9"/>
  <c r="L907" i="9"/>
  <c r="L906" i="9"/>
  <c r="L905" i="9"/>
  <c r="L904" i="9"/>
  <c r="L903" i="9"/>
  <c r="L902" i="9"/>
  <c r="L901" i="9"/>
  <c r="L900" i="9"/>
  <c r="L899" i="9"/>
  <c r="L898" i="9"/>
  <c r="L897" i="9"/>
  <c r="L896" i="9"/>
  <c r="L895" i="9"/>
  <c r="L894" i="9"/>
  <c r="L893" i="9"/>
  <c r="L892" i="9"/>
  <c r="L891" i="9"/>
  <c r="L890" i="9"/>
  <c r="L889" i="9"/>
  <c r="L888" i="9"/>
  <c r="L887" i="9"/>
  <c r="L886" i="9"/>
  <c r="L885" i="9"/>
  <c r="L884" i="9"/>
  <c r="L883" i="9"/>
  <c r="L882" i="9"/>
  <c r="L881" i="9"/>
  <c r="L880" i="9"/>
  <c r="L879" i="9"/>
  <c r="L878" i="9"/>
  <c r="L877" i="9"/>
  <c r="L876" i="9"/>
  <c r="L875" i="9"/>
  <c r="L874" i="9"/>
  <c r="L873" i="9"/>
  <c r="L872" i="9"/>
  <c r="L871" i="9"/>
  <c r="L870" i="9"/>
  <c r="L869" i="9"/>
  <c r="L868" i="9"/>
  <c r="L867" i="9"/>
  <c r="L866" i="9"/>
  <c r="L865" i="9"/>
  <c r="L864" i="9"/>
  <c r="L863" i="9"/>
  <c r="L862" i="9"/>
  <c r="L861" i="9"/>
  <c r="L860" i="9"/>
  <c r="L859" i="9"/>
  <c r="L858" i="9"/>
  <c r="L857" i="9"/>
  <c r="L856" i="9"/>
  <c r="L855" i="9"/>
  <c r="L854" i="9"/>
  <c r="L853" i="9"/>
  <c r="L852" i="9"/>
  <c r="L851" i="9"/>
  <c r="L850" i="9"/>
  <c r="L849" i="9"/>
  <c r="L848" i="9"/>
  <c r="L847" i="9"/>
  <c r="L846" i="9"/>
  <c r="L845" i="9"/>
  <c r="L844" i="9"/>
  <c r="L843" i="9"/>
  <c r="L842" i="9"/>
  <c r="L841" i="9"/>
  <c r="L840" i="9"/>
  <c r="L839" i="9"/>
  <c r="L838" i="9"/>
  <c r="L837" i="9"/>
  <c r="L836" i="9"/>
  <c r="L835" i="9"/>
  <c r="L834" i="9"/>
  <c r="L833" i="9"/>
  <c r="L832" i="9"/>
  <c r="L831" i="9"/>
  <c r="L830" i="9"/>
  <c r="L829" i="9"/>
  <c r="L828" i="9"/>
  <c r="L827" i="9"/>
  <c r="L826" i="9"/>
  <c r="L825" i="9"/>
  <c r="L824" i="9"/>
  <c r="L823" i="9"/>
  <c r="L822" i="9"/>
  <c r="L821" i="9"/>
  <c r="L820" i="9"/>
  <c r="L819" i="9"/>
  <c r="L818" i="9"/>
  <c r="L817" i="9"/>
  <c r="L816" i="9"/>
  <c r="L815" i="9"/>
  <c r="L814" i="9"/>
  <c r="L813" i="9"/>
  <c r="L812" i="9"/>
  <c r="L811" i="9"/>
  <c r="L810" i="9"/>
  <c r="L809" i="9"/>
  <c r="L808" i="9"/>
  <c r="L807" i="9"/>
  <c r="L806" i="9"/>
  <c r="L805" i="9"/>
  <c r="L804" i="9"/>
  <c r="L803" i="9"/>
  <c r="L802" i="9"/>
  <c r="L801" i="9"/>
  <c r="L800" i="9"/>
  <c r="L799" i="9"/>
  <c r="L798" i="9"/>
  <c r="L797" i="9"/>
  <c r="L796" i="9"/>
  <c r="L795" i="9"/>
  <c r="L794" i="9"/>
  <c r="L793" i="9"/>
  <c r="L792" i="9"/>
  <c r="L791" i="9"/>
  <c r="L790" i="9"/>
  <c r="L789" i="9"/>
  <c r="L788" i="9"/>
  <c r="L787" i="9"/>
  <c r="L786" i="9"/>
  <c r="L785" i="9"/>
  <c r="L784" i="9"/>
  <c r="L783" i="9"/>
  <c r="L782" i="9"/>
  <c r="L781" i="9"/>
  <c r="L780" i="9"/>
  <c r="L779" i="9"/>
  <c r="L778" i="9"/>
  <c r="L777" i="9"/>
  <c r="L776" i="9"/>
  <c r="L775" i="9"/>
  <c r="L774" i="9"/>
  <c r="L773" i="9"/>
  <c r="L772" i="9"/>
  <c r="L771" i="9"/>
  <c r="L770" i="9"/>
  <c r="L769" i="9"/>
  <c r="L768" i="9"/>
  <c r="L767" i="9"/>
  <c r="L766" i="9"/>
  <c r="L765" i="9"/>
  <c r="L764" i="9"/>
  <c r="L763" i="9"/>
  <c r="L762" i="9"/>
  <c r="L761" i="9"/>
  <c r="L760" i="9"/>
  <c r="L759" i="9"/>
  <c r="L758" i="9"/>
  <c r="L757" i="9"/>
  <c r="L756" i="9"/>
  <c r="L755" i="9"/>
  <c r="L754" i="9"/>
  <c r="L753" i="9"/>
  <c r="L752" i="9"/>
  <c r="L751" i="9"/>
  <c r="L750" i="9"/>
  <c r="L749" i="9"/>
  <c r="L748" i="9"/>
  <c r="L747" i="9"/>
  <c r="L746" i="9"/>
  <c r="L745" i="9"/>
  <c r="L744" i="9"/>
  <c r="L743" i="9"/>
  <c r="L742" i="9"/>
  <c r="L741" i="9"/>
  <c r="L740" i="9"/>
  <c r="L739" i="9"/>
  <c r="L738" i="9"/>
  <c r="L737" i="9"/>
  <c r="L736" i="9"/>
  <c r="L735" i="9"/>
  <c r="L734" i="9"/>
  <c r="L733" i="9"/>
  <c r="L732" i="9"/>
  <c r="L731" i="9"/>
  <c r="L730" i="9"/>
  <c r="L729" i="9"/>
  <c r="L728" i="9"/>
  <c r="L727" i="9"/>
  <c r="L726" i="9"/>
  <c r="L725" i="9"/>
  <c r="L724" i="9"/>
  <c r="L723" i="9"/>
  <c r="L722" i="9"/>
  <c r="L721" i="9"/>
  <c r="L720" i="9"/>
  <c r="L719" i="9"/>
  <c r="L718" i="9"/>
  <c r="L717" i="9"/>
  <c r="L716" i="9"/>
  <c r="L715" i="9"/>
  <c r="L714" i="9"/>
  <c r="L713" i="9"/>
  <c r="L712" i="9"/>
  <c r="L711" i="9"/>
  <c r="L710" i="9"/>
  <c r="L709" i="9"/>
  <c r="L708" i="9"/>
  <c r="L707" i="9"/>
  <c r="L706" i="9"/>
  <c r="L705" i="9"/>
  <c r="L704" i="9"/>
  <c r="L703" i="9"/>
  <c r="L702" i="9"/>
  <c r="L701" i="9"/>
  <c r="L700" i="9"/>
  <c r="L699" i="9"/>
  <c r="L698" i="9"/>
  <c r="L697" i="9"/>
  <c r="L696" i="9"/>
  <c r="L695" i="9"/>
  <c r="L694" i="9"/>
  <c r="L693" i="9"/>
  <c r="L692" i="9"/>
  <c r="L691" i="9"/>
  <c r="L690" i="9"/>
  <c r="L689" i="9"/>
  <c r="L688" i="9"/>
  <c r="L687" i="9"/>
  <c r="L686" i="9"/>
  <c r="L685" i="9"/>
  <c r="L684" i="9"/>
  <c r="L683" i="9"/>
  <c r="L682" i="9"/>
  <c r="L681" i="9"/>
  <c r="L680" i="9"/>
  <c r="L679" i="9"/>
  <c r="L678" i="9"/>
  <c r="L677" i="9"/>
  <c r="L676" i="9"/>
  <c r="L675" i="9"/>
  <c r="L674" i="9"/>
  <c r="L673" i="9"/>
  <c r="L672" i="9"/>
  <c r="L671" i="9"/>
  <c r="L670" i="9"/>
  <c r="L669" i="9"/>
  <c r="L668" i="9"/>
  <c r="L667" i="9"/>
  <c r="L666" i="9"/>
  <c r="L665" i="9"/>
  <c r="L664" i="9"/>
  <c r="L663" i="9"/>
  <c r="L662" i="9"/>
  <c r="L661" i="9"/>
  <c r="L660" i="9"/>
  <c r="L659" i="9"/>
  <c r="L658" i="9"/>
  <c r="L657" i="9"/>
  <c r="L656" i="9"/>
  <c r="L655" i="9"/>
  <c r="L654" i="9"/>
  <c r="L653" i="9"/>
  <c r="L652" i="9"/>
  <c r="L651" i="9"/>
  <c r="L650" i="9"/>
  <c r="L649" i="9"/>
  <c r="L648" i="9"/>
  <c r="L647" i="9"/>
  <c r="L646" i="9"/>
  <c r="L645" i="9"/>
  <c r="L644" i="9"/>
  <c r="L643" i="9"/>
  <c r="L642" i="9"/>
  <c r="L641" i="9"/>
  <c r="L640" i="9"/>
  <c r="L639" i="9"/>
  <c r="L638" i="9"/>
  <c r="L637" i="9"/>
  <c r="L636" i="9"/>
  <c r="L635" i="9"/>
  <c r="L634" i="9"/>
  <c r="L633" i="9"/>
  <c r="L632" i="9"/>
  <c r="L631" i="9"/>
  <c r="L630" i="9"/>
  <c r="L629" i="9"/>
  <c r="L628" i="9"/>
  <c r="L627" i="9"/>
  <c r="L626" i="9"/>
  <c r="L625" i="9"/>
  <c r="L624" i="9"/>
  <c r="L623" i="9"/>
  <c r="L622" i="9"/>
  <c r="L621" i="9"/>
  <c r="L620" i="9"/>
  <c r="L619" i="9"/>
  <c r="L618" i="9"/>
  <c r="L617" i="9"/>
  <c r="L616" i="9"/>
  <c r="L615" i="9"/>
  <c r="L614" i="9"/>
  <c r="L613" i="9"/>
  <c r="L612" i="9"/>
  <c r="L611" i="9"/>
  <c r="L610" i="9"/>
  <c r="L609" i="9"/>
  <c r="L608" i="9"/>
  <c r="L607" i="9"/>
  <c r="L606" i="9"/>
  <c r="L605" i="9"/>
  <c r="L604" i="9"/>
  <c r="L603" i="9"/>
  <c r="L602" i="9"/>
  <c r="L601" i="9"/>
  <c r="L600" i="9"/>
  <c r="L599" i="9"/>
  <c r="L598" i="9"/>
  <c r="L597" i="9"/>
  <c r="L596" i="9"/>
  <c r="L595" i="9"/>
  <c r="L594" i="9"/>
  <c r="L593" i="9"/>
  <c r="L592" i="9"/>
  <c r="L591" i="9"/>
  <c r="L590" i="9"/>
  <c r="L589" i="9"/>
  <c r="L588" i="9"/>
  <c r="L587" i="9"/>
  <c r="L586" i="9"/>
  <c r="L585" i="9"/>
  <c r="L584" i="9"/>
  <c r="L583" i="9"/>
  <c r="L582" i="9"/>
  <c r="L581" i="9"/>
  <c r="L580" i="9"/>
  <c r="L579" i="9"/>
  <c r="L578" i="9"/>
  <c r="L577" i="9"/>
  <c r="L576" i="9"/>
  <c r="L575" i="9"/>
  <c r="L574" i="9"/>
  <c r="L573" i="9"/>
  <c r="L572" i="9"/>
  <c r="L571" i="9"/>
  <c r="L570" i="9"/>
  <c r="L569" i="9"/>
  <c r="L568" i="9"/>
  <c r="L567" i="9"/>
  <c r="L566" i="9"/>
  <c r="L565" i="9"/>
  <c r="L564" i="9"/>
  <c r="L563" i="9"/>
  <c r="L562" i="9"/>
  <c r="L561" i="9"/>
  <c r="L560" i="9"/>
  <c r="L559" i="9"/>
  <c r="L558" i="9"/>
  <c r="L557" i="9"/>
  <c r="L556" i="9"/>
  <c r="L555" i="9"/>
  <c r="L554" i="9"/>
  <c r="L553" i="9"/>
  <c r="L552" i="9"/>
  <c r="L551" i="9"/>
  <c r="L550" i="9"/>
  <c r="L549" i="9"/>
  <c r="L548" i="9"/>
  <c r="L547" i="9"/>
  <c r="L546" i="9"/>
  <c r="L545" i="9"/>
  <c r="L544" i="9"/>
  <c r="L543" i="9"/>
  <c r="L542" i="9"/>
  <c r="L541" i="9"/>
  <c r="L540" i="9"/>
  <c r="L539" i="9"/>
  <c r="L538" i="9"/>
  <c r="L537" i="9"/>
  <c r="L536" i="9"/>
  <c r="L535" i="9"/>
  <c r="L534" i="9"/>
  <c r="L533" i="9"/>
  <c r="L532" i="9"/>
  <c r="L531" i="9"/>
  <c r="L530" i="9"/>
  <c r="L529" i="9"/>
  <c r="L528" i="9"/>
  <c r="L527" i="9"/>
  <c r="L526" i="9"/>
  <c r="L525" i="9"/>
  <c r="L524" i="9"/>
  <c r="L523" i="9"/>
  <c r="L522" i="9"/>
  <c r="L521" i="9"/>
  <c r="L520" i="9"/>
  <c r="L519" i="9"/>
  <c r="L518" i="9"/>
  <c r="L517" i="9"/>
  <c r="L516" i="9"/>
  <c r="L515" i="9"/>
  <c r="L514" i="9"/>
  <c r="L513" i="9"/>
  <c r="L512" i="9"/>
  <c r="L511" i="9"/>
  <c r="L510" i="9"/>
  <c r="L509" i="9"/>
  <c r="L508" i="9"/>
  <c r="L507" i="9"/>
  <c r="L506" i="9"/>
  <c r="L505" i="9"/>
  <c r="L504" i="9"/>
  <c r="L503" i="9"/>
  <c r="L502" i="9"/>
  <c r="L501" i="9"/>
  <c r="L500" i="9"/>
  <c r="L499" i="9"/>
  <c r="L498" i="9"/>
  <c r="L497" i="9"/>
  <c r="L496" i="9"/>
  <c r="L495" i="9"/>
  <c r="L494" i="9"/>
  <c r="L493" i="9"/>
  <c r="L492" i="9"/>
  <c r="L491" i="9"/>
  <c r="L490" i="9"/>
  <c r="L489" i="9"/>
  <c r="L488" i="9"/>
  <c r="L487" i="9"/>
  <c r="L486" i="9"/>
  <c r="L485" i="9"/>
  <c r="L484" i="9"/>
  <c r="L483" i="9"/>
  <c r="L482" i="9"/>
  <c r="L481" i="9"/>
  <c r="L480" i="9"/>
  <c r="L479" i="9"/>
  <c r="L478" i="9"/>
  <c r="L477" i="9"/>
  <c r="L476" i="9"/>
  <c r="L475" i="9"/>
  <c r="L474" i="9"/>
  <c r="L473" i="9"/>
  <c r="L472" i="9"/>
  <c r="L471" i="9"/>
  <c r="L470" i="9"/>
  <c r="L469" i="9"/>
  <c r="L468" i="9"/>
  <c r="L467" i="9"/>
  <c r="L466" i="9"/>
  <c r="L465" i="9"/>
  <c r="L464" i="9"/>
  <c r="L463" i="9"/>
  <c r="L462" i="9"/>
  <c r="L461" i="9"/>
  <c r="L460" i="9"/>
  <c r="L459" i="9"/>
  <c r="L458" i="9"/>
  <c r="L457" i="9"/>
  <c r="L456" i="9"/>
  <c r="L455" i="9"/>
  <c r="L454" i="9"/>
  <c r="L453" i="9"/>
  <c r="L452" i="9"/>
  <c r="L451" i="9"/>
  <c r="L450" i="9"/>
  <c r="L449" i="9"/>
  <c r="L448" i="9"/>
  <c r="L447" i="9"/>
  <c r="L446" i="9"/>
  <c r="L445" i="9"/>
  <c r="L444" i="9"/>
  <c r="L443" i="9"/>
  <c r="L442" i="9"/>
  <c r="L441" i="9"/>
  <c r="L440" i="9"/>
  <c r="L439" i="9"/>
  <c r="L438" i="9"/>
  <c r="L437" i="9"/>
  <c r="L436" i="9"/>
  <c r="L435" i="9"/>
  <c r="L434" i="9"/>
  <c r="L433" i="9"/>
  <c r="L432" i="9"/>
  <c r="L431" i="9"/>
  <c r="L430" i="9"/>
  <c r="L429" i="9"/>
  <c r="L428" i="9"/>
  <c r="L427" i="9"/>
  <c r="L426" i="9"/>
  <c r="L425" i="9"/>
  <c r="L424" i="9"/>
  <c r="L423" i="9"/>
  <c r="L422" i="9"/>
  <c r="L421" i="9"/>
  <c r="L420" i="9"/>
  <c r="L419" i="9"/>
  <c r="L418" i="9"/>
  <c r="L417" i="9"/>
  <c r="L416" i="9"/>
  <c r="L415" i="9"/>
  <c r="L414" i="9"/>
  <c r="L413" i="9"/>
  <c r="L412" i="9"/>
  <c r="L411" i="9"/>
  <c r="L410" i="9"/>
  <c r="L409" i="9"/>
  <c r="L408" i="9"/>
  <c r="L407" i="9"/>
  <c r="L406" i="9"/>
  <c r="L405" i="9"/>
  <c r="L404" i="9"/>
  <c r="L403" i="9"/>
  <c r="L402" i="9"/>
  <c r="L401" i="9"/>
  <c r="L400" i="9"/>
  <c r="L399" i="9"/>
  <c r="L398" i="9"/>
  <c r="L397" i="9"/>
  <c r="L396" i="9"/>
  <c r="L395" i="9"/>
  <c r="L394" i="9"/>
  <c r="L393" i="9"/>
  <c r="L392" i="9"/>
  <c r="L391" i="9"/>
  <c r="L390" i="9"/>
  <c r="L389" i="9"/>
  <c r="L388" i="9"/>
  <c r="L387" i="9"/>
  <c r="L386" i="9"/>
  <c r="L385" i="9"/>
  <c r="L384" i="9"/>
  <c r="L383" i="9"/>
  <c r="L382" i="9"/>
  <c r="L381" i="9"/>
  <c r="L380" i="9"/>
  <c r="L379" i="9"/>
  <c r="L378" i="9"/>
  <c r="L377" i="9"/>
  <c r="L376" i="9"/>
  <c r="L375" i="9"/>
  <c r="L374" i="9"/>
  <c r="L373" i="9"/>
  <c r="L372" i="9"/>
  <c r="L371" i="9"/>
  <c r="L370" i="9"/>
  <c r="L369" i="9"/>
  <c r="L368" i="9"/>
  <c r="L367" i="9"/>
  <c r="L366" i="9"/>
  <c r="L365" i="9"/>
  <c r="L364" i="9"/>
  <c r="L363" i="9"/>
  <c r="L362" i="9"/>
  <c r="L361" i="9"/>
  <c r="L360" i="9"/>
  <c r="L359" i="9"/>
  <c r="L358" i="9"/>
  <c r="L357" i="9"/>
  <c r="L356" i="9"/>
  <c r="L355" i="9"/>
  <c r="L354" i="9"/>
  <c r="L353" i="9"/>
  <c r="L352" i="9"/>
  <c r="L351" i="9"/>
  <c r="L350" i="9"/>
  <c r="L349" i="9"/>
  <c r="L348" i="9"/>
  <c r="L347" i="9"/>
  <c r="L346" i="9"/>
  <c r="L345" i="9"/>
  <c r="L344" i="9"/>
  <c r="L343" i="9"/>
  <c r="L342" i="9"/>
  <c r="L341" i="9"/>
  <c r="L340" i="9"/>
  <c r="L339" i="9"/>
  <c r="L338" i="9"/>
  <c r="L337" i="9"/>
  <c r="L336" i="9"/>
  <c r="L335" i="9"/>
  <c r="L334" i="9"/>
  <c r="L333" i="9"/>
  <c r="L332" i="9"/>
  <c r="L331" i="9"/>
  <c r="L330" i="9"/>
  <c r="L329" i="9"/>
  <c r="L328" i="9"/>
  <c r="L327" i="9"/>
  <c r="L326" i="9"/>
  <c r="L325" i="9"/>
  <c r="L324" i="9"/>
  <c r="L323" i="9"/>
  <c r="L322" i="9"/>
  <c r="L321" i="9"/>
  <c r="L320" i="9"/>
  <c r="L319" i="9"/>
  <c r="L318" i="9"/>
  <c r="L317" i="9"/>
  <c r="L316" i="9"/>
  <c r="L315" i="9"/>
  <c r="L314" i="9"/>
  <c r="L313" i="9"/>
  <c r="L312" i="9"/>
  <c r="L311" i="9"/>
  <c r="L310" i="9"/>
  <c r="L309" i="9"/>
  <c r="L308" i="9"/>
  <c r="L307" i="9"/>
  <c r="L306" i="9"/>
  <c r="L305" i="9"/>
  <c r="L304" i="9"/>
  <c r="L303" i="9"/>
  <c r="L302" i="9"/>
  <c r="L301" i="9"/>
  <c r="L300" i="9"/>
  <c r="L299" i="9"/>
  <c r="L298" i="9"/>
  <c r="L297" i="9"/>
  <c r="L296" i="9"/>
  <c r="L295" i="9"/>
  <c r="L294" i="9"/>
  <c r="L293" i="9"/>
  <c r="L292" i="9"/>
  <c r="L291" i="9"/>
  <c r="L290" i="9"/>
  <c r="L289" i="9"/>
  <c r="L288" i="9"/>
  <c r="L287" i="9"/>
  <c r="L286" i="9"/>
  <c r="L285" i="9"/>
  <c r="L284" i="9"/>
  <c r="L283" i="9"/>
  <c r="L282" i="9"/>
  <c r="L281" i="9"/>
  <c r="L280" i="9"/>
  <c r="L279" i="9"/>
  <c r="L278" i="9"/>
  <c r="L277" i="9"/>
  <c r="L276" i="9"/>
  <c r="L275" i="9"/>
  <c r="L274" i="9"/>
  <c r="L273" i="9"/>
  <c r="L272" i="9"/>
  <c r="L271" i="9"/>
  <c r="L270" i="9"/>
  <c r="L269" i="9"/>
  <c r="L268" i="9"/>
  <c r="L267" i="9"/>
  <c r="L266" i="9"/>
  <c r="L265" i="9"/>
  <c r="L264" i="9"/>
  <c r="L263" i="9"/>
  <c r="L262" i="9"/>
  <c r="L261" i="9"/>
  <c r="L260" i="9"/>
  <c r="L259" i="9"/>
  <c r="L258" i="9"/>
  <c r="L257" i="9"/>
  <c r="L256" i="9"/>
  <c r="L255" i="9"/>
  <c r="L254" i="9"/>
  <c r="L253" i="9"/>
  <c r="L252" i="9"/>
  <c r="L251" i="9"/>
  <c r="L250" i="9"/>
  <c r="L249" i="9"/>
  <c r="L248" i="9"/>
  <c r="L247" i="9"/>
  <c r="L246" i="9"/>
  <c r="L245" i="9"/>
  <c r="L244" i="9"/>
  <c r="L243" i="9"/>
  <c r="L242" i="9"/>
  <c r="L241" i="9"/>
  <c r="L240" i="9"/>
  <c r="L239" i="9"/>
  <c r="L238" i="9"/>
  <c r="L237" i="9"/>
  <c r="L236" i="9"/>
  <c r="L235" i="9"/>
  <c r="L234" i="9"/>
  <c r="L233" i="9"/>
  <c r="L232" i="9"/>
  <c r="L231" i="9"/>
  <c r="L230" i="9"/>
  <c r="L229" i="9"/>
  <c r="L228" i="9"/>
  <c r="L227" i="9"/>
  <c r="L226" i="9"/>
  <c r="L225" i="9"/>
  <c r="L224" i="9"/>
  <c r="L223" i="9"/>
  <c r="L222" i="9"/>
  <c r="L221" i="9"/>
  <c r="L220" i="9"/>
  <c r="L219" i="9"/>
  <c r="L218" i="9"/>
  <c r="L217" i="9"/>
  <c r="L216" i="9"/>
  <c r="L215" i="9"/>
  <c r="L214" i="9"/>
  <c r="L213" i="9"/>
  <c r="L212" i="9"/>
  <c r="L211" i="9"/>
  <c r="L210" i="9"/>
  <c r="L209" i="9"/>
  <c r="L208" i="9"/>
  <c r="L207" i="9"/>
  <c r="L206" i="9"/>
  <c r="L205" i="9"/>
  <c r="L204" i="9"/>
  <c r="L203" i="9"/>
  <c r="L202" i="9"/>
  <c r="L201" i="9"/>
  <c r="L200" i="9"/>
  <c r="L199" i="9"/>
  <c r="L198" i="9"/>
  <c r="L197" i="9"/>
  <c r="L196" i="9"/>
  <c r="L195" i="9"/>
  <c r="L194" i="9"/>
  <c r="L193" i="9"/>
  <c r="L192" i="9"/>
  <c r="L191" i="9"/>
  <c r="L190" i="9"/>
  <c r="L189" i="9"/>
  <c r="L188" i="9"/>
  <c r="L187" i="9"/>
  <c r="L186" i="9"/>
  <c r="L185" i="9"/>
  <c r="L184" i="9"/>
  <c r="L183" i="9"/>
  <c r="L182" i="9"/>
  <c r="L181" i="9"/>
  <c r="L180" i="9"/>
  <c r="L179" i="9"/>
  <c r="L178" i="9"/>
  <c r="L177" i="9"/>
  <c r="L176" i="9"/>
  <c r="L175" i="9"/>
  <c r="L174" i="9"/>
  <c r="L173" i="9"/>
  <c r="L172" i="9"/>
  <c r="L171" i="9"/>
  <c r="L170" i="9"/>
  <c r="L169" i="9"/>
  <c r="L168" i="9"/>
  <c r="L167" i="9"/>
  <c r="L166" i="9"/>
  <c r="L165" i="9"/>
  <c r="L164" i="9"/>
  <c r="L163" i="9"/>
  <c r="L162" i="9"/>
  <c r="L161" i="9"/>
  <c r="L160" i="9"/>
  <c r="L159" i="9"/>
  <c r="L158" i="9"/>
  <c r="L157" i="9"/>
  <c r="L156" i="9"/>
  <c r="L155" i="9"/>
  <c r="L154" i="9"/>
  <c r="L153" i="9"/>
  <c r="L152" i="9"/>
  <c r="L151" i="9"/>
  <c r="L150" i="9"/>
  <c r="L149" i="9"/>
  <c r="L148" i="9"/>
  <c r="L147" i="9"/>
  <c r="L146" i="9"/>
  <c r="L145" i="9"/>
  <c r="L144" i="9"/>
  <c r="L143" i="9"/>
  <c r="L142" i="9"/>
  <c r="L141" i="9"/>
  <c r="L140" i="9"/>
  <c r="L139" i="9"/>
  <c r="L138" i="9"/>
  <c r="L137" i="9"/>
  <c r="L136" i="9"/>
  <c r="L135" i="9"/>
  <c r="L134" i="9"/>
  <c r="L133" i="9"/>
  <c r="L132" i="9"/>
  <c r="L131" i="9"/>
  <c r="L130" i="9"/>
  <c r="L129" i="9"/>
  <c r="L128" i="9"/>
  <c r="L127" i="9"/>
  <c r="L126" i="9"/>
  <c r="L125" i="9"/>
  <c r="L124" i="9"/>
  <c r="L123" i="9"/>
  <c r="L122" i="9"/>
  <c r="L121" i="9"/>
  <c r="L120" i="9"/>
  <c r="L119" i="9"/>
  <c r="L118" i="9"/>
  <c r="L117" i="9"/>
  <c r="L116" i="9"/>
  <c r="L115" i="9"/>
  <c r="L114" i="9"/>
  <c r="L113" i="9"/>
  <c r="L112" i="9"/>
  <c r="L111" i="9"/>
  <c r="L110" i="9"/>
  <c r="L109" i="9"/>
  <c r="L108" i="9"/>
  <c r="L107" i="9"/>
  <c r="L106" i="9"/>
  <c r="L105" i="9"/>
  <c r="L104" i="9"/>
  <c r="L103" i="9"/>
  <c r="L102" i="9"/>
  <c r="L101" i="9"/>
  <c r="L100" i="9"/>
  <c r="L99" i="9"/>
  <c r="L98" i="9"/>
  <c r="L97" i="9"/>
  <c r="L96" i="9"/>
  <c r="L95" i="9"/>
  <c r="L94" i="9"/>
  <c r="L93" i="9"/>
  <c r="L92" i="9"/>
  <c r="L91" i="9"/>
  <c r="L90" i="9"/>
  <c r="L89" i="9"/>
  <c r="L88" i="9"/>
  <c r="L87" i="9"/>
  <c r="L86" i="9"/>
  <c r="L85" i="9"/>
  <c r="L84" i="9"/>
  <c r="L83" i="9"/>
  <c r="L82" i="9"/>
  <c r="L81" i="9"/>
  <c r="L80" i="9"/>
  <c r="L79" i="9"/>
  <c r="L78" i="9"/>
  <c r="L77" i="9"/>
  <c r="L76" i="9"/>
  <c r="L75" i="9"/>
  <c r="L74" i="9"/>
  <c r="L73" i="9"/>
  <c r="L72" i="9"/>
  <c r="L71" i="9"/>
  <c r="L70" i="9"/>
  <c r="L69" i="9"/>
  <c r="L68" i="9"/>
  <c r="L67" i="9"/>
  <c r="L66" i="9"/>
  <c r="L65" i="9"/>
  <c r="L64" i="9"/>
  <c r="L63" i="9"/>
  <c r="L62" i="9"/>
  <c r="L61" i="9"/>
  <c r="L60" i="9"/>
  <c r="L59" i="9"/>
  <c r="L58" i="9"/>
  <c r="L57" i="9"/>
  <c r="L56" i="9"/>
  <c r="L55" i="9"/>
  <c r="L54" i="9"/>
  <c r="L53" i="9"/>
  <c r="L52" i="9"/>
  <c r="L51" i="9"/>
  <c r="L50" i="9"/>
  <c r="L49" i="9"/>
  <c r="L48" i="9"/>
  <c r="L47" i="9"/>
  <c r="L46" i="9"/>
  <c r="L45" i="9"/>
  <c r="L44" i="9"/>
  <c r="L43" i="9"/>
  <c r="L42" i="9"/>
  <c r="L41" i="9"/>
  <c r="L40" i="9"/>
  <c r="L39" i="9"/>
  <c r="L38" i="9"/>
  <c r="L37" i="9"/>
  <c r="L36" i="9"/>
  <c r="L35" i="9"/>
  <c r="L34" i="9"/>
  <c r="L33" i="9"/>
  <c r="L32" i="9"/>
  <c r="L31" i="9"/>
  <c r="L30" i="9"/>
  <c r="L29" i="9"/>
  <c r="L28" i="9"/>
  <c r="L27" i="9"/>
  <c r="L26" i="9"/>
  <c r="L25" i="9"/>
  <c r="L24" i="9"/>
  <c r="L23" i="9"/>
  <c r="L22" i="9"/>
  <c r="L21" i="9"/>
  <c r="L20" i="9"/>
  <c r="L19" i="9"/>
  <c r="L18" i="9"/>
  <c r="L17" i="9"/>
  <c r="L16" i="9"/>
  <c r="L15" i="9"/>
  <c r="L14" i="9"/>
  <c r="L13" i="9"/>
  <c r="L12" i="9"/>
  <c r="L11" i="9"/>
  <c r="L10" i="9"/>
  <c r="L9" i="9"/>
  <c r="D45" i="10"/>
  <c r="D91" i="10"/>
  <c r="D17" i="10"/>
  <c r="D68" i="10"/>
  <c r="D15" i="10"/>
  <c r="D59" i="10"/>
  <c r="D13" i="10"/>
  <c r="E107" i="10"/>
  <c r="E19" i="10" s="1"/>
  <c r="E45" i="10"/>
  <c r="D107" i="10"/>
  <c r="D19" i="10" s="1"/>
  <c r="B4" i="11"/>
  <c r="A1" i="11"/>
  <c r="B3" i="11"/>
  <c r="B2" i="11"/>
  <c r="A4" i="11"/>
  <c r="B1" i="11"/>
  <c r="A3" i="11"/>
  <c r="A2" i="11"/>
  <c r="L45" i="10"/>
  <c r="L111" i="10" s="1"/>
  <c r="L11" i="10"/>
  <c r="D111" i="10"/>
  <c r="D11" i="10"/>
  <c r="E11" i="10"/>
  <c r="D25" i="10" l="1"/>
  <c r="K111" i="10"/>
  <c r="K11" i="10"/>
  <c r="K25" i="10" s="1"/>
  <c r="J11" i="10"/>
  <c r="J25" i="10" s="1"/>
  <c r="J111" i="10"/>
  <c r="I111" i="10"/>
  <c r="I11" i="10"/>
  <c r="I25" i="10" s="1"/>
  <c r="H11" i="10"/>
  <c r="H25" i="10" s="1"/>
  <c r="H111" i="10"/>
  <c r="G111" i="10"/>
  <c r="G11" i="10"/>
  <c r="G25" i="10" s="1"/>
  <c r="F111" i="10"/>
  <c r="F11" i="10"/>
  <c r="F25" i="10" s="1"/>
  <c r="E13" i="10"/>
  <c r="E25" i="10" s="1"/>
  <c r="E111" i="10"/>
  <c r="M11" i="10"/>
  <c r="M25" i="10" s="1"/>
  <c r="M111" i="10"/>
  <c r="N25" i="10"/>
  <c r="N111" i="10"/>
  <c r="O111" i="10"/>
  <c r="O19" i="10"/>
  <c r="O25" i="10" s="1"/>
</calcChain>
</file>

<file path=xl/sharedStrings.xml><?xml version="1.0" encoding="utf-8"?>
<sst xmlns="http://schemas.openxmlformats.org/spreadsheetml/2006/main" count="28324" uniqueCount="7572">
  <si>
    <t/>
  </si>
  <si>
    <t>Balance Period -12</t>
  </si>
  <si>
    <t>Balance Period -11</t>
  </si>
  <si>
    <t>Balance Period -10</t>
  </si>
  <si>
    <t>Balance Period -9</t>
  </si>
  <si>
    <t>Balance Period -8</t>
  </si>
  <si>
    <t>Balance Period -7</t>
  </si>
  <si>
    <t>Balance Period -6</t>
  </si>
  <si>
    <t>Balance Period -5</t>
  </si>
  <si>
    <t>Balance Period -4</t>
  </si>
  <si>
    <t>Balance Period -3</t>
  </si>
  <si>
    <t>Balance Period -2</t>
  </si>
  <si>
    <t>Balance Period -1</t>
  </si>
  <si>
    <t>Balance Period - Current Period</t>
  </si>
  <si>
    <t>Average Balance</t>
  </si>
  <si>
    <t>G/L Account</t>
  </si>
  <si>
    <t>$</t>
  </si>
  <si>
    <t>Standard GAAP</t>
  </si>
  <si>
    <t>BALANCE SHEET</t>
  </si>
  <si>
    <t>ASSETS</t>
  </si>
  <si>
    <t>Total Property Plant &amp; Equipment</t>
  </si>
  <si>
    <t>Utility property, net</t>
  </si>
  <si>
    <t>Utility plant in service</t>
  </si>
  <si>
    <t>UPIS - Organization</t>
  </si>
  <si>
    <t>UPIS - Franchises</t>
  </si>
  <si>
    <t>UPIS - Land &amp; Land Rights - Source of Supply</t>
  </si>
  <si>
    <t>UPIS - Land &amp; Land Rights - Pumping</t>
  </si>
  <si>
    <t>UPIS - Land &amp; Land Rights - Water Treatment</t>
  </si>
  <si>
    <t>UPIS - Land &amp; Land Rights - Transmission &amp; Distrib</t>
  </si>
  <si>
    <t>UPIS - Land &amp; Land Rights - Admin &amp; General</t>
  </si>
  <si>
    <t>UPIS - Struct &amp; Imp - Source of Supply</t>
  </si>
  <si>
    <t>UPIS - Struct &amp; Imp - Pumping</t>
  </si>
  <si>
    <t>UPIS - Struct &amp; Imp - Water Treatment</t>
  </si>
  <si>
    <t>UPIS - Struct &amp; Imp - Transmission &amp; Distribution</t>
  </si>
  <si>
    <t>UPIS - Struct &amp; Imp - Admin &amp; General</t>
  </si>
  <si>
    <t>UPIS - Collect &amp; Impounding</t>
  </si>
  <si>
    <t>UPIS - Lake &amp; River &amp; Other</t>
  </si>
  <si>
    <t>UPIS - Supply Mains</t>
  </si>
  <si>
    <t>UPIS - Power Generation Equipment</t>
  </si>
  <si>
    <t>UPIS - Pumping Equipment - Electric</t>
  </si>
  <si>
    <t>UPIS - Pumping Equipment - Diesel</t>
  </si>
  <si>
    <t>UPIS - Pumping Equipment - Hydraulic</t>
  </si>
  <si>
    <t>UPIS - Pumping Equipment - Source of Supply</t>
  </si>
  <si>
    <t>UPIS - Pumping Equipment - Water Treatment</t>
  </si>
  <si>
    <t>UPIS - Pumping Equipment - Transmission &amp; Distrib</t>
  </si>
  <si>
    <t>UPIS - Water Treatment Equipment</t>
  </si>
  <si>
    <t>UPIS - Distribution Reservoirs &amp; Standpipes</t>
  </si>
  <si>
    <t>UPIS - Transmission &amp; Distribution Mains</t>
  </si>
  <si>
    <t>UPIS - Services</t>
  </si>
  <si>
    <t>UPIS - Meters</t>
  </si>
  <si>
    <t>UPIS - Meter Installations</t>
  </si>
  <si>
    <t>UPIS - Hydrants</t>
  </si>
  <si>
    <t>UPIS - Other P/E - Intangible</t>
  </si>
  <si>
    <t>UPIS - Other P/E - Transmission &amp; Distribution</t>
  </si>
  <si>
    <t>UPIS - Office Furniture &amp; Equipment</t>
  </si>
  <si>
    <t>UPIS - Transportation Equipment</t>
  </si>
  <si>
    <t>UPIS - Stores Equipment</t>
  </si>
  <si>
    <t>UPIS - Tools-Shop-Garage Equipment</t>
  </si>
  <si>
    <t>UPIS - Laboratory Equipment</t>
  </si>
  <si>
    <t>UPIS - Power Operated Equipment</t>
  </si>
  <si>
    <t>UPIS - Communication Equipment</t>
  </si>
  <si>
    <t>UPIS - Misc Equipment</t>
  </si>
  <si>
    <t>UPIS - Other Tangible Property</t>
  </si>
  <si>
    <t>Reg Asset-AFUDC-Debt</t>
  </si>
  <si>
    <t>Property Held Future</t>
  </si>
  <si>
    <t>CCNC Land &amp; Land Rights - Source of Supply</t>
  </si>
  <si>
    <t>CCNC Struct &amp; Imp - Source of Supply</t>
  </si>
  <si>
    <t>CCNC Struct &amp; Imp - Pumping</t>
  </si>
  <si>
    <t>CCNC Struct &amp; Imp - Water Treatment</t>
  </si>
  <si>
    <t>CCNC Struct &amp; Imp - Transmission &amp; Distribution</t>
  </si>
  <si>
    <t>CCNC Struct &amp; Imp - Admin &amp; General</t>
  </si>
  <si>
    <t>CCNC Lake - River &amp; Other</t>
  </si>
  <si>
    <t>CCNC Supply Mains</t>
  </si>
  <si>
    <t>CCNC Pumping Equipment - Electric</t>
  </si>
  <si>
    <t>CCNC Pumping Equipment - Water Treatment</t>
  </si>
  <si>
    <t>CCNC - Water Treatment Equipment -  Non-Media</t>
  </si>
  <si>
    <t>CCNC - Transmssn &amp; Distr Mains Not Classified</t>
  </si>
  <si>
    <t>CCNC Services</t>
  </si>
  <si>
    <t>CCNC Meters</t>
  </si>
  <si>
    <t>CCNC Meter Installations</t>
  </si>
  <si>
    <t>CCNC Hydrants</t>
  </si>
  <si>
    <t>CCNC Other P/E Intangible</t>
  </si>
  <si>
    <t>CCNC Office Furniture &amp; Equipment</t>
  </si>
  <si>
    <t>CCNC Transportation Equipment Not Classified</t>
  </si>
  <si>
    <t>CCNC Stores Equipment</t>
  </si>
  <si>
    <t>CCNC Tools-Shop-Garage Equipment</t>
  </si>
  <si>
    <t>CCNC Laboratory Equipment</t>
  </si>
  <si>
    <t>CCNC Power Operated Equipment</t>
  </si>
  <si>
    <t>CCNC Communication Equipment</t>
  </si>
  <si>
    <t>CCNC Misc Equipment</t>
  </si>
  <si>
    <t>Construction work in progress</t>
  </si>
  <si>
    <t>CWIP</t>
  </si>
  <si>
    <t>CWIP - Eng Clearing Dist Overhead</t>
  </si>
  <si>
    <t>CWIP - Eng Clearing Eng Overhead</t>
  </si>
  <si>
    <t>CWIP - Management Study - AMR</t>
  </si>
  <si>
    <t>CWIP - Management Study - Pipe</t>
  </si>
  <si>
    <t>CWIP - Suspended CWIP Reserve</t>
  </si>
  <si>
    <t>CWIP-T&amp;I Indirect OH Clearing</t>
  </si>
  <si>
    <t>CWIP - Capital Settlement Clearing</t>
  </si>
  <si>
    <t>Accumulated depreciation/amortization</t>
  </si>
  <si>
    <t>Accum Depreciation - Utility Plant in Service</t>
  </si>
  <si>
    <t>Accum Depreciation - Salvage/Scrap</t>
  </si>
  <si>
    <t>Accum Depreciation - Asset Sale</t>
  </si>
  <si>
    <t>Accum Depreciation - Original Cost</t>
  </si>
  <si>
    <t>Accum Depreciation - Reg Asset</t>
  </si>
  <si>
    <t>Utility Plant Adjustments</t>
  </si>
  <si>
    <t>UPAA - Above The Line</t>
  </si>
  <si>
    <t>UPAA - Above The Line - Accum Amortization</t>
  </si>
  <si>
    <t>Non-Utility Property, net</t>
  </si>
  <si>
    <t>Non-utility Property</t>
  </si>
  <si>
    <t>Non-Utility Property - Land</t>
  </si>
  <si>
    <t>Non-Utility Property - Other Software</t>
  </si>
  <si>
    <t>Total Current Assets</t>
  </si>
  <si>
    <t>Cash and cash equivalents</t>
  </si>
  <si>
    <t>PNC AWK - Outbound ACH</t>
  </si>
  <si>
    <t>BNYM KY</t>
  </si>
  <si>
    <t>BNYM KY - Customer Direct Debit</t>
  </si>
  <si>
    <t>BNYM KY - Customer ACH</t>
  </si>
  <si>
    <t>BNYM KY - Customer Lockbox</t>
  </si>
  <si>
    <t>BNYM KY - Credit Card and E-Checks</t>
  </si>
  <si>
    <t>BNYM KY - FiServ (fka CheckFree)</t>
  </si>
  <si>
    <t>BNYM KY - Penn Credit</t>
  </si>
  <si>
    <t>BNYM KY - E-Return - Mellon</t>
  </si>
  <si>
    <t>BNYM KY -Credit Card &amp; Echeck E-Returns</t>
  </si>
  <si>
    <t>BNYM KY - Customer A/R Ck Conversion</t>
  </si>
  <si>
    <t>BNYM KY - NSF Return Payments</t>
  </si>
  <si>
    <t>BNYM KY - Misc Debits/Credits</t>
  </si>
  <si>
    <t>BNYM KY - Client Services - 3rd Party Collections</t>
  </si>
  <si>
    <t>BNYM WV - NSF Return Payments</t>
  </si>
  <si>
    <t>PNC AWCC-Concentration - Inbound Wires &amp; ACH</t>
  </si>
  <si>
    <t>PNC AWCC-Concentration - Misc Debits/Credits</t>
  </si>
  <si>
    <t>PNC AWCC-Accounts Payable</t>
  </si>
  <si>
    <t>PNC AWCC-Accounts Payable - Outbound Check</t>
  </si>
  <si>
    <t>PNC AWCC-Payroll</t>
  </si>
  <si>
    <t>PNC AWCC-Payroll - Outbound ACH</t>
  </si>
  <si>
    <t>PNC AWCC-Payroll - Outbound Check</t>
  </si>
  <si>
    <t>PNC AWCC-Customer Refund</t>
  </si>
  <si>
    <t>PNC AWCC-Customer Refund - Outbound Check</t>
  </si>
  <si>
    <t>US Bank KY - Main</t>
  </si>
  <si>
    <t>US Bank KY - Customer Direct Debit</t>
  </si>
  <si>
    <t>US Bank KY - Customer ACH</t>
  </si>
  <si>
    <t>US Bank KY - Customer Lockbox</t>
  </si>
  <si>
    <t>US Bank KY - Credit Card and E-Checks</t>
  </si>
  <si>
    <t>US Bank KY - FiServ (aka CheckFree)</t>
  </si>
  <si>
    <t>US Bank KY - Penn Credit</t>
  </si>
  <si>
    <t>US Bank KY - E-Return - US Bank</t>
  </si>
  <si>
    <t>US Bank KY -Credit Card &amp; Echeck E-Returns</t>
  </si>
  <si>
    <t>US Bank KY - Customer A/R Ck Conversion</t>
  </si>
  <si>
    <t>US Bank KY - NSF Return Payments</t>
  </si>
  <si>
    <t>US Bank KY - Misc Debits/Credits</t>
  </si>
  <si>
    <t>US Bank KY - Client Services-3rd Party Collections</t>
  </si>
  <si>
    <t>KY- US Bank Outbound Wire</t>
  </si>
  <si>
    <t>KY- US Bank Inbound Wire and ACH</t>
  </si>
  <si>
    <t>Community Trust Bank KY - FiServ (aka CheckFree)</t>
  </si>
  <si>
    <t>US Bank for Kiosk in Owenton, KY</t>
  </si>
  <si>
    <t>Cash Clearing - NSF Check</t>
  </si>
  <si>
    <t>Cash Clearing - Mixed Payments</t>
  </si>
  <si>
    <t>Cash Clearing - Misc Debits/Credits</t>
  </si>
  <si>
    <t>Cash Clearing - MI's</t>
  </si>
  <si>
    <t>Cash Clearing - ORCOM</t>
  </si>
  <si>
    <t>Cash Clearing - Intercompany</t>
  </si>
  <si>
    <t>Petty Cash</t>
  </si>
  <si>
    <t>Accounts receivable, net</t>
  </si>
  <si>
    <t>Utility customer accounts receivable</t>
  </si>
  <si>
    <t>A/R - Customer - CIS Reconciliation</t>
  </si>
  <si>
    <t>A/R - Customer - Unallocated</t>
  </si>
  <si>
    <t>A/R - Customer - ECIS</t>
  </si>
  <si>
    <t>A/R - Customer - Clearing - Credit Rfnd Processing</t>
  </si>
  <si>
    <t>A/R - Customer - Payment Clarification</t>
  </si>
  <si>
    <t>A/R - Customer - Returns Clarification</t>
  </si>
  <si>
    <t>Receivable from affiliated companies</t>
  </si>
  <si>
    <t>A/R Assoc Cos - Miscellaneous</t>
  </si>
  <si>
    <t>AR Associated Cos - AWI IOTG</t>
  </si>
  <si>
    <t>A/R Assoc Cos - Reconciliation Account</t>
  </si>
  <si>
    <t>Intercompany System Clearing -CIS Only</t>
  </si>
  <si>
    <t>A/R Assoc Cos - Service Company Bill</t>
  </si>
  <si>
    <t>A/R Assoc Cos - Dividend Equivalents</t>
  </si>
  <si>
    <t>Other receivables, net</t>
  </si>
  <si>
    <t>Misc A/R - Reconciliation Account</t>
  </si>
  <si>
    <t>Misc A/R - Conversion</t>
  </si>
  <si>
    <t>Misc A/R - Manual</t>
  </si>
  <si>
    <t>Misc A/R - Retro Insurance</t>
  </si>
  <si>
    <t>Misc A/R - Medicare Subsidy</t>
  </si>
  <si>
    <t>Misc A/R - Employees</t>
  </si>
  <si>
    <t>Misc A/R - Employees Payroll</t>
  </si>
  <si>
    <t>Allowance for uncollectible accounts</t>
  </si>
  <si>
    <t>Allowance for Uncollectible Accounts</t>
  </si>
  <si>
    <t>Allowance for Uncollectable Accts - CIS Conversion</t>
  </si>
  <si>
    <t>Misc Rec - Allow for Uncollectible Accts</t>
  </si>
  <si>
    <t>Unbilled revenues</t>
  </si>
  <si>
    <t>Unbilled Utility Revenue</t>
  </si>
  <si>
    <t>Materials and supplies</t>
  </si>
  <si>
    <t>Inventory - Plant Material</t>
  </si>
  <si>
    <t>Inventory - Chemicals</t>
  </si>
  <si>
    <t>Inventory - Other Materials &amp; Supplies</t>
  </si>
  <si>
    <t>Inventory - Price Difference</t>
  </si>
  <si>
    <t>Inventory - Conversion</t>
  </si>
  <si>
    <t>Other current assets</t>
  </si>
  <si>
    <t>Prepaid Taxes</t>
  </si>
  <si>
    <t>Prepaid Insurance</t>
  </si>
  <si>
    <t>Prepaid Insurance - Intercompany</t>
  </si>
  <si>
    <t>Prepaid PUC/PSC Assessment</t>
  </si>
  <si>
    <t>Prepaid Audit Fees</t>
  </si>
  <si>
    <t>Prepaid Other</t>
  </si>
  <si>
    <t>Prepaid Other - Global</t>
  </si>
  <si>
    <t>Total Regulatory and other long-term assets</t>
  </si>
  <si>
    <t>Regulatory assets</t>
  </si>
  <si>
    <t>Reg asset - income tax recovery</t>
  </si>
  <si>
    <t>Reg Asset-Inc Tax Rec Thru Rates-AFUDC Equity CWIP</t>
  </si>
  <si>
    <t>Reg Asset-Inc Tax Rec Thru Rates-AFUDC Equity</t>
  </si>
  <si>
    <t>Reg Asset-Inc Tax Rec Thru Rates-Fed Flow thru</t>
  </si>
  <si>
    <t>Reg Asset-Inc Tax Rec Thru Rates-Other</t>
  </si>
  <si>
    <t>Reg Asset-Inc Tax Rec Thru Rates-St Flow Thru</t>
  </si>
  <si>
    <t>Reg Asset-Inc Tax Rec Thru Rates-Acc Amort</t>
  </si>
  <si>
    <t>Reg Asset-Inc Tax Rec Thru Rates-Reg Liab Reclass</t>
  </si>
  <si>
    <t>Debt and preferred stock expense</t>
  </si>
  <si>
    <t>Reg Asset - Unamortized Debt Exp</t>
  </si>
  <si>
    <t>Reg Asset - Unamortized Debt Exp Interco</t>
  </si>
  <si>
    <t>Reg Asset - Unamortized Preferred Stock Exp</t>
  </si>
  <si>
    <t>Deferred tank painting</t>
  </si>
  <si>
    <t>Reg Asset - Deferred Programmed Maint</t>
  </si>
  <si>
    <t>Deferred rate case</t>
  </si>
  <si>
    <t>Reg Asset - Deferred Rate Case</t>
  </si>
  <si>
    <t>Other regulatory assets</t>
  </si>
  <si>
    <t>Reg Asset - Deferred Vacation Pay</t>
  </si>
  <si>
    <t>Reg Asset - FAS112 Costs</t>
  </si>
  <si>
    <t>Reg Asset - Depreciation Study</t>
  </si>
  <si>
    <t>Reg Asset - Cost of Service Study</t>
  </si>
  <si>
    <t>Reg Asset - Waste Disposal</t>
  </si>
  <si>
    <t>Regulatory Asset - Enterprise Solutions</t>
  </si>
  <si>
    <t>Reg Asset - Other</t>
  </si>
  <si>
    <t>Goodwill</t>
  </si>
  <si>
    <t>Goodwill - Post 1/1/06 UPAA</t>
  </si>
  <si>
    <t>Operating lease right-of-use assets</t>
  </si>
  <si>
    <t>LT Asset - Operating Lease Right-Of-Use Assets</t>
  </si>
  <si>
    <t>Other long-term assets</t>
  </si>
  <si>
    <t>LT Asset - Debt  Issuance Cost</t>
  </si>
  <si>
    <t>LT Asset - Prelim Survey &amp; Investigation</t>
  </si>
  <si>
    <t>LT Asset - Unamort Debt Exp Non-Reg Interco</t>
  </si>
  <si>
    <t>LT Asset - Unamort Debt In - Revolver</t>
  </si>
  <si>
    <t>LT Asset - Other</t>
  </si>
  <si>
    <t>CAPITAL AND LIABILITIES</t>
  </si>
  <si>
    <t>Total Capitalization</t>
  </si>
  <si>
    <t>Total Equity</t>
  </si>
  <si>
    <t>Total Stockholders' equity</t>
  </si>
  <si>
    <t>Common stock</t>
  </si>
  <si>
    <t>Common Stock - Subs Intercompany</t>
  </si>
  <si>
    <t>Paid-in capital</t>
  </si>
  <si>
    <t>Paid-in Capital - Subs Minority Interest</t>
  </si>
  <si>
    <t>Paid-in Capital - Subs Intercompany</t>
  </si>
  <si>
    <t>Retained earnings</t>
  </si>
  <si>
    <t>Retained Earnings at Acquisition Intercompany</t>
  </si>
  <si>
    <t>Retained Earnings Since Acquisition</t>
  </si>
  <si>
    <t>Retained Earnings Retro Accounting Adjustments</t>
  </si>
  <si>
    <t>Total Long-term debt</t>
  </si>
  <si>
    <t>Long-term debt</t>
  </si>
  <si>
    <t>Bonds</t>
  </si>
  <si>
    <t>LT Debt - Discount Inside</t>
  </si>
  <si>
    <t>Bonds - Interco</t>
  </si>
  <si>
    <t>Redeemable preferred stock at redemption valu</t>
  </si>
  <si>
    <t>Preferred Stock - Redeemable</t>
  </si>
  <si>
    <t>Total Current Liabilities</t>
  </si>
  <si>
    <t>Short-term debt</t>
  </si>
  <si>
    <t>Short-term borrowings - affiliated companies</t>
  </si>
  <si>
    <t>N/P Assoc Cos</t>
  </si>
  <si>
    <t>N/P Assoc Cos - Loan Clearing</t>
  </si>
  <si>
    <t>In-House Cash Center</t>
  </si>
  <si>
    <t>In-House Cash Center Bank</t>
  </si>
  <si>
    <t>IHC Clearing - Outgoing Payment</t>
  </si>
  <si>
    <t>IHC Clearing - Incoming Payment</t>
  </si>
  <si>
    <t>In-House Cash Center - Payment Clearing</t>
  </si>
  <si>
    <t>Current portion long-term debt</t>
  </si>
  <si>
    <t>Current Portion LTD - Interco</t>
  </si>
  <si>
    <t>Accounts payable</t>
  </si>
  <si>
    <t>Accounts payable external</t>
  </si>
  <si>
    <t>Accounts payable associated companies</t>
  </si>
  <si>
    <t>A/P Associated Companies</t>
  </si>
  <si>
    <t>A/P Associated Companies - Service Co Bill</t>
  </si>
  <si>
    <t>Intercompany System Clearing</t>
  </si>
  <si>
    <t>Taxes accrued, including income taxes</t>
  </si>
  <si>
    <t>Accrued federal income tax</t>
  </si>
  <si>
    <t>Accrued FIT - Current Year</t>
  </si>
  <si>
    <t>Accrued FIT - Prior Years</t>
  </si>
  <si>
    <t>Accrued state income tax</t>
  </si>
  <si>
    <t>Accrued SIT - Current Year</t>
  </si>
  <si>
    <t>Accrued SIT - Prior Years</t>
  </si>
  <si>
    <t>Other accrued taxes</t>
  </si>
  <si>
    <t>Accrued Tax - FUTA</t>
  </si>
  <si>
    <t>Accrued Tax - FICA</t>
  </si>
  <si>
    <t>Accrued Tax - SUTA</t>
  </si>
  <si>
    <t>Accrued Tax - Payroll Tax Clearing</t>
  </si>
  <si>
    <t>Accrued Tax - Property Tax</t>
  </si>
  <si>
    <t>Accrued Tax - Use Tax</t>
  </si>
  <si>
    <t>Accrued Tax - Other</t>
  </si>
  <si>
    <t>Interest accrued</t>
  </si>
  <si>
    <t>Interest Accrued - LTD</t>
  </si>
  <si>
    <t>Interest Accrued - LTD Interco</t>
  </si>
  <si>
    <t>Interest Accrued - Redeemable Preferred Dividends</t>
  </si>
  <si>
    <t>Other current liabilities</t>
  </si>
  <si>
    <t>Accrued Vacation Pay</t>
  </si>
  <si>
    <t>Accrued Water Purchases</t>
  </si>
  <si>
    <t>Accrued Power</t>
  </si>
  <si>
    <t>Accrued Legal</t>
  </si>
  <si>
    <t>Accrued Wages</t>
  </si>
  <si>
    <t>Accrued Wages - Net Adjustments Clearing</t>
  </si>
  <si>
    <t>Accrued Insurance</t>
  </si>
  <si>
    <t>Accrued Insurance Retro Adjustment</t>
  </si>
  <si>
    <t>Accrued Waste Disposal</t>
  </si>
  <si>
    <t>Accrued Retiree Medical</t>
  </si>
  <si>
    <t>Accrued DCP - Contribution</t>
  </si>
  <si>
    <t>Accrued Health Savings Account</t>
  </si>
  <si>
    <t>Accrued Bank Fees</t>
  </si>
  <si>
    <t>Accrued Severance</t>
  </si>
  <si>
    <t>Refund Rates Under Bond</t>
  </si>
  <si>
    <t>Accrued Employer 401k Match</t>
  </si>
  <si>
    <t>Accrued Incentive Plan Cash</t>
  </si>
  <si>
    <t>Miscellaneous Deposits Payable</t>
  </si>
  <si>
    <t>Accrued Paving</t>
  </si>
  <si>
    <t>Customer Deposits</t>
  </si>
  <si>
    <t>Unclaimed Customer Credits</t>
  </si>
  <si>
    <t>Unclaimed A/P Checks</t>
  </si>
  <si>
    <t>Unclaimed Wages</t>
  </si>
  <si>
    <t>WH PR - Union Dues</t>
  </si>
  <si>
    <t>WH PR - Charity Contributions</t>
  </si>
  <si>
    <t>WH PR - Flex Spending</t>
  </si>
  <si>
    <t>WH PR - 401k Contributions</t>
  </si>
  <si>
    <t>WH PR - Garnishments</t>
  </si>
  <si>
    <t>WH PR - Life Insurance</t>
  </si>
  <si>
    <t>WH PR - Tax Coll Pay FIT</t>
  </si>
  <si>
    <t>WH PR - Tax Coll Pay LIT</t>
  </si>
  <si>
    <t>WH PR - Tax Coll Pay FICA</t>
  </si>
  <si>
    <t>WH PR - ESPP</t>
  </si>
  <si>
    <t>WH PR - Miscellaneous</t>
  </si>
  <si>
    <t>WH PR - Tax Coll SIT</t>
  </si>
  <si>
    <t>Operating Lease Current Liability</t>
  </si>
  <si>
    <t>GRIR - Stock E (Materials)</t>
  </si>
  <si>
    <t>GRIR - Stock C (Chemicals)</t>
  </si>
  <si>
    <t>GRIR - Non-inventory</t>
  </si>
  <si>
    <t>GRIR - Freight</t>
  </si>
  <si>
    <t>GRIR - Conversion</t>
  </si>
  <si>
    <t>CFO Customer Assistance Non Pledged</t>
  </si>
  <si>
    <t>CFO Customer Assistance Pledged</t>
  </si>
  <si>
    <t>CFO MC/Sewer Revenue/Cash</t>
  </si>
  <si>
    <t>CFO MC/Sewer A/R</t>
  </si>
  <si>
    <t>CFO MC/Sewer ChgOff</t>
  </si>
  <si>
    <t>CFO Sales Tax</t>
  </si>
  <si>
    <t>CFO Sales Tax MO</t>
  </si>
  <si>
    <t>CFO Sales Tax - from CIS</t>
  </si>
  <si>
    <t>CFO Gross Receipts Tax</t>
  </si>
  <si>
    <t>CFO Gross Receipts Tax - from CIS</t>
  </si>
  <si>
    <t>CFO Municipal Tax</t>
  </si>
  <si>
    <t>CFO Municipal Tax - from CIS</t>
  </si>
  <si>
    <t>Reg Liab-OCL taxable</t>
  </si>
  <si>
    <t>Reg Liab-Tax Cuts &amp; Jobs Act Customer Refunds-Curr</t>
  </si>
  <si>
    <t>Deferred Revenue - Current Portion</t>
  </si>
  <si>
    <t>Other Current Liabilities - Tax Sensitive</t>
  </si>
  <si>
    <t>Other Current Liabilities - Non-Tax Sensitive</t>
  </si>
  <si>
    <t>Advances for Construction - Current</t>
  </si>
  <si>
    <t>999 Line JE Clearing</t>
  </si>
  <si>
    <t>Regulatory and other long-term liabilities</t>
  </si>
  <si>
    <t>Customer Advances for construction</t>
  </si>
  <si>
    <t>Advances for Construction - NT Mains</t>
  </si>
  <si>
    <t>Advances for Construction - NT Extension Deposits</t>
  </si>
  <si>
    <t>Advances for Construction - NT Services</t>
  </si>
  <si>
    <t>Advances for Construction - NT Hydrants</t>
  </si>
  <si>
    <t>Advances for Construction - NT WIP</t>
  </si>
  <si>
    <t>Advances for Construction - Tax Mains</t>
  </si>
  <si>
    <t>Advances for Construction - Tax Extension Deposits</t>
  </si>
  <si>
    <t>Advances for Construction - Tax Services</t>
  </si>
  <si>
    <t>Advances for Construction - Tax Meters</t>
  </si>
  <si>
    <t>Advances for Construction - Tax Hydrants</t>
  </si>
  <si>
    <t>Advances for Construction - Tax WIP</t>
  </si>
  <si>
    <t>Advances for Construction - Tax Mains - FIT</t>
  </si>
  <si>
    <t>Advances for Construction - Tax Extension Dep -FIT</t>
  </si>
  <si>
    <t>Advances for Construction - Tax Services - FIT</t>
  </si>
  <si>
    <t>Advances for Construction - Tax Meters - FIT</t>
  </si>
  <si>
    <t>Advances for Construction - Tax Hydrants - FIT</t>
  </si>
  <si>
    <t>Advances for Construction - Reclassed to Current</t>
  </si>
  <si>
    <t>Deferred income taxes</t>
  </si>
  <si>
    <t>Federal Deferred income taxes current</t>
  </si>
  <si>
    <t>Deferred FIT Liability - Current</t>
  </si>
  <si>
    <t>Deferred FIT Asset - Current</t>
  </si>
  <si>
    <t>State Deferred income taxes current</t>
  </si>
  <si>
    <t>Deferred SIT Liability - Current</t>
  </si>
  <si>
    <t>Deferred SIT Asset - Current</t>
  </si>
  <si>
    <t>Federal Deferred income taxes long-term</t>
  </si>
  <si>
    <t>Deferred FIT Liability – Property</t>
  </si>
  <si>
    <t>Deferred FIT Liability - FAS109 Increment</t>
  </si>
  <si>
    <t>Deferred FIT Liability – Non Property</t>
  </si>
  <si>
    <t>Deferred FIT Liability - FAS109 Gross Up</t>
  </si>
  <si>
    <t>State Deferred income taxes long-term</t>
  </si>
  <si>
    <t>Deferred SIT Liability - FAS109 Increment</t>
  </si>
  <si>
    <t>Deferred SIT Liability – Non Property</t>
  </si>
  <si>
    <t>Deferred investment tax credits</t>
  </si>
  <si>
    <t>Unamortized ITC - 3%</t>
  </si>
  <si>
    <t>Unamortized ITC - 4%</t>
  </si>
  <si>
    <t>Unamortized ITC - 10%</t>
  </si>
  <si>
    <t>Regulatory liabilities</t>
  </si>
  <si>
    <t>Reg liability - cost of removal</t>
  </si>
  <si>
    <t>Reg Liab - Cost of Removal</t>
  </si>
  <si>
    <t>Reg Liab - Cost of Removal RWIP</t>
  </si>
  <si>
    <t>Other regulatory liabilities</t>
  </si>
  <si>
    <t>Reg Liab-Inc Tax Rec Thru Rates-Exc Def FIT</t>
  </si>
  <si>
    <t>Reg Liab-Inc Tax Rec Thru Rates-Exc Def Depr FIT</t>
  </si>
  <si>
    <t>Reg Liab-Inc Tax Rec Thru Rates-Deficit Def</t>
  </si>
  <si>
    <t>Reg Liab-Inc Tax Rec Thru Rates-Exc Def SIT</t>
  </si>
  <si>
    <t>Reg Liab-Inc Tax Rec Thru Rates-Exc Def Dep SIT</t>
  </si>
  <si>
    <t>Reg Liab-Inc Tax Rec Thru Rates-Other</t>
  </si>
  <si>
    <t>Reg Liab-Inc Tax Rec Thru Rates-ITC Gross-Up 3%</t>
  </si>
  <si>
    <t>Reg Liab-Inc Tax Rec Thru Rates-ITC Gross-Up 4%</t>
  </si>
  <si>
    <t>Reg Liab-Inc Tax Rec Thru Rates-ITC Gross-Up 10%</t>
  </si>
  <si>
    <t>Reg Liab-Inc Tax Rec Thru Rates-Reg Asset Reclass</t>
  </si>
  <si>
    <t>Reg Liab - Refund to Customers</t>
  </si>
  <si>
    <t>Reg Liab - Gain on Debt</t>
  </si>
  <si>
    <t>Reg Liab - Other</t>
  </si>
  <si>
    <t>Accrued pension expense</t>
  </si>
  <si>
    <t>Accrued Pension Expense</t>
  </si>
  <si>
    <t>Accrued postretirement benefit expense</t>
  </si>
  <si>
    <t>Accrued OPEB</t>
  </si>
  <si>
    <t>Accrued OPEB Medicare Subsidy</t>
  </si>
  <si>
    <t>Operating lease long-term liabilities</t>
  </si>
  <si>
    <t>Operating Lease Long-Term Liability</t>
  </si>
  <si>
    <t>Other Deferred Credits</t>
  </si>
  <si>
    <t>Other tax liabilities</t>
  </si>
  <si>
    <t>FIN 48 Reserve - Federal</t>
  </si>
  <si>
    <t>FIN 48 Reserve - State</t>
  </si>
  <si>
    <t>Other long-term liabilities</t>
  </si>
  <si>
    <t>Deferred FAS 112 Costs</t>
  </si>
  <si>
    <t>Accrued Dividend Equivalents</t>
  </si>
  <si>
    <t>Contributions in aid of construction</t>
  </si>
  <si>
    <t>CIAC-Non Taxable -  Mains</t>
  </si>
  <si>
    <t>CIAC-Non Taxable -  Ext Dep</t>
  </si>
  <si>
    <t>CIAC-Non Taxable -  Services</t>
  </si>
  <si>
    <t>CIAC-Non Taxable -  Meters</t>
  </si>
  <si>
    <t>CIAC-Non Taxable -  Hydrants</t>
  </si>
  <si>
    <t>CIAC-Non Taxable -  Other</t>
  </si>
  <si>
    <t>CIAC-Non Taxable -  WIP</t>
  </si>
  <si>
    <t>CIAC-Non Taxable -  Non-Utility Property Property</t>
  </si>
  <si>
    <t>CIAC-Taxable - Mains</t>
  </si>
  <si>
    <t>CIAC-Taxable - Extension Deposits</t>
  </si>
  <si>
    <t>CIAC-Taxable - Services</t>
  </si>
  <si>
    <t>CIAC-Taxable - Meters</t>
  </si>
  <si>
    <t>CIAC-Taxable - Hydrants</t>
  </si>
  <si>
    <t>CIAC-Taxable - Other</t>
  </si>
  <si>
    <t>CIAC-Taxable - WIP</t>
  </si>
  <si>
    <t>CIAC-Taxable - Mains FIT</t>
  </si>
  <si>
    <t>CIAC-Taxable - Extension Deposits - FIT</t>
  </si>
  <si>
    <t>CIAC-Taxable - Services FIT</t>
  </si>
  <si>
    <t>CIAC-Taxable - Meters FIT</t>
  </si>
  <si>
    <t>CIAC-Taxable - Hydrants FIT</t>
  </si>
  <si>
    <t>CIAC-Taxable - Other FIT</t>
  </si>
  <si>
    <t>Accum Amort CIAC - Other</t>
  </si>
  <si>
    <t>Accum Amort CIAC - Tax</t>
  </si>
  <si>
    <t>Result</t>
  </si>
  <si>
    <t>AW01</t>
  </si>
  <si>
    <t>AW01183</t>
  </si>
  <si>
    <t>AW017</t>
  </si>
  <si>
    <t>AW018</t>
  </si>
  <si>
    <t>AW0111</t>
  </si>
  <si>
    <t>AW0143</t>
  </si>
  <si>
    <t>10130100</t>
  </si>
  <si>
    <t>10130200</t>
  </si>
  <si>
    <t>10130320</t>
  </si>
  <si>
    <t>10130330</t>
  </si>
  <si>
    <t>10130340</t>
  </si>
  <si>
    <t>10130350</t>
  </si>
  <si>
    <t>10130360</t>
  </si>
  <si>
    <t>10130410</t>
  </si>
  <si>
    <t>10130420</t>
  </si>
  <si>
    <t>10130430</t>
  </si>
  <si>
    <t>10130440</t>
  </si>
  <si>
    <t>10130450</t>
  </si>
  <si>
    <t>10130500</t>
  </si>
  <si>
    <t>10130600</t>
  </si>
  <si>
    <t>10130900</t>
  </si>
  <si>
    <t>10131000</t>
  </si>
  <si>
    <t>10131120</t>
  </si>
  <si>
    <t>10131130</t>
  </si>
  <si>
    <t>10131140</t>
  </si>
  <si>
    <t>10131152</t>
  </si>
  <si>
    <t>10131153</t>
  </si>
  <si>
    <t>10131154</t>
  </si>
  <si>
    <t>10132010</t>
  </si>
  <si>
    <t>10133000</t>
  </si>
  <si>
    <t>10133100</t>
  </si>
  <si>
    <t>10133300</t>
  </si>
  <si>
    <t>10133410</t>
  </si>
  <si>
    <t>10133420</t>
  </si>
  <si>
    <t>10133500</t>
  </si>
  <si>
    <t>10133910</t>
  </si>
  <si>
    <t>10133950</t>
  </si>
  <si>
    <t>10134010</t>
  </si>
  <si>
    <t>10134100</t>
  </si>
  <si>
    <t>10134200</t>
  </si>
  <si>
    <t>10134300</t>
  </si>
  <si>
    <t>10134400</t>
  </si>
  <si>
    <t>10134500</t>
  </si>
  <si>
    <t>10134600</t>
  </si>
  <si>
    <t>10134700</t>
  </si>
  <si>
    <t>10134800</t>
  </si>
  <si>
    <t>10190000</t>
  </si>
  <si>
    <t>10300000</t>
  </si>
  <si>
    <t>10630320</t>
  </si>
  <si>
    <t>10630410</t>
  </si>
  <si>
    <t>10630420</t>
  </si>
  <si>
    <t>10630430</t>
  </si>
  <si>
    <t>10630440</t>
  </si>
  <si>
    <t>10630450</t>
  </si>
  <si>
    <t>10630600</t>
  </si>
  <si>
    <t>10630900</t>
  </si>
  <si>
    <t>10631120</t>
  </si>
  <si>
    <t>10631153</t>
  </si>
  <si>
    <t>10632010</t>
  </si>
  <si>
    <t>10633100</t>
  </si>
  <si>
    <t>10633300</t>
  </si>
  <si>
    <t>10633410</t>
  </si>
  <si>
    <t>10633420</t>
  </si>
  <si>
    <t>10633500</t>
  </si>
  <si>
    <t>10633910</t>
  </si>
  <si>
    <t>10634010</t>
  </si>
  <si>
    <t>10634100</t>
  </si>
  <si>
    <t>10634200</t>
  </si>
  <si>
    <t>10634300</t>
  </si>
  <si>
    <t>10634400</t>
  </si>
  <si>
    <t>10634500</t>
  </si>
  <si>
    <t>10634600</t>
  </si>
  <si>
    <t>10634700</t>
  </si>
  <si>
    <t>AW0144</t>
  </si>
  <si>
    <t>10700000</t>
  </si>
  <si>
    <t>10780110</t>
  </si>
  <si>
    <t>10780120</t>
  </si>
  <si>
    <t>10780130</t>
  </si>
  <si>
    <t>10780140</t>
  </si>
  <si>
    <t>10780160</t>
  </si>
  <si>
    <t>10780170</t>
  </si>
  <si>
    <t>10790000</t>
  </si>
  <si>
    <t>AW0145</t>
  </si>
  <si>
    <t>10801000</t>
  </si>
  <si>
    <t>10802000</t>
  </si>
  <si>
    <t>10803000</t>
  </si>
  <si>
    <t>10804000</t>
  </si>
  <si>
    <t>10810000</t>
  </si>
  <si>
    <t>AW0126</t>
  </si>
  <si>
    <t>11410000</t>
  </si>
  <si>
    <t>11415000</t>
  </si>
  <si>
    <t>AW01196</t>
  </si>
  <si>
    <t>AW0112</t>
  </si>
  <si>
    <t>12110000</t>
  </si>
  <si>
    <t>12150050</t>
  </si>
  <si>
    <t>AW019</t>
  </si>
  <si>
    <t>AW0113</t>
  </si>
  <si>
    <t>13112002</t>
  </si>
  <si>
    <t>13121200</t>
  </si>
  <si>
    <t>13121206</t>
  </si>
  <si>
    <t>13121207</t>
  </si>
  <si>
    <t>13121208</t>
  </si>
  <si>
    <t>13121209</t>
  </si>
  <si>
    <t>13121211</t>
  </si>
  <si>
    <t>13121212</t>
  </si>
  <si>
    <t>13121213</t>
  </si>
  <si>
    <t>13121214</t>
  </si>
  <si>
    <t>13121215</t>
  </si>
  <si>
    <t>13121216</t>
  </si>
  <si>
    <t>13121217</t>
  </si>
  <si>
    <t>13121218</t>
  </si>
  <si>
    <t>13122816</t>
  </si>
  <si>
    <t>13140004</t>
  </si>
  <si>
    <t>13140017</t>
  </si>
  <si>
    <t>13140100</t>
  </si>
  <si>
    <t>13140103</t>
  </si>
  <si>
    <t>13140200</t>
  </si>
  <si>
    <t>13140202</t>
  </si>
  <si>
    <t>13140203</t>
  </si>
  <si>
    <t>13140300</t>
  </si>
  <si>
    <t>13140303</t>
  </si>
  <si>
    <t>13161200</t>
  </si>
  <si>
    <t>13161206</t>
  </si>
  <si>
    <t>13161207</t>
  </si>
  <si>
    <t>13161208</t>
  </si>
  <si>
    <t>13161209</t>
  </si>
  <si>
    <t>13161211</t>
  </si>
  <si>
    <t>13161212</t>
  </si>
  <si>
    <t>13161213</t>
  </si>
  <si>
    <t>13161214</t>
  </si>
  <si>
    <t>13161215</t>
  </si>
  <si>
    <t>13161216</t>
  </si>
  <si>
    <t>13161217</t>
  </si>
  <si>
    <t>13161218</t>
  </si>
  <si>
    <t>13181201</t>
  </si>
  <si>
    <t>13181204</t>
  </si>
  <si>
    <t>13181211</t>
  </si>
  <si>
    <t>13181220</t>
  </si>
  <si>
    <t>13199001</t>
  </si>
  <si>
    <t>13199002</t>
  </si>
  <si>
    <t>13199003</t>
  </si>
  <si>
    <t>13199004</t>
  </si>
  <si>
    <t>13199005</t>
  </si>
  <si>
    <t>13199006</t>
  </si>
  <si>
    <t>13500000</t>
  </si>
  <si>
    <t>AW0115</t>
  </si>
  <si>
    <t>AW0155</t>
  </si>
  <si>
    <t>14100000</t>
  </si>
  <si>
    <t>14100002</t>
  </si>
  <si>
    <t>14100003</t>
  </si>
  <si>
    <t>14100099</t>
  </si>
  <si>
    <t>14100998</t>
  </si>
  <si>
    <t>14100999</t>
  </si>
  <si>
    <t>AW0127</t>
  </si>
  <si>
    <t>14510000</t>
  </si>
  <si>
    <t>14510041</t>
  </si>
  <si>
    <t>14510100</t>
  </si>
  <si>
    <t>14510600</t>
  </si>
  <si>
    <t>14511001</t>
  </si>
  <si>
    <t>14573000</t>
  </si>
  <si>
    <t>AW0128</t>
  </si>
  <si>
    <t>14610000</t>
  </si>
  <si>
    <t>14610099</t>
  </si>
  <si>
    <t>14611000</t>
  </si>
  <si>
    <t>14611200</t>
  </si>
  <si>
    <t>14611500</t>
  </si>
  <si>
    <t>14613000</t>
  </si>
  <si>
    <t>14613100</t>
  </si>
  <si>
    <t>AW0116</t>
  </si>
  <si>
    <t>14300000</t>
  </si>
  <si>
    <t>14399999</t>
  </si>
  <si>
    <t>14620000</t>
  </si>
  <si>
    <t>AW0117</t>
  </si>
  <si>
    <t>14400000</t>
  </si>
  <si>
    <t>AW0120</t>
  </si>
  <si>
    <t>15110000</t>
  </si>
  <si>
    <t>15130000</t>
  </si>
  <si>
    <t>15140000</t>
  </si>
  <si>
    <t>15199997</t>
  </si>
  <si>
    <t>15199999</t>
  </si>
  <si>
    <t>AW0121</t>
  </si>
  <si>
    <t>16510000</t>
  </si>
  <si>
    <t>16520000</t>
  </si>
  <si>
    <t>16525000</t>
  </si>
  <si>
    <t>16530000</t>
  </si>
  <si>
    <t>16540000</t>
  </si>
  <si>
    <t>16550000</t>
  </si>
  <si>
    <t>16550010</t>
  </si>
  <si>
    <t>AW0110</t>
  </si>
  <si>
    <t>AW0122</t>
  </si>
  <si>
    <t>AW0131</t>
  </si>
  <si>
    <t>18503000</t>
  </si>
  <si>
    <t>18503500</t>
  </si>
  <si>
    <t>18504000</t>
  </si>
  <si>
    <t>18504500</t>
  </si>
  <si>
    <t>18505000</t>
  </si>
  <si>
    <t>18505500</t>
  </si>
  <si>
    <t>18506000</t>
  </si>
  <si>
    <t>AW0132</t>
  </si>
  <si>
    <t>18661000</t>
  </si>
  <si>
    <t>18661500</t>
  </si>
  <si>
    <t>18662000</t>
  </si>
  <si>
    <t>AW0135</t>
  </si>
  <si>
    <t>18610000</t>
  </si>
  <si>
    <t>AW0136</t>
  </si>
  <si>
    <t>18620000</t>
  </si>
  <si>
    <t>AW0138</t>
  </si>
  <si>
    <t>18680101</t>
  </si>
  <si>
    <t>18680126</t>
  </si>
  <si>
    <t>18680131</t>
  </si>
  <si>
    <t>18680132</t>
  </si>
  <si>
    <t>18680144</t>
  </si>
  <si>
    <t>18680226</t>
  </si>
  <si>
    <t>18689900</t>
  </si>
  <si>
    <t>AW0123</t>
  </si>
  <si>
    <t>12320000</t>
  </si>
  <si>
    <t>AW01131</t>
  </si>
  <si>
    <t>18750000</t>
  </si>
  <si>
    <t>AW0142</t>
  </si>
  <si>
    <t>18711500</t>
  </si>
  <si>
    <t>18713000</t>
  </si>
  <si>
    <t>18715500</t>
  </si>
  <si>
    <t>18715700</t>
  </si>
  <si>
    <t>18790000</t>
  </si>
  <si>
    <t>AW016</t>
  </si>
  <si>
    <t>AW0146</t>
  </si>
  <si>
    <t>AW0151</t>
  </si>
  <si>
    <t>AW0124</t>
  </si>
  <si>
    <t>AW0167</t>
  </si>
  <si>
    <t>20120000</t>
  </si>
  <si>
    <t>AW0168</t>
  </si>
  <si>
    <t>20510000</t>
  </si>
  <si>
    <t>20520000</t>
  </si>
  <si>
    <t>AW0169</t>
  </si>
  <si>
    <t>21021000</t>
  </si>
  <si>
    <t>21024000</t>
  </si>
  <si>
    <t>21025000</t>
  </si>
  <si>
    <t>AW0153</t>
  </si>
  <si>
    <t>AW0172</t>
  </si>
  <si>
    <t>22110000</t>
  </si>
  <si>
    <t>22110400</t>
  </si>
  <si>
    <t>22115000</t>
  </si>
  <si>
    <t>AW0173</t>
  </si>
  <si>
    <t>21510000</t>
  </si>
  <si>
    <t>AW0147</t>
  </si>
  <si>
    <t>AW0154</t>
  </si>
  <si>
    <t>AW0177</t>
  </si>
  <si>
    <t>23120000</t>
  </si>
  <si>
    <t>23129000</t>
  </si>
  <si>
    <t>AW01186</t>
  </si>
  <si>
    <t>23121000</t>
  </si>
  <si>
    <t>23121001</t>
  </si>
  <si>
    <t>23121002</t>
  </si>
  <si>
    <t>23121003</t>
  </si>
  <si>
    <t>AW0178</t>
  </si>
  <si>
    <t>22215000</t>
  </si>
  <si>
    <t>AW0156</t>
  </si>
  <si>
    <t>AW0180</t>
  </si>
  <si>
    <t>AW0181</t>
  </si>
  <si>
    <t>23510000</t>
  </si>
  <si>
    <t>23510600</t>
  </si>
  <si>
    <t>23520000</t>
  </si>
  <si>
    <t>23520001</t>
  </si>
  <si>
    <t>23599999</t>
  </si>
  <si>
    <t>AW0157</t>
  </si>
  <si>
    <t>AW0182</t>
  </si>
  <si>
    <t>23621000</t>
  </si>
  <si>
    <t>23622000</t>
  </si>
  <si>
    <t>AW0183</t>
  </si>
  <si>
    <t>23631000</t>
  </si>
  <si>
    <t>23632000</t>
  </si>
  <si>
    <t>AW0184</t>
  </si>
  <si>
    <t>23652000</t>
  </si>
  <si>
    <t>23652100</t>
  </si>
  <si>
    <t>23652200</t>
  </si>
  <si>
    <t>23652300</t>
  </si>
  <si>
    <t>23653000</t>
  </si>
  <si>
    <t>23654000</t>
  </si>
  <si>
    <t>23659000</t>
  </si>
  <si>
    <t>AW0158</t>
  </si>
  <si>
    <t>23720000</t>
  </si>
  <si>
    <t>23730000</t>
  </si>
  <si>
    <t>23740000</t>
  </si>
  <si>
    <t>AW0159</t>
  </si>
  <si>
    <t>24120000</t>
  </si>
  <si>
    <t>24120100</t>
  </si>
  <si>
    <t>24120200</t>
  </si>
  <si>
    <t>24120300</t>
  </si>
  <si>
    <t>24120600</t>
  </si>
  <si>
    <t>24120699</t>
  </si>
  <si>
    <t>24120700</t>
  </si>
  <si>
    <t>24120710</t>
  </si>
  <si>
    <t>24121000</t>
  </si>
  <si>
    <t>24121100</t>
  </si>
  <si>
    <t>24121200</t>
  </si>
  <si>
    <t>24121300</t>
  </si>
  <si>
    <t>24121400</t>
  </si>
  <si>
    <t>24121800</t>
  </si>
  <si>
    <t>24122500</t>
  </si>
  <si>
    <t>24122700</t>
  </si>
  <si>
    <t>24123000</t>
  </si>
  <si>
    <t>24126000</t>
  </si>
  <si>
    <t>24126200</t>
  </si>
  <si>
    <t>24126400</t>
  </si>
  <si>
    <t>24133000</t>
  </si>
  <si>
    <t>24133200</t>
  </si>
  <si>
    <t>24133300</t>
  </si>
  <si>
    <t>24142001</t>
  </si>
  <si>
    <t>24142002</t>
  </si>
  <si>
    <t>24142005</t>
  </si>
  <si>
    <t>24142006</t>
  </si>
  <si>
    <t>24142008</t>
  </si>
  <si>
    <t>24142009</t>
  </si>
  <si>
    <t>24142010</t>
  </si>
  <si>
    <t>24142012</t>
  </si>
  <si>
    <t>24142013</t>
  </si>
  <si>
    <t>24142014</t>
  </si>
  <si>
    <t>24142099</t>
  </si>
  <si>
    <t>24142100</t>
  </si>
  <si>
    <t>24150000</t>
  </si>
  <si>
    <t>24161000</t>
  </si>
  <si>
    <t>24163000</t>
  </si>
  <si>
    <t>24164000</t>
  </si>
  <si>
    <t>24165000</t>
  </si>
  <si>
    <t>24169999</t>
  </si>
  <si>
    <t>24171005</t>
  </si>
  <si>
    <t>24171006</t>
  </si>
  <si>
    <t>24171011</t>
  </si>
  <si>
    <t>24171012</t>
  </si>
  <si>
    <t>24171014</t>
  </si>
  <si>
    <t>24172000</t>
  </si>
  <si>
    <t>24172011</t>
  </si>
  <si>
    <t>24172100</t>
  </si>
  <si>
    <t>24173000</t>
  </si>
  <si>
    <t>24173100</t>
  </si>
  <si>
    <t>24174000</t>
  </si>
  <si>
    <t>24174100</t>
  </si>
  <si>
    <t>24199100</t>
  </si>
  <si>
    <t>24199500</t>
  </si>
  <si>
    <t>24199700</t>
  </si>
  <si>
    <t>24199800</t>
  </si>
  <si>
    <t>24199900</t>
  </si>
  <si>
    <t>25299900</t>
  </si>
  <si>
    <t>29999999</t>
  </si>
  <si>
    <t>AW0148</t>
  </si>
  <si>
    <t>AW0160</t>
  </si>
  <si>
    <t>25211000</t>
  </si>
  <si>
    <t>25212000</t>
  </si>
  <si>
    <t>25213000</t>
  </si>
  <si>
    <t>25215000</t>
  </si>
  <si>
    <t>25217000</t>
  </si>
  <si>
    <t>25221000</t>
  </si>
  <si>
    <t>25222000</t>
  </si>
  <si>
    <t>25223000</t>
  </si>
  <si>
    <t>25224000</t>
  </si>
  <si>
    <t>25225000</t>
  </si>
  <si>
    <t>25227000</t>
  </si>
  <si>
    <t>25241000</t>
  </si>
  <si>
    <t>25242000</t>
  </si>
  <si>
    <t>25243000</t>
  </si>
  <si>
    <t>25244000</t>
  </si>
  <si>
    <t>25245000</t>
  </si>
  <si>
    <t>25280000</t>
  </si>
  <si>
    <t>AW0161</t>
  </si>
  <si>
    <t>AW0185</t>
  </si>
  <si>
    <t>25340000</t>
  </si>
  <si>
    <t>25349000</t>
  </si>
  <si>
    <t>AW0186</t>
  </si>
  <si>
    <t>25350000</t>
  </si>
  <si>
    <t>25359000</t>
  </si>
  <si>
    <t>AW0187</t>
  </si>
  <si>
    <t>25310000</t>
  </si>
  <si>
    <t>25310100</t>
  </si>
  <si>
    <t>25311000</t>
  </si>
  <si>
    <t>25311100</t>
  </si>
  <si>
    <t>AW0188</t>
  </si>
  <si>
    <t>25320100</t>
  </si>
  <si>
    <t>25321000</t>
  </si>
  <si>
    <t>AW0162</t>
  </si>
  <si>
    <t>25510100</t>
  </si>
  <si>
    <t>25510200</t>
  </si>
  <si>
    <t>25510300</t>
  </si>
  <si>
    <t>AW0163</t>
  </si>
  <si>
    <t>AW0189</t>
  </si>
  <si>
    <t>25700000</t>
  </si>
  <si>
    <t>25710000</t>
  </si>
  <si>
    <t>AW0190</t>
  </si>
  <si>
    <t>25621000</t>
  </si>
  <si>
    <t>25621200</t>
  </si>
  <si>
    <t>25622000</t>
  </si>
  <si>
    <t>25623000</t>
  </si>
  <si>
    <t>25623200</t>
  </si>
  <si>
    <t>25624000</t>
  </si>
  <si>
    <t>25626000</t>
  </si>
  <si>
    <t>25626100</t>
  </si>
  <si>
    <t>25626200</t>
  </si>
  <si>
    <t>25629000</t>
  </si>
  <si>
    <t>25632400</t>
  </si>
  <si>
    <t>25633500</t>
  </si>
  <si>
    <t>25689900</t>
  </si>
  <si>
    <t>AW0164</t>
  </si>
  <si>
    <t>26212000</t>
  </si>
  <si>
    <t>AW0165</t>
  </si>
  <si>
    <t>26221000</t>
  </si>
  <si>
    <t>26221500</t>
  </si>
  <si>
    <t>AW01137</t>
  </si>
  <si>
    <t>26300000</t>
  </si>
  <si>
    <t>AW0166</t>
  </si>
  <si>
    <t>AW0192</t>
  </si>
  <si>
    <t>26580000</t>
  </si>
  <si>
    <t>26581000</t>
  </si>
  <si>
    <t>AW0193</t>
  </si>
  <si>
    <t>26281300</t>
  </si>
  <si>
    <t>26281500</t>
  </si>
  <si>
    <t>AW0149</t>
  </si>
  <si>
    <t>27111000</t>
  </si>
  <si>
    <t>27112000</t>
  </si>
  <si>
    <t>27113000</t>
  </si>
  <si>
    <t>27114000</t>
  </si>
  <si>
    <t>27115000</t>
  </si>
  <si>
    <t>27116000</t>
  </si>
  <si>
    <t>27117000</t>
  </si>
  <si>
    <t>27118000</t>
  </si>
  <si>
    <t>27121000</t>
  </si>
  <si>
    <t>27122000</t>
  </si>
  <si>
    <t>27123000</t>
  </si>
  <si>
    <t>27124000</t>
  </si>
  <si>
    <t>27125000</t>
  </si>
  <si>
    <t>27126000</t>
  </si>
  <si>
    <t>27127000</t>
  </si>
  <si>
    <t>27141000</t>
  </si>
  <si>
    <t>27142000</t>
  </si>
  <si>
    <t>27143000</t>
  </si>
  <si>
    <t>27144000</t>
  </si>
  <si>
    <t>27145000</t>
  </si>
  <si>
    <t>27146000</t>
  </si>
  <si>
    <t>27206000</t>
  </si>
  <si>
    <t>27210000</t>
  </si>
  <si>
    <t>16420000</t>
  </si>
  <si>
    <t>Other Current Assets</t>
  </si>
  <si>
    <t>25320000</t>
  </si>
  <si>
    <t>Deferred SIT Liability - Property</t>
  </si>
  <si>
    <t>15199995</t>
  </si>
  <si>
    <t>Inventory - Shippers Edge Freight Clearing</t>
  </si>
  <si>
    <t>16613000</t>
  </si>
  <si>
    <t>10631140</t>
  </si>
  <si>
    <t>CCNC Pumping Equipment - Hydraulic</t>
  </si>
  <si>
    <t>10690000</t>
  </si>
  <si>
    <t>CCNC - Adjustment</t>
  </si>
  <si>
    <t>10890000</t>
  </si>
  <si>
    <t>Accum Depreciation - Adjustment</t>
  </si>
  <si>
    <t>12120000</t>
  </si>
  <si>
    <t>Non-Utility Property - Buildings</t>
  </si>
  <si>
    <t>12180000</t>
  </si>
  <si>
    <t>Non-Utility Property - CWIP</t>
  </si>
  <si>
    <t>AW0125</t>
  </si>
  <si>
    <t>Accumulated depreciation</t>
  </si>
  <si>
    <t>12200000</t>
  </si>
  <si>
    <t>Non-Utility Property - Accum Depreciation</t>
  </si>
  <si>
    <t>13140604</t>
  </si>
  <si>
    <t>PNC AWCC-Misc Items Lockbox - Inbound Wires &amp; ACH</t>
  </si>
  <si>
    <t>13161210</t>
  </si>
  <si>
    <t>US Bank KY - Firstech Collections</t>
  </si>
  <si>
    <t>13199999</t>
  </si>
  <si>
    <t>Book Overdraft Cash</t>
  </si>
  <si>
    <t>14574000</t>
  </si>
  <si>
    <t>N/R Assoc Co's</t>
  </si>
  <si>
    <t>16422000</t>
  </si>
  <si>
    <t>Other Current Assets - OPEB Repurpose</t>
  </si>
  <si>
    <t>16510002</t>
  </si>
  <si>
    <t>Transaction Tax Refund Receivable</t>
  </si>
  <si>
    <t>18790001</t>
  </si>
  <si>
    <t>LT Asset- Long Term portion of Prepaid Global</t>
  </si>
  <si>
    <t>18790002</t>
  </si>
  <si>
    <t>LT Asset- Long Term portion of  Global Prepaid Ins</t>
  </si>
  <si>
    <t>22110450</t>
  </si>
  <si>
    <t>LT Debt - Addtl. Discount Inside</t>
  </si>
  <si>
    <t>23121006</t>
  </si>
  <si>
    <t>Book Overdraft Short-Term Debt</t>
  </si>
  <si>
    <t>23631500</t>
  </si>
  <si>
    <t>Accrued SIT - Current Year Unitary Returns</t>
  </si>
  <si>
    <t>23632500</t>
  </si>
  <si>
    <t>Accrued SIT - Prior Years - Unitary Returns</t>
  </si>
  <si>
    <t>24126300</t>
  </si>
  <si>
    <t>Accrued Litigation</t>
  </si>
  <si>
    <t>24171000</t>
  </si>
  <si>
    <t>CFO Miscellaneous</t>
  </si>
  <si>
    <t>24176000</t>
  </si>
  <si>
    <t>Transaction Tax Audit Reserve</t>
  </si>
  <si>
    <t>24199300</t>
  </si>
  <si>
    <t>Reg Liab - PFAS Current Proceeds</t>
  </si>
  <si>
    <t>24200000</t>
  </si>
  <si>
    <t>Cash Book Overdraft</t>
  </si>
  <si>
    <t>25214000</t>
  </si>
  <si>
    <t>Advances for Construction - NT Meters</t>
  </si>
  <si>
    <t>25700001</t>
  </si>
  <si>
    <t>Reg Liab - Cost of Removal - Adjustment</t>
  </si>
  <si>
    <t>26281100</t>
  </si>
  <si>
    <t>Accrued Defined Contribution SERP</t>
  </si>
  <si>
    <t>26281800</t>
  </si>
  <si>
    <t>Non-Qualified Savings &amp; Def Compensation</t>
  </si>
  <si>
    <t>10400000</t>
  </si>
  <si>
    <t>Utility Plant Purchased or Sold</t>
  </si>
  <si>
    <t>10631000</t>
  </si>
  <si>
    <t>CCNC Power Generation Equipment</t>
  </si>
  <si>
    <t>16410000</t>
  </si>
  <si>
    <t>Other Special Deposits</t>
  </si>
  <si>
    <t>22210000</t>
  </si>
  <si>
    <t>Current Portion LTD</t>
  </si>
  <si>
    <t>26281999</t>
  </si>
  <si>
    <t>Accrued Long Term Liability - Other</t>
  </si>
  <si>
    <t>10631152</t>
  </si>
  <si>
    <t>CCNC Pumping Equipment - Source of Supply</t>
  </si>
  <si>
    <t>10631154</t>
  </si>
  <si>
    <t>CCNC Pumping Equipment - Transmssn &amp; Distr</t>
  </si>
  <si>
    <t>10633000</t>
  </si>
  <si>
    <t>CCNC - Distribution Reservoirs &amp; Standpipes</t>
  </si>
  <si>
    <t>10634800</t>
  </si>
  <si>
    <t>CCNC Other Tangible Property</t>
  </si>
  <si>
    <t>10780000</t>
  </si>
  <si>
    <t>CWIP - Workbasket Accrual</t>
  </si>
  <si>
    <t>10840000</t>
  </si>
  <si>
    <t>Accum Amortization - Utility Plant in Service</t>
  </si>
  <si>
    <t>12130004</t>
  </si>
  <si>
    <t>Non-Utility Property - Capital Lease 4yr</t>
  </si>
  <si>
    <t>12150040</t>
  </si>
  <si>
    <t>Non-Utility Property - Other Hardware</t>
  </si>
  <si>
    <t>16611000</t>
  </si>
  <si>
    <t>Reg Asset-OCA tax</t>
  </si>
  <si>
    <t>16612000</t>
  </si>
  <si>
    <t>Reg Asset-OCA non tax</t>
  </si>
  <si>
    <t>18680228</t>
  </si>
  <si>
    <t>Reg Asset - Pandemic Costs</t>
  </si>
  <si>
    <t>18711000</t>
  </si>
  <si>
    <t>LT Asset - Preliminary Financing Exp</t>
  </si>
  <si>
    <t>18791000</t>
  </si>
  <si>
    <t>LT Asset - OPEB</t>
  </si>
  <si>
    <t>AW0176</t>
  </si>
  <si>
    <t>Current - Term Loans</t>
  </si>
  <si>
    <t>23140005</t>
  </si>
  <si>
    <t>N/P Term Loans - Intercompany</t>
  </si>
  <si>
    <t>24126500</t>
  </si>
  <si>
    <t>Accrued Audit Fees</t>
  </si>
  <si>
    <t>25230000</t>
  </si>
  <si>
    <t>Advances for Construction - Tax SIT</t>
  </si>
  <si>
    <t>25636000</t>
  </si>
  <si>
    <t>Reg Liab - Pandemic Costs</t>
  </si>
  <si>
    <t>23510041</t>
  </si>
  <si>
    <t>AP Associated Cos - AWI IOTG</t>
  </si>
  <si>
    <t>American Water</t>
  </si>
  <si>
    <t>CHART OF ACCOUNTS</t>
  </si>
  <si>
    <t>Configuration List</t>
  </si>
  <si>
    <t>GL</t>
  </si>
  <si>
    <t>GL Acct</t>
  </si>
  <si>
    <t>GL Account</t>
  </si>
  <si>
    <t>76 Chart</t>
  </si>
  <si>
    <t>84 Chart</t>
  </si>
  <si>
    <t>96 Chart</t>
  </si>
  <si>
    <t>53 Chart</t>
  </si>
  <si>
    <t>Account</t>
  </si>
  <si>
    <t>Descr (Short Text)</t>
  </si>
  <si>
    <t>Description (Long Text</t>
  </si>
  <si>
    <t>Mapping</t>
  </si>
  <si>
    <t>Description</t>
  </si>
  <si>
    <t>(SAKNR)</t>
  </si>
  <si>
    <t>(TXT20)</t>
  </si>
  <si>
    <t>(TXT50)</t>
  </si>
  <si>
    <t>(ALTKT)</t>
  </si>
  <si>
    <t>(info only)</t>
  </si>
  <si>
    <t>Format Acct</t>
  </si>
  <si>
    <t>UP Organization</t>
  </si>
  <si>
    <t>A301</t>
  </si>
  <si>
    <t>Organization</t>
  </si>
  <si>
    <t>B3011</t>
  </si>
  <si>
    <t>C3011</t>
  </si>
  <si>
    <t>D301</t>
  </si>
  <si>
    <t>UP Franchises</t>
  </si>
  <si>
    <t>A302</t>
  </si>
  <si>
    <t>Franchises &amp; Consent</t>
  </si>
  <si>
    <t>B3021</t>
  </si>
  <si>
    <t>Franchises</t>
  </si>
  <si>
    <t>C3021</t>
  </si>
  <si>
    <t>D302</t>
  </si>
  <si>
    <t>Franchises and Conse</t>
  </si>
  <si>
    <t>UP Lnd&amp;Ld Rights SS</t>
  </si>
  <si>
    <t>A310</t>
  </si>
  <si>
    <t>Land &amp; Land Rights S</t>
  </si>
  <si>
    <t>B3032</t>
  </si>
  <si>
    <t>C3032</t>
  </si>
  <si>
    <t>D306</t>
  </si>
  <si>
    <t>Land and Land Rights</t>
  </si>
  <si>
    <t>UP Lnd&amp;Ld Rights P</t>
  </si>
  <si>
    <t>A320</t>
  </si>
  <si>
    <t>Land &amp; Land Rights P</t>
  </si>
  <si>
    <t>UP Lnd&amp;Ld Rights WT</t>
  </si>
  <si>
    <t>A330</t>
  </si>
  <si>
    <t>Land &amp; Land Rights W</t>
  </si>
  <si>
    <t>B3033</t>
  </si>
  <si>
    <t>C3033</t>
  </si>
  <si>
    <t>UP Lnd&amp;Ld Rights TD</t>
  </si>
  <si>
    <t>A340</t>
  </si>
  <si>
    <t>Land &amp; Land Rights T</t>
  </si>
  <si>
    <t>B3034</t>
  </si>
  <si>
    <t>C3034</t>
  </si>
  <si>
    <t>UP Lnd&amp;Ld Rights AG</t>
  </si>
  <si>
    <t>A389</t>
  </si>
  <si>
    <t>Land &amp; Land Rights A</t>
  </si>
  <si>
    <t>B3035</t>
  </si>
  <si>
    <t>C3035</t>
  </si>
  <si>
    <t>UP Struct&amp;Imp SS</t>
  </si>
  <si>
    <t>A311</t>
  </si>
  <si>
    <t>Struct &amp; Improve SS</t>
  </si>
  <si>
    <t>B3042</t>
  </si>
  <si>
    <t>C3042</t>
  </si>
  <si>
    <t>D311</t>
  </si>
  <si>
    <t>Structures and Impro</t>
  </si>
  <si>
    <t>UP Struct&amp;Imp P</t>
  </si>
  <si>
    <t>A321</t>
  </si>
  <si>
    <t>Struct &amp; Improve P</t>
  </si>
  <si>
    <t>D321</t>
  </si>
  <si>
    <t>UP Struct&amp;Imp WT</t>
  </si>
  <si>
    <t>A331</t>
  </si>
  <si>
    <t>Struct &amp; Improve WT</t>
  </si>
  <si>
    <t>B3043</t>
  </si>
  <si>
    <t>C3043</t>
  </si>
  <si>
    <t>D331</t>
  </si>
  <si>
    <t>UP Struct&amp;Imp TD</t>
  </si>
  <si>
    <t>A341</t>
  </si>
  <si>
    <t>Struct &amp; Improve TD</t>
  </si>
  <si>
    <t>B3044</t>
  </si>
  <si>
    <t>C3044</t>
  </si>
  <si>
    <t>D341</t>
  </si>
  <si>
    <t>UP Struct&amp;Imp AG</t>
  </si>
  <si>
    <t>A390</t>
  </si>
  <si>
    <t>Struct &amp; Improve AG</t>
  </si>
  <si>
    <t>B3045</t>
  </si>
  <si>
    <t>C3045</t>
  </si>
  <si>
    <t>D371</t>
  </si>
  <si>
    <t>UP Collect&amp;Impoundg</t>
  </si>
  <si>
    <t>A312</t>
  </si>
  <si>
    <t>Collecting &amp; Impound</t>
  </si>
  <si>
    <t>B3052</t>
  </si>
  <si>
    <t>C3052</t>
  </si>
  <si>
    <t>D312</t>
  </si>
  <si>
    <t>Collecting and Impou</t>
  </si>
  <si>
    <t>UP Lake&amp;River&amp;Other</t>
  </si>
  <si>
    <t>A313</t>
  </si>
  <si>
    <t>Lake, River &amp; Other</t>
  </si>
  <si>
    <t>B3062</t>
  </si>
  <si>
    <t>C3062</t>
  </si>
  <si>
    <t>D313</t>
  </si>
  <si>
    <t>Lake, River and Othe</t>
  </si>
  <si>
    <t>10130700</t>
  </si>
  <si>
    <t>UP Wells&amp;Springs</t>
  </si>
  <si>
    <t>UPIS - Wells &amp; Springs</t>
  </si>
  <si>
    <t>A314</t>
  </si>
  <si>
    <t>Wells &amp; Springs</t>
  </si>
  <si>
    <t>B3072</t>
  </si>
  <si>
    <t>C3072</t>
  </si>
  <si>
    <t>D315</t>
  </si>
  <si>
    <t>Wells</t>
  </si>
  <si>
    <t>10130800</t>
  </si>
  <si>
    <t>UP Infiltrtn Galleri</t>
  </si>
  <si>
    <t>UPIS - Infiltration Galleries</t>
  </si>
  <si>
    <t>A315</t>
  </si>
  <si>
    <t>Infilt Galleries &amp; T</t>
  </si>
  <si>
    <t>B3082</t>
  </si>
  <si>
    <t>C3082</t>
  </si>
  <si>
    <t>Infiltration Galleri</t>
  </si>
  <si>
    <t>D314</t>
  </si>
  <si>
    <t>Springs and Tunnels</t>
  </si>
  <si>
    <t>UP Supply Mains</t>
  </si>
  <si>
    <t>A316</t>
  </si>
  <si>
    <t>Supply Mains</t>
  </si>
  <si>
    <t>B3092</t>
  </si>
  <si>
    <t>C3092</t>
  </si>
  <si>
    <t>D316</t>
  </si>
  <si>
    <t>UP Pwr Generatn Equ</t>
  </si>
  <si>
    <t>A323</t>
  </si>
  <si>
    <t>Other Power Prod Equ</t>
  </si>
  <si>
    <t>B3102</t>
  </si>
  <si>
    <t>Power Generation Equ</t>
  </si>
  <si>
    <t>C3102</t>
  </si>
  <si>
    <t>D323</t>
  </si>
  <si>
    <t>Other Power Producti</t>
  </si>
  <si>
    <t>10131020</t>
  </si>
  <si>
    <t>UP Boiler Plant Eq</t>
  </si>
  <si>
    <t>UPIS - Boiler Plant Equipment</t>
  </si>
  <si>
    <t>A322</t>
  </si>
  <si>
    <t>Boiler Plant Equip</t>
  </si>
  <si>
    <t>B3112</t>
  </si>
  <si>
    <t>Pumping Equipment</t>
  </si>
  <si>
    <t>C3112</t>
  </si>
  <si>
    <t>Pumping Equipment SS</t>
  </si>
  <si>
    <t>D322</t>
  </si>
  <si>
    <t>10131100</t>
  </si>
  <si>
    <t xml:space="preserve">UP Pump Eq </t>
  </si>
  <si>
    <t>UPIS -Pumping Equipment</t>
  </si>
  <si>
    <t>A324</t>
  </si>
  <si>
    <t>Steam Pump Equip</t>
  </si>
  <si>
    <t>D324</t>
  </si>
  <si>
    <t>UP Pump Eq Electric</t>
  </si>
  <si>
    <t>A325</t>
  </si>
  <si>
    <t>Electric Pump Equip</t>
  </si>
  <si>
    <t>UP Pump Eq Diesel</t>
  </si>
  <si>
    <t>A326</t>
  </si>
  <si>
    <t>Diesel Pump Equip</t>
  </si>
  <si>
    <t>UP Pump Eq Hydraulic</t>
  </si>
  <si>
    <t>A327</t>
  </si>
  <si>
    <t>Hydraulic Pump Equip</t>
  </si>
  <si>
    <t>10131150</t>
  </si>
  <si>
    <t>UP Pump Equip Other</t>
  </si>
  <si>
    <t>UPIS - Pumping Equipment - Other</t>
  </si>
  <si>
    <t>A328</t>
  </si>
  <si>
    <t>Other Pump Equip</t>
  </si>
  <si>
    <t>UP Pump Eq SS</t>
  </si>
  <si>
    <t>UP Pump Eq WT</t>
  </si>
  <si>
    <t>C3113</t>
  </si>
  <si>
    <t>Pumping Equipment WT</t>
  </si>
  <si>
    <t>D332</t>
  </si>
  <si>
    <t>Water Treatment Equi</t>
  </si>
  <si>
    <t>UP Pump Eq TD</t>
  </si>
  <si>
    <t>C3114</t>
  </si>
  <si>
    <t>Pumping Equipment TD</t>
  </si>
  <si>
    <t>UP WT Equipment</t>
  </si>
  <si>
    <t>A332</t>
  </si>
  <si>
    <t>B3203</t>
  </si>
  <si>
    <t>C3203</t>
  </si>
  <si>
    <t>UP Dist Reservrs&amp;St</t>
  </si>
  <si>
    <t>A342</t>
  </si>
  <si>
    <t>Dist Reservoirs &amp; St</t>
  </si>
  <si>
    <t>B3304</t>
  </si>
  <si>
    <t>C3304</t>
  </si>
  <si>
    <t>D342</t>
  </si>
  <si>
    <t>Resorviours and Tank</t>
  </si>
  <si>
    <t>UP TD Mains</t>
  </si>
  <si>
    <t>A343</t>
  </si>
  <si>
    <t>TD Mains</t>
  </si>
  <si>
    <t>B3314</t>
  </si>
  <si>
    <t>C3314</t>
  </si>
  <si>
    <t>D343</t>
  </si>
  <si>
    <t>Transmission and Dis</t>
  </si>
  <si>
    <t>10133200</t>
  </si>
  <si>
    <t>UP Fire Mains</t>
  </si>
  <si>
    <t>UPIS - Fire Mains</t>
  </si>
  <si>
    <t>A344</t>
  </si>
  <si>
    <t>Fire Mains</t>
  </si>
  <si>
    <t>D344</t>
  </si>
  <si>
    <t>UP Svcs</t>
  </si>
  <si>
    <t>A345</t>
  </si>
  <si>
    <t>Services</t>
  </si>
  <si>
    <t>B3334</t>
  </si>
  <si>
    <t>C3334</t>
  </si>
  <si>
    <t>D345</t>
  </si>
  <si>
    <t>UP Meters</t>
  </si>
  <si>
    <t>A346</t>
  </si>
  <si>
    <t>Meters</t>
  </si>
  <si>
    <t>B3344</t>
  </si>
  <si>
    <t>Meters &amp; Meter Insta</t>
  </si>
  <si>
    <t>C3344</t>
  </si>
  <si>
    <t>D346</t>
  </si>
  <si>
    <t>UP Meter Installs</t>
  </si>
  <si>
    <t>A347</t>
  </si>
  <si>
    <t>Meter Installations</t>
  </si>
  <si>
    <t>D347</t>
  </si>
  <si>
    <t>UP Hydrants</t>
  </si>
  <si>
    <t>A348</t>
  </si>
  <si>
    <t>Hydrants</t>
  </si>
  <si>
    <t>B3354</t>
  </si>
  <si>
    <t>C3354</t>
  </si>
  <si>
    <t>D348</t>
  </si>
  <si>
    <t>10133600</t>
  </si>
  <si>
    <t>UP Backflow Prevent</t>
  </si>
  <si>
    <t>UPIS - Backflow Prevention</t>
  </si>
  <si>
    <t>C3364</t>
  </si>
  <si>
    <t>Backflow Prevention</t>
  </si>
  <si>
    <t>UP Other P/E Intang</t>
  </si>
  <si>
    <t>A303</t>
  </si>
  <si>
    <t>Misc Intangible Plan</t>
  </si>
  <si>
    <t>B3391</t>
  </si>
  <si>
    <t>Other Plant &amp; Equip</t>
  </si>
  <si>
    <t>C3391</t>
  </si>
  <si>
    <t>D303</t>
  </si>
  <si>
    <t>Other intangible Pla</t>
  </si>
  <si>
    <t>10133920</t>
  </si>
  <si>
    <t>UP Other P/E SS</t>
  </si>
  <si>
    <t>UPIS - Other P/E - Source of Supply</t>
  </si>
  <si>
    <t>A317</t>
  </si>
  <si>
    <t>Other Water Source P</t>
  </si>
  <si>
    <t>B3392</t>
  </si>
  <si>
    <t>C3392</t>
  </si>
  <si>
    <t>D317</t>
  </si>
  <si>
    <t>Other Source of Supp</t>
  </si>
  <si>
    <t>10133930</t>
  </si>
  <si>
    <t>UP Other P/E WT</t>
  </si>
  <si>
    <t>UPIS - Other P/E - Water Treatment</t>
  </si>
  <si>
    <t>B3393</t>
  </si>
  <si>
    <t>C3393</t>
  </si>
  <si>
    <t>UP Other P/E TD</t>
  </si>
  <si>
    <t>A349</t>
  </si>
  <si>
    <t>Other TD Plant</t>
  </si>
  <si>
    <t>B3394</t>
  </si>
  <si>
    <t>C3394</t>
  </si>
  <si>
    <t>D349</t>
  </si>
  <si>
    <t>Other Transmission a</t>
  </si>
  <si>
    <t>UP Office Furn&amp;Eq</t>
  </si>
  <si>
    <t>A391</t>
  </si>
  <si>
    <t>Office Furniture &amp; E</t>
  </si>
  <si>
    <t>B3405</t>
  </si>
  <si>
    <t>C3405</t>
  </si>
  <si>
    <t>D372</t>
  </si>
  <si>
    <t>Office Furniture and</t>
  </si>
  <si>
    <t>UP Trans Equip</t>
  </si>
  <si>
    <t>A392</t>
  </si>
  <si>
    <t>Transportation Equip</t>
  </si>
  <si>
    <t>B3415</t>
  </si>
  <si>
    <t>C3415</t>
  </si>
  <si>
    <t>D373</t>
  </si>
  <si>
    <t>UP Stores Equip</t>
  </si>
  <si>
    <t>A393</t>
  </si>
  <si>
    <t>Stores Equipment</t>
  </si>
  <si>
    <t>B3425</t>
  </si>
  <si>
    <t>C3425</t>
  </si>
  <si>
    <t>D374</t>
  </si>
  <si>
    <t>UP Tools-Shop-Gar Eq</t>
  </si>
  <si>
    <t>A394</t>
  </si>
  <si>
    <t>Tools, Shop, Garage</t>
  </si>
  <si>
    <t>B3435</t>
  </si>
  <si>
    <t>C3435</t>
  </si>
  <si>
    <t>D378</t>
  </si>
  <si>
    <t>Tools, Shop and Gara</t>
  </si>
  <si>
    <t>UP Laboratory Equip</t>
  </si>
  <si>
    <t>A395</t>
  </si>
  <si>
    <t>Laboratory Equipment</t>
  </si>
  <si>
    <t>B3445</t>
  </si>
  <si>
    <t>C3445</t>
  </si>
  <si>
    <t>D375</t>
  </si>
  <si>
    <t>UP Power Operated Eq</t>
  </si>
  <si>
    <t>A396</t>
  </si>
  <si>
    <t>Power Oper Equipment</t>
  </si>
  <si>
    <t>B3455</t>
  </si>
  <si>
    <t>Power Operated Equip</t>
  </si>
  <si>
    <t>C3455</t>
  </si>
  <si>
    <t>D377</t>
  </si>
  <si>
    <t>UP Comm Equip</t>
  </si>
  <si>
    <t>A397</t>
  </si>
  <si>
    <t>Communication Equip</t>
  </si>
  <si>
    <t>B3465</t>
  </si>
  <si>
    <t>C3465</t>
  </si>
  <si>
    <t>D376</t>
  </si>
  <si>
    <t>Communication Equipm</t>
  </si>
  <si>
    <t>UP Misc Equip</t>
  </si>
  <si>
    <t>A398</t>
  </si>
  <si>
    <t>Misc Equipment</t>
  </si>
  <si>
    <t>B3475</t>
  </si>
  <si>
    <t>Miscellaneous Equip</t>
  </si>
  <si>
    <t>C3475</t>
  </si>
  <si>
    <t>D379</t>
  </si>
  <si>
    <t>Other General Plant</t>
  </si>
  <si>
    <t>UP Other Tangbl Prop</t>
  </si>
  <si>
    <t>A399</t>
  </si>
  <si>
    <t>Other Tangible Prope</t>
  </si>
  <si>
    <t>B3485</t>
  </si>
  <si>
    <t>Other Tangible Plant</t>
  </si>
  <si>
    <t>C3485</t>
  </si>
  <si>
    <t>10135100</t>
  </si>
  <si>
    <t>UP WW Organization</t>
  </si>
  <si>
    <t>UPIS - WW Organization</t>
  </si>
  <si>
    <t>B3511</t>
  </si>
  <si>
    <t>Organization SWR</t>
  </si>
  <si>
    <t>C3511</t>
  </si>
  <si>
    <t>WW Organization</t>
  </si>
  <si>
    <t>10135200</t>
  </si>
  <si>
    <t>UP WW Franchises</t>
  </si>
  <si>
    <t>UPIS - WW Franchises</t>
  </si>
  <si>
    <t>B3521</t>
  </si>
  <si>
    <t>Franchises SWR</t>
  </si>
  <si>
    <t>C3521</t>
  </si>
  <si>
    <t>WW Franchises</t>
  </si>
  <si>
    <t>10135220</t>
  </si>
  <si>
    <t>UP WW Other Intang</t>
  </si>
  <si>
    <t>UPIS - WW Other Intangible</t>
  </si>
  <si>
    <t>10135320</t>
  </si>
  <si>
    <t>UP WW L&amp;L RightsColl</t>
  </si>
  <si>
    <t>UPIS - WW Land &amp; Land Rights - Coll</t>
  </si>
  <si>
    <t>A350</t>
  </si>
  <si>
    <t>WW Land &amp; Ld Rights</t>
  </si>
  <si>
    <t>B3532</t>
  </si>
  <si>
    <t>Land &amp; Ld Rights Col</t>
  </si>
  <si>
    <t>C3532</t>
  </si>
  <si>
    <t>10135330</t>
  </si>
  <si>
    <t>UP WW L&amp;L Rights SPP</t>
  </si>
  <si>
    <t>UPIS - WW Land &amp; Land Rights - SPP</t>
  </si>
  <si>
    <t>A360</t>
  </si>
  <si>
    <t>B3533</t>
  </si>
  <si>
    <t>Land &amp; Ld Rights SPP</t>
  </si>
  <si>
    <t>C3533</t>
  </si>
  <si>
    <t>10135340</t>
  </si>
  <si>
    <t>UP WW L&amp;L Rights TDP</t>
  </si>
  <si>
    <t>UPIS - WW Land &amp; Land Rights - TDP</t>
  </si>
  <si>
    <t>A370</t>
  </si>
  <si>
    <t>B3534</t>
  </si>
  <si>
    <t>Land &amp; Ld Rights TDP</t>
  </si>
  <si>
    <t>C3534</t>
  </si>
  <si>
    <t>10135350</t>
  </si>
  <si>
    <t>UP WW L&amp;L Rights Gen</t>
  </si>
  <si>
    <t>UPIS - WW Land &amp; Land Rights - General</t>
  </si>
  <si>
    <t>B3535</t>
  </si>
  <si>
    <t>Land &amp; Ld Rights Gen</t>
  </si>
  <si>
    <t>C3537</t>
  </si>
  <si>
    <t>10135420</t>
  </si>
  <si>
    <t>UP WW Struct&amp;ImpColl</t>
  </si>
  <si>
    <t>UPIS - WW Struct &amp; Imp - Coll</t>
  </si>
  <si>
    <t>A351</t>
  </si>
  <si>
    <t>WW Struct &amp; Imp Coll</t>
  </si>
  <si>
    <t>B3542</t>
  </si>
  <si>
    <t>Struct &amp; Imp Coll SW</t>
  </si>
  <si>
    <t>C3542</t>
  </si>
  <si>
    <t>10135430</t>
  </si>
  <si>
    <t>UP WW Struct&amp;Imp SPP</t>
  </si>
  <si>
    <t>UPIS - WW Struct &amp; Imp - SPP</t>
  </si>
  <si>
    <t>A361</t>
  </si>
  <si>
    <t>WW Struct &amp; Imp SPP</t>
  </si>
  <si>
    <t>B3543</t>
  </si>
  <si>
    <t>Struct &amp; Imp SPP SWR</t>
  </si>
  <si>
    <t>C3543</t>
  </si>
  <si>
    <t>10135440</t>
  </si>
  <si>
    <t>UP WW Struct&amp;Imp TDP</t>
  </si>
  <si>
    <t>UPIS - WW Struct &amp; Imp - TDP</t>
  </si>
  <si>
    <t>A371</t>
  </si>
  <si>
    <t>WW Struct &amp; Imp TDP</t>
  </si>
  <si>
    <t>B3544</t>
  </si>
  <si>
    <t>Struct &amp; Imp TDP SWR</t>
  </si>
  <si>
    <t>C3544</t>
  </si>
  <si>
    <t>10135450</t>
  </si>
  <si>
    <t>UP WW Struct&amp;Imp Gen</t>
  </si>
  <si>
    <t>UPIS - WW Struct &amp; Imp - General</t>
  </si>
  <si>
    <t>B3545</t>
  </si>
  <si>
    <t>Struct &amp; Imp Gen SWR</t>
  </si>
  <si>
    <t>C3547</t>
  </si>
  <si>
    <t>WW Struct &amp; Imp Gen</t>
  </si>
  <si>
    <t>10135520</t>
  </si>
  <si>
    <t>UP WW Pwr Gen Eq Col</t>
  </si>
  <si>
    <t>UPIS - WW Pwr Gen Equipment -  Col</t>
  </si>
  <si>
    <t>A356</t>
  </si>
  <si>
    <t>WW Other Equip Coll</t>
  </si>
  <si>
    <t>B3713</t>
  </si>
  <si>
    <t>Pumping Equipment SW</t>
  </si>
  <si>
    <t>C3552</t>
  </si>
  <si>
    <t>WW Pwr Gen Equip Col</t>
  </si>
  <si>
    <t>10135530</t>
  </si>
  <si>
    <t>UP WW Pwr Gen Eq SPP</t>
  </si>
  <si>
    <t>UPIS - WW Pwr Gen Equipment -  SPP</t>
  </si>
  <si>
    <t>A363</t>
  </si>
  <si>
    <t>WW Elec Pump Equip S</t>
  </si>
  <si>
    <t>C3553</t>
  </si>
  <si>
    <t>WW Pwr Gen Equip SPP</t>
  </si>
  <si>
    <t>10135540</t>
  </si>
  <si>
    <t>UP WW Pwr Gen Eq TDP</t>
  </si>
  <si>
    <t>UPIS - WW Pwr Gen Equipment -  TDP</t>
  </si>
  <si>
    <t>A372</t>
  </si>
  <si>
    <t>WW TD Equipment</t>
  </si>
  <si>
    <t>C3554</t>
  </si>
  <si>
    <t>WW Pwr Gen Equip TDP</t>
  </si>
  <si>
    <t>10135550</t>
  </si>
  <si>
    <t>UP WW Pwr Gen Eq RWT</t>
  </si>
  <si>
    <t>UPIS - WW Pwr Gen Equipment -  RWT</t>
  </si>
  <si>
    <t>C3555</t>
  </si>
  <si>
    <t>WW Pwr Gen Equip RWT</t>
  </si>
  <si>
    <t>10135560</t>
  </si>
  <si>
    <t>UP WW Pwr Gen Eq RWD</t>
  </si>
  <si>
    <t>UPIS - WW Pwr Gen Equipment -  RWD</t>
  </si>
  <si>
    <t>C3556</t>
  </si>
  <si>
    <t>WW Pwr Gen Equip RWD</t>
  </si>
  <si>
    <t>10136000</t>
  </si>
  <si>
    <t>UP WW Collectn Swrs</t>
  </si>
  <si>
    <t>UPIS - WW Collection Sewers</t>
  </si>
  <si>
    <t>A3521</t>
  </si>
  <si>
    <t>WW Collection Sewers</t>
  </si>
  <si>
    <t>B3602</t>
  </si>
  <si>
    <t>Collection Sewers Fo</t>
  </si>
  <si>
    <t>C3602</t>
  </si>
  <si>
    <t>10136110</t>
  </si>
  <si>
    <t>UP WW Collectg Mains</t>
  </si>
  <si>
    <t>UPIS - WW Collecting Mains</t>
  </si>
  <si>
    <t>A352</t>
  </si>
  <si>
    <t>WW Collecting Mains</t>
  </si>
  <si>
    <t>B3612</t>
  </si>
  <si>
    <t>Collection Sewers Gr</t>
  </si>
  <si>
    <t>C3612</t>
  </si>
  <si>
    <t>10136200</t>
  </si>
  <si>
    <t>UP WW SpecCollStruct</t>
  </si>
  <si>
    <t>UPIS - WW Special Coll Struct</t>
  </si>
  <si>
    <t>A3523</t>
  </si>
  <si>
    <t>WW Special Coll Stru</t>
  </si>
  <si>
    <t>B3622</t>
  </si>
  <si>
    <t>Special Collecting S</t>
  </si>
  <si>
    <t>C3622</t>
  </si>
  <si>
    <t>10136300</t>
  </si>
  <si>
    <t>UP WW Svcs Sewer</t>
  </si>
  <si>
    <t>UPIS - WW Services Sewer</t>
  </si>
  <si>
    <t>A353</t>
  </si>
  <si>
    <t>WW Services Sewer</t>
  </si>
  <si>
    <t>B3632</t>
  </si>
  <si>
    <t>Services SWR</t>
  </si>
  <si>
    <t>C3632</t>
  </si>
  <si>
    <t>10136400</t>
  </si>
  <si>
    <t>UP WW FlowMeasDevice</t>
  </si>
  <si>
    <t>UPIS - WW Flow Measuring Device</t>
  </si>
  <si>
    <t>A354</t>
  </si>
  <si>
    <t>WW Flow Measuring De</t>
  </si>
  <si>
    <t>B3642</t>
  </si>
  <si>
    <t>Flow Measuring Devic</t>
  </si>
  <si>
    <t>C3642</t>
  </si>
  <si>
    <t>10136500</t>
  </si>
  <si>
    <t>UP WW FlowMeasInstal</t>
  </si>
  <si>
    <t>UPIS - WW Flow Measuring Install</t>
  </si>
  <si>
    <t>A355</t>
  </si>
  <si>
    <t>WW Flow Measuring In</t>
  </si>
  <si>
    <t>B3652</t>
  </si>
  <si>
    <t>Flow Measuring Insta</t>
  </si>
  <si>
    <t>C3652</t>
  </si>
  <si>
    <t>10137000</t>
  </si>
  <si>
    <t>UP WW ReceivingWells</t>
  </si>
  <si>
    <t>UPIS - WW Receiving Wells</t>
  </si>
  <si>
    <t>A362</t>
  </si>
  <si>
    <t>WW Receiving Wells</t>
  </si>
  <si>
    <t>B3703</t>
  </si>
  <si>
    <t>Receiving Wells SWR</t>
  </si>
  <si>
    <t>C3703</t>
  </si>
  <si>
    <t>10137110</t>
  </si>
  <si>
    <t>UP WW Pump Eq Elect</t>
  </si>
  <si>
    <t>UPIS - WW Pump Equipment - Elect</t>
  </si>
  <si>
    <t>C3713</t>
  </si>
  <si>
    <t>WW Pumping Equipment</t>
  </si>
  <si>
    <t>10137120</t>
  </si>
  <si>
    <t>UP WW Pump Eq Oth Pw</t>
  </si>
  <si>
    <t>UPIS - WW Pump Equipment - Oth Pwr</t>
  </si>
  <si>
    <t>A365</t>
  </si>
  <si>
    <t>WW Other Pump Equip</t>
  </si>
  <si>
    <t>10138000</t>
  </si>
  <si>
    <t>UP WW TD Equip</t>
  </si>
  <si>
    <t>UPIS - WW - Transmission &amp; D244Distribution Equip</t>
  </si>
  <si>
    <t>B3804</t>
  </si>
  <si>
    <t>Trmt &amp; Disp Equipmen</t>
  </si>
  <si>
    <t>C3804</t>
  </si>
  <si>
    <t>10138100</t>
  </si>
  <si>
    <t>UP WW Plant Sewers</t>
  </si>
  <si>
    <t>UPIS - WW Plant Sewers</t>
  </si>
  <si>
    <t>A373</t>
  </si>
  <si>
    <t>WW Plant Sewers</t>
  </si>
  <si>
    <t>B3814</t>
  </si>
  <si>
    <t>Plant Sewers SWR</t>
  </si>
  <si>
    <t>C3814</t>
  </si>
  <si>
    <t>10138200</t>
  </si>
  <si>
    <t>UP WW Outfall SwrLin</t>
  </si>
  <si>
    <t>UPIS - WW Outfall Sewer Line</t>
  </si>
  <si>
    <t>A374</t>
  </si>
  <si>
    <t>WW Outfall Sewer Lin</t>
  </si>
  <si>
    <t>B3824</t>
  </si>
  <si>
    <t>Outfall Sewer Lines</t>
  </si>
  <si>
    <t>C3824</t>
  </si>
  <si>
    <t>10138910</t>
  </si>
  <si>
    <t>UP WW Oth Plt&amp;MiscEq</t>
  </si>
  <si>
    <t>UPIS - WW Oth Plant &amp; Misc Equipment</t>
  </si>
  <si>
    <t>B3891</t>
  </si>
  <si>
    <t>Oth Plnt &amp; Misc Equi</t>
  </si>
  <si>
    <t>C3891</t>
  </si>
  <si>
    <t>WW Oth Plt&amp;Misc Eq I</t>
  </si>
  <si>
    <t>10138920</t>
  </si>
  <si>
    <t>UP WW Oth P&amp;M EqColl</t>
  </si>
  <si>
    <t>UPIS - WW Oth Plant &amp; Misc Equipment - Coll</t>
  </si>
  <si>
    <t>B3892</t>
  </si>
  <si>
    <t>C3892</t>
  </si>
  <si>
    <t>WW Oth Plt&amp;Misc Eq C</t>
  </si>
  <si>
    <t>10138930</t>
  </si>
  <si>
    <t>UP WW Oth P&amp;M Eq SPP</t>
  </si>
  <si>
    <t>UPIS - WW Oth Plant &amp; Misc Equipment - SPP</t>
  </si>
  <si>
    <t>B3893</t>
  </si>
  <si>
    <t>C3893</t>
  </si>
  <si>
    <t>WW Oth Plt&amp;Misc Eq S</t>
  </si>
  <si>
    <t>D325</t>
  </si>
  <si>
    <t>Other Pumping Plant</t>
  </si>
  <si>
    <t>10138940</t>
  </si>
  <si>
    <t>UP WW Oth P&amp;M Eq TDP</t>
  </si>
  <si>
    <t>UPIS - WW Oth Plant &amp; Misc Equipment - TDP</t>
  </si>
  <si>
    <t>A375</t>
  </si>
  <si>
    <t>WW Other TD Equip</t>
  </si>
  <si>
    <t>B3894</t>
  </si>
  <si>
    <t>C3894</t>
  </si>
  <si>
    <t>WW Oth Plt&amp;Misc Eq T</t>
  </si>
  <si>
    <t>10139000</t>
  </si>
  <si>
    <t>UP WW Office Furn</t>
  </si>
  <si>
    <t>UPIS - WW Office Furniture</t>
  </si>
  <si>
    <t>B3905</t>
  </si>
  <si>
    <t>Other Furn &amp; Equipme</t>
  </si>
  <si>
    <t>C3907</t>
  </si>
  <si>
    <t>WW Office Furniture</t>
  </si>
  <si>
    <t>10139100</t>
  </si>
  <si>
    <t>UP WW Trans Equip</t>
  </si>
  <si>
    <t>UPIS - WW Transportation Equipment</t>
  </si>
  <si>
    <t>B3915</t>
  </si>
  <si>
    <t>C3917</t>
  </si>
  <si>
    <t>WW Transportation Eq</t>
  </si>
  <si>
    <t>10139200</t>
  </si>
  <si>
    <t>UP WW Stores Equip</t>
  </si>
  <si>
    <t>UPIS - WW Stores Equipment</t>
  </si>
  <si>
    <t>B3925</t>
  </si>
  <si>
    <t>Stores Equipment SWR</t>
  </si>
  <si>
    <t>C3927</t>
  </si>
  <si>
    <t>WW Stores Equip</t>
  </si>
  <si>
    <t>10139300</t>
  </si>
  <si>
    <t>UP WW Tool Shop &amp;Gar</t>
  </si>
  <si>
    <t>UPIS - WW Tool Shop &amp; Garage</t>
  </si>
  <si>
    <t>B3935</t>
  </si>
  <si>
    <t>C3937</t>
  </si>
  <si>
    <t>WW Tools,Shop,Garage</t>
  </si>
  <si>
    <t>10139400</t>
  </si>
  <si>
    <t>UP WW Laboratory Eq</t>
  </si>
  <si>
    <t>UPIS - WW Laboratory Equipment</t>
  </si>
  <si>
    <t>B3945</t>
  </si>
  <si>
    <t>C3947</t>
  </si>
  <si>
    <t>WW Laboratory Equipm</t>
  </si>
  <si>
    <t>10139500</t>
  </si>
  <si>
    <t>UP WW Power OpertdEq</t>
  </si>
  <si>
    <t>UPIS - WW Power Operated Equipment</t>
  </si>
  <si>
    <t>B3955</t>
  </si>
  <si>
    <t>C3957</t>
  </si>
  <si>
    <t>WW Power Operated Eq</t>
  </si>
  <si>
    <t>10139600</t>
  </si>
  <si>
    <t>UP WW Commun Eq</t>
  </si>
  <si>
    <t>UPIS - WW Communication Equipment</t>
  </si>
  <si>
    <t>B3965</t>
  </si>
  <si>
    <t>C3967</t>
  </si>
  <si>
    <t>WW Communications Eq</t>
  </si>
  <si>
    <t>10139700</t>
  </si>
  <si>
    <t>UP WW Misc Equip</t>
  </si>
  <si>
    <t>UPIS - WW Misc Equipment</t>
  </si>
  <si>
    <t>B3975</t>
  </si>
  <si>
    <t>C3977</t>
  </si>
  <si>
    <t>WW Misc Equipment</t>
  </si>
  <si>
    <t>10139800</t>
  </si>
  <si>
    <t>UP WW Other Tang Pl</t>
  </si>
  <si>
    <t>UPIS - WW Other Tangible Pl</t>
  </si>
  <si>
    <t>B3985</t>
  </si>
  <si>
    <t>C3987</t>
  </si>
  <si>
    <t>WW Other Tangible Pr</t>
  </si>
  <si>
    <t>D390</t>
  </si>
  <si>
    <t>A101</t>
  </si>
  <si>
    <t>UP in Service</t>
  </si>
  <si>
    <t>B101</t>
  </si>
  <si>
    <t>UP In Service</t>
  </si>
  <si>
    <t>C101</t>
  </si>
  <si>
    <t>D100</t>
  </si>
  <si>
    <t>Utility Plant</t>
  </si>
  <si>
    <t>10230100</t>
  </si>
  <si>
    <t>Leased - Organization</t>
  </si>
  <si>
    <t>10230320</t>
  </si>
  <si>
    <t>Land &amp; Ld Rights SS</t>
  </si>
  <si>
    <t>Leased - Land &amp; Land Rights - Source of Supply</t>
  </si>
  <si>
    <t>10230330</t>
  </si>
  <si>
    <t>Land &amp; Ld Rights P</t>
  </si>
  <si>
    <t>Leased - Land &amp; Land Rights - Pumping</t>
  </si>
  <si>
    <t>10230340</t>
  </si>
  <si>
    <t>Land &amp; Ld Rights WT</t>
  </si>
  <si>
    <t>Leased - Land &amp; Land Rights - Water Treatment</t>
  </si>
  <si>
    <t>10230350</t>
  </si>
  <si>
    <t>Land &amp; Ld Rights TD</t>
  </si>
  <si>
    <t>Leased - Land &amp; Land Rights - Transmission &amp; Distr</t>
  </si>
  <si>
    <t>10230360</t>
  </si>
  <si>
    <t>Land &amp; Ld Rights AG</t>
  </si>
  <si>
    <t>Leased - Land &amp; Land Rights - Admin &amp; General</t>
  </si>
  <si>
    <t>10230410</t>
  </si>
  <si>
    <t>Struct &amp; Imp SS</t>
  </si>
  <si>
    <t>Leased - Struct &amp; Imp - Source of Supply</t>
  </si>
  <si>
    <t>10230420</t>
  </si>
  <si>
    <t>Struct &amp; Imp P</t>
  </si>
  <si>
    <t>Leased - Struct &amp; Imp - Pumping</t>
  </si>
  <si>
    <t>10230430</t>
  </si>
  <si>
    <t>Struct &amp; Imp WT</t>
  </si>
  <si>
    <t>Leased - Struct &amp; Imp - Water Treatment</t>
  </si>
  <si>
    <t>10230440</t>
  </si>
  <si>
    <t>Struct &amp; Imp TD</t>
  </si>
  <si>
    <t>Leased - Struct &amp; Imp - Transmission &amp; Distrib</t>
  </si>
  <si>
    <t>10230450</t>
  </si>
  <si>
    <t>Struct &amp; Imp AG</t>
  </si>
  <si>
    <t>Leased - Struct &amp; Imp - Admin &amp; General</t>
  </si>
  <si>
    <t>10230500</t>
  </si>
  <si>
    <t>Collect &amp; Impounding</t>
  </si>
  <si>
    <t>Leased - Collect &amp; Impounding</t>
  </si>
  <si>
    <t>10230600</t>
  </si>
  <si>
    <t>Lake - River &amp; Other</t>
  </si>
  <si>
    <t>Leased - Lake - River &amp; Other</t>
  </si>
  <si>
    <t>10230900</t>
  </si>
  <si>
    <t>Leased - Supply Mains</t>
  </si>
  <si>
    <t>10231000</t>
  </si>
  <si>
    <t>Leased - Power Generation Equipment</t>
  </si>
  <si>
    <t>10231120</t>
  </si>
  <si>
    <t>Pump Equip Electric</t>
  </si>
  <si>
    <t>Leased - Pump Equipment Electric</t>
  </si>
  <si>
    <t>10232010</t>
  </si>
  <si>
    <t>WT Equipment</t>
  </si>
  <si>
    <t>Leased - WT Equipment</t>
  </si>
  <si>
    <t>10233000</t>
  </si>
  <si>
    <t>Leased - Distribution Reservoirs &amp; Standpipes</t>
  </si>
  <si>
    <t>10233100</t>
  </si>
  <si>
    <t>Leased - TD Mains</t>
  </si>
  <si>
    <t>10233300</t>
  </si>
  <si>
    <t>Leased - Services</t>
  </si>
  <si>
    <t>10233410</t>
  </si>
  <si>
    <t>Leased - Meters</t>
  </si>
  <si>
    <t>10233420</t>
  </si>
  <si>
    <t>Leased - Meter Installations</t>
  </si>
  <si>
    <t>10233500</t>
  </si>
  <si>
    <t>Leased - Hydrants</t>
  </si>
  <si>
    <t>10233950</t>
  </si>
  <si>
    <t>Other P/E TD</t>
  </si>
  <si>
    <t>Leased - Other P/E - Transmission &amp; Distribution</t>
  </si>
  <si>
    <t>10234010</t>
  </si>
  <si>
    <t>Leased - Office Furniture &amp; Equipment</t>
  </si>
  <si>
    <t>10234100</t>
  </si>
  <si>
    <t>Trans Equipment</t>
  </si>
  <si>
    <t>Leased - Transportation Equipment</t>
  </si>
  <si>
    <t>10234200</t>
  </si>
  <si>
    <t>Leased - Stores Equipment</t>
  </si>
  <si>
    <t>10234300</t>
  </si>
  <si>
    <t>Tools-Shop-Garage Eq</t>
  </si>
  <si>
    <t>Leased - Tools-Shop-Garage Equipment</t>
  </si>
  <si>
    <t>10234400</t>
  </si>
  <si>
    <t>Leased - Laboratory Equipment</t>
  </si>
  <si>
    <t>10234500</t>
  </si>
  <si>
    <t>Leased - Power Operated Equipment</t>
  </si>
  <si>
    <t>10234600</t>
  </si>
  <si>
    <t>Comm Equip Not Class</t>
  </si>
  <si>
    <t>Leased - Comm Equipment Not Class</t>
  </si>
  <si>
    <t>10234700</t>
  </si>
  <si>
    <t>Leased - Misc Equipment</t>
  </si>
  <si>
    <t>A105</t>
  </si>
  <si>
    <t>Prop Held for Future</t>
  </si>
  <si>
    <t>B103</t>
  </si>
  <si>
    <t>C103</t>
  </si>
  <si>
    <t>D1004</t>
  </si>
  <si>
    <t>Future Use Property</t>
  </si>
  <si>
    <t>Utility Plant Purcha</t>
  </si>
  <si>
    <t>A106</t>
  </si>
  <si>
    <t>UP Purchased or Sold</t>
  </si>
  <si>
    <t>B104</t>
  </si>
  <si>
    <t>C104</t>
  </si>
  <si>
    <t>D391</t>
  </si>
  <si>
    <t>10630100</t>
  </si>
  <si>
    <t>CCNC Organization</t>
  </si>
  <si>
    <t>10630200</t>
  </si>
  <si>
    <t>CCNC Franchises</t>
  </si>
  <si>
    <t>CCNC L&amp;L Rights SS</t>
  </si>
  <si>
    <t>10630330</t>
  </si>
  <si>
    <t>CCNC L&amp;L Rights P</t>
  </si>
  <si>
    <t>CCNC Land &amp; Land Rights - Pumping</t>
  </si>
  <si>
    <t>10630340</t>
  </si>
  <si>
    <t>CCNC L&amp;L Rights WT</t>
  </si>
  <si>
    <t>CCNC Land &amp; Land Rights - Water Treatment</t>
  </si>
  <si>
    <t>10630350</t>
  </si>
  <si>
    <t>CCNC L&amp;L Rights TD</t>
  </si>
  <si>
    <t>CCNC Land &amp; Land Rights - Transmssn &amp; Distr</t>
  </si>
  <si>
    <t>10630360</t>
  </si>
  <si>
    <t>CCNC Ld&amp;Ld Rights A</t>
  </si>
  <si>
    <t>CCNC Land &amp; Land Rights - Adm &amp; Gen</t>
  </si>
  <si>
    <t>CCNC Struct&amp;Imp SS</t>
  </si>
  <si>
    <t>CCNC Struct&amp;Imp P</t>
  </si>
  <si>
    <t>CCNC Struct&amp;Imp WT</t>
  </si>
  <si>
    <t>CCNC Struct&amp;Imp TD</t>
  </si>
  <si>
    <t>CCNC Struct&amp;Imp AG</t>
  </si>
  <si>
    <t>10630500</t>
  </si>
  <si>
    <t>CCNC Collct&amp;Impoundg</t>
  </si>
  <si>
    <t>CCNC Collect &amp; Impounding</t>
  </si>
  <si>
    <t>CCNC Lake-River&amp;Othr</t>
  </si>
  <si>
    <t>10630700</t>
  </si>
  <si>
    <t>CCNC Wells&amp;Springs</t>
  </si>
  <si>
    <t>CCNC Wells &amp; Springs</t>
  </si>
  <si>
    <t>10630800</t>
  </si>
  <si>
    <t>CCNC InfiltrtnGaller</t>
  </si>
  <si>
    <t>CCNC Infiltration Galleries</t>
  </si>
  <si>
    <t>CCNC Power Gnrtn Eq</t>
  </si>
  <si>
    <t>10631020</t>
  </si>
  <si>
    <t>CCNC Boiler Plant Eq</t>
  </si>
  <si>
    <t>CCNC Boiler Plant Equipment</t>
  </si>
  <si>
    <t>Boiler Plant Equipme</t>
  </si>
  <si>
    <t>10631110</t>
  </si>
  <si>
    <t>CCNC Pump Eq Steam</t>
  </si>
  <si>
    <t>CCNC Pumping Equipment - Steam</t>
  </si>
  <si>
    <t>CCNC Pump Eq Electrc</t>
  </si>
  <si>
    <t>10631130</t>
  </si>
  <si>
    <t>CCNC Pump Eq Diesel</t>
  </si>
  <si>
    <t>CCNC Pumping Equipment - Diesel</t>
  </si>
  <si>
    <t>CCNC Pump Eq Hydraul</t>
  </si>
  <si>
    <t>10631150</t>
  </si>
  <si>
    <t>CCNC Pump Eq Other</t>
  </si>
  <si>
    <t>CCNC Pumping Equipment - Other</t>
  </si>
  <si>
    <t>CCNC Pumping Eq SS</t>
  </si>
  <si>
    <t>CCNC Pumping Eq WT</t>
  </si>
  <si>
    <t>CCNC Pumping Eq TD</t>
  </si>
  <si>
    <t>CCNC WT Eq Non-Media</t>
  </si>
  <si>
    <t>CCNC Dist Resrvrs&amp;St</t>
  </si>
  <si>
    <t>CCNC TD MainsNotClss</t>
  </si>
  <si>
    <t>10633200</t>
  </si>
  <si>
    <t>CCNC Fire Mains</t>
  </si>
  <si>
    <t>CCNC Svcs</t>
  </si>
  <si>
    <t>CCNC Meter Installs</t>
  </si>
  <si>
    <t>10633600</t>
  </si>
  <si>
    <t>CCNC Backflw Prevent</t>
  </si>
  <si>
    <t>CCNC Backflow Prevention</t>
  </si>
  <si>
    <t>CCNC Othr P/E Intang</t>
  </si>
  <si>
    <t>10633920</t>
  </si>
  <si>
    <t>CCNC Other P/E SS</t>
  </si>
  <si>
    <t>CCNC Other P/E - Source of Supply</t>
  </si>
  <si>
    <t>10633930</t>
  </si>
  <si>
    <t>CCNC Other P/E WT</t>
  </si>
  <si>
    <t>CCNC Other P/E - Water Treatment</t>
  </si>
  <si>
    <t>10633950</t>
  </si>
  <si>
    <t>CCNC Other P/E TD</t>
  </si>
  <si>
    <t>CCNC Other P/E - Transmission &amp; Distribution</t>
  </si>
  <si>
    <t>CCNC Office Furn&amp;Eq</t>
  </si>
  <si>
    <t>CCNC Trans EqNotClss</t>
  </si>
  <si>
    <t>CCNC Stores Equip</t>
  </si>
  <si>
    <t>CCNC Tool-Shop-GarEq</t>
  </si>
  <si>
    <t>CCNC Laboratory Eq</t>
  </si>
  <si>
    <t>CCNC Power Oper Eq</t>
  </si>
  <si>
    <t>CCNC Comm Equip</t>
  </si>
  <si>
    <t>CCNC Misc Equip</t>
  </si>
  <si>
    <t>CCNC Other Tang Prop</t>
  </si>
  <si>
    <t>10635320</t>
  </si>
  <si>
    <t>CCNC WW L&amp;L RghtColl</t>
  </si>
  <si>
    <t>CCNC WW Land &amp; Land Rights - Coll</t>
  </si>
  <si>
    <t>10635330</t>
  </si>
  <si>
    <t>CCNC WW L&amp;L RghtsSPP</t>
  </si>
  <si>
    <t>CCNC WW Land &amp; Land Rights - SPP</t>
  </si>
  <si>
    <t>10635340</t>
  </si>
  <si>
    <t>CCNC WW L&amp;L RghtsTDP</t>
  </si>
  <si>
    <t>CCNC WW Land &amp; Land Rights - TDP</t>
  </si>
  <si>
    <t>10635350</t>
  </si>
  <si>
    <t>CCNC WW L&amp;L RghtsGen</t>
  </si>
  <si>
    <t>CCNC WW Land &amp; Land Rights - Gen</t>
  </si>
  <si>
    <t>10635420</t>
  </si>
  <si>
    <t>CCNC WW Strct&amp;ImpCol</t>
  </si>
  <si>
    <t>CCNC WW Struct &amp; Imp - Coll</t>
  </si>
  <si>
    <t>10635430</t>
  </si>
  <si>
    <t>CCNC WW Strct&amp;ImpSPP</t>
  </si>
  <si>
    <t>CCNC WW Struct &amp; Imp - SPP</t>
  </si>
  <si>
    <t>10635440</t>
  </si>
  <si>
    <t>CCNC WW Strct&amp;ImpTDP</t>
  </si>
  <si>
    <t>CCNC WW Struct &amp; Imp - TDP</t>
  </si>
  <si>
    <t>10635450</t>
  </si>
  <si>
    <t>CCNC WW Strct&amp;ImpGen</t>
  </si>
  <si>
    <t>CCNC WW Struct &amp; Imp - Gen</t>
  </si>
  <si>
    <t>10635520</t>
  </si>
  <si>
    <t>CCNC WW PwrGenEqColl</t>
  </si>
  <si>
    <t>CCNC WW Power Gen Equipment - Col</t>
  </si>
  <si>
    <t>10635530</t>
  </si>
  <si>
    <t>CCNC WW PwrGenEq SPP</t>
  </si>
  <si>
    <t>CCNC WW Power Gen Equipment - SPP</t>
  </si>
  <si>
    <t>10635540</t>
  </si>
  <si>
    <t>CCNC WW PwrGenEq TDP</t>
  </si>
  <si>
    <t>CCNC WW Power Gen Equipment - TDP</t>
  </si>
  <si>
    <t>10635550</t>
  </si>
  <si>
    <t>CCNC WW PwrGenEq RWT</t>
  </si>
  <si>
    <t>CCNC WW Power Gen Equipment - RWT</t>
  </si>
  <si>
    <t>10635560</t>
  </si>
  <si>
    <t>CCNC WW PwrGenEq RWD</t>
  </si>
  <si>
    <t>CCNC WW Power Gen Equipment - RWD</t>
  </si>
  <si>
    <t>10636000</t>
  </si>
  <si>
    <t>CCNC WW CollectnSwrs</t>
  </si>
  <si>
    <t>CCNC WW Collection Sewers</t>
  </si>
  <si>
    <t>10636110</t>
  </si>
  <si>
    <t>CCNC WW CollectgMain</t>
  </si>
  <si>
    <t>CCNC WW Collecting Mains</t>
  </si>
  <si>
    <t>10636200</t>
  </si>
  <si>
    <t>CCNC WW SpecColl Str</t>
  </si>
  <si>
    <t>CCNC WW Special Coll Stru</t>
  </si>
  <si>
    <t>10636300</t>
  </si>
  <si>
    <t>CCNC WW Svcs Sewer</t>
  </si>
  <si>
    <t>CCNC WW Services Sewer</t>
  </si>
  <si>
    <t>10636400</t>
  </si>
  <si>
    <t>CCNC WW Flow Meas De</t>
  </si>
  <si>
    <t>CCNC WW Flow Measuring De</t>
  </si>
  <si>
    <t>10636500</t>
  </si>
  <si>
    <t>CCNC WW Flow Meas In</t>
  </si>
  <si>
    <t>CCNC WW Flow Measuring In</t>
  </si>
  <si>
    <t>10637000</t>
  </si>
  <si>
    <t>CCNC WW ReceivgWells</t>
  </si>
  <si>
    <t>CCNC WW Receiving Wells</t>
  </si>
  <si>
    <t>10637110</t>
  </si>
  <si>
    <t>CCNC WW PumpEq Elect</t>
  </si>
  <si>
    <t>CCNC WW Pump Equipment - Elect</t>
  </si>
  <si>
    <t>10637120</t>
  </si>
  <si>
    <t>CCNC WW PumpEq OthPw</t>
  </si>
  <si>
    <t>CCNC WW Pump Equipment - Oth Pwr</t>
  </si>
  <si>
    <t>10638000</t>
  </si>
  <si>
    <t>CCNC WW TD Equip</t>
  </si>
  <si>
    <t>CCNC WW TD Equipment</t>
  </si>
  <si>
    <t>10638100</t>
  </si>
  <si>
    <t>CCNC WW Plant Sewers</t>
  </si>
  <si>
    <t>10638200</t>
  </si>
  <si>
    <t>CCNC WW OutfllSwrLin</t>
  </si>
  <si>
    <t>CCNC WW Outfall Sewer Line</t>
  </si>
  <si>
    <t>10638910</t>
  </si>
  <si>
    <t>CCNC WW P&amp;M Eq</t>
  </si>
  <si>
    <t>CCNC WW Oth Plant &amp; Misc Equipment</t>
  </si>
  <si>
    <t>10638920</t>
  </si>
  <si>
    <t>CCNC WW P&amp;M Eq Coll</t>
  </si>
  <si>
    <t>CCNC WW Oth Plant &amp; Misc Eq - Coll</t>
  </si>
  <si>
    <t>10638930</t>
  </si>
  <si>
    <t>CCNC WW OthP&amp;M EqSPP</t>
  </si>
  <si>
    <t>CCNC WW Oth Plant &amp; Misc Eq - SPP</t>
  </si>
  <si>
    <t>10638940</t>
  </si>
  <si>
    <t>CCNC WW OthP&amp;M EqTDP</t>
  </si>
  <si>
    <t>CCNC WW Oth Plant &amp; Misc Eq - TDP</t>
  </si>
  <si>
    <t>10639000</t>
  </si>
  <si>
    <t>CCNC WW Office Furn</t>
  </si>
  <si>
    <t>CCNC WW Office Furniture</t>
  </si>
  <si>
    <t>10639100</t>
  </si>
  <si>
    <t>CCNC WW Trans Equip</t>
  </si>
  <si>
    <t>CCNC WW Transportation Equipment</t>
  </si>
  <si>
    <t>10639200</t>
  </si>
  <si>
    <t>CCNC WW Stores Equip</t>
  </si>
  <si>
    <t>CCNC WW Stores Equipment</t>
  </si>
  <si>
    <t>10639300</t>
  </si>
  <si>
    <t>CCNC WW ToolShop&amp;Gar</t>
  </si>
  <si>
    <t>CCNC WW Tool Shop &amp; Garage Equip</t>
  </si>
  <si>
    <t>10639400</t>
  </si>
  <si>
    <t>CCNC WW LaboratoryEq</t>
  </si>
  <si>
    <t>CCNC WW Laboratory Equipment</t>
  </si>
  <si>
    <t>10639500</t>
  </si>
  <si>
    <t>CCNC WW Pwr Oper Eq</t>
  </si>
  <si>
    <t>CCNC WW Power Operated Equip</t>
  </si>
  <si>
    <t>10639600</t>
  </si>
  <si>
    <t>CCNC WW Commun Eq</t>
  </si>
  <si>
    <t>CCNC WW Communication Equip</t>
  </si>
  <si>
    <t>10639700</t>
  </si>
  <si>
    <t>CCNC WW Misc Equip</t>
  </si>
  <si>
    <t>CCNC WW Misc Equipment</t>
  </si>
  <si>
    <t>10639800</t>
  </si>
  <si>
    <t>CCNC WW Othr Tang Pl</t>
  </si>
  <si>
    <t>CCNC WW Other Tangible Pl</t>
  </si>
  <si>
    <t>A107</t>
  </si>
  <si>
    <t>B105</t>
  </si>
  <si>
    <t>C105</t>
  </si>
  <si>
    <t>D1003</t>
  </si>
  <si>
    <t>10780100</t>
  </si>
  <si>
    <t>CWIP-Backhoe Clearg</t>
  </si>
  <si>
    <t>CWIP - Backhoe Clearing</t>
  </si>
  <si>
    <t>CWIP-EngClearDist OH</t>
  </si>
  <si>
    <t>CWIP-EngClear Eng OH</t>
  </si>
  <si>
    <t>CWIP-Mgmt Study-AMR</t>
  </si>
  <si>
    <t>CWIP-Mgmt Study-Pipe</t>
  </si>
  <si>
    <t>10780150</t>
  </si>
  <si>
    <t>CWIP-Interdstrct Clr</t>
  </si>
  <si>
    <t>CWIP - Interdistrict Clearing</t>
  </si>
  <si>
    <t>CWIP-CapSttlmnt Clr</t>
  </si>
  <si>
    <t>A/D - UP in Service</t>
  </si>
  <si>
    <t>A108</t>
  </si>
  <si>
    <t>Accu Depr-UP in Serv</t>
  </si>
  <si>
    <t>B1081</t>
  </si>
  <si>
    <t>C1081</t>
  </si>
  <si>
    <t>D250</t>
  </si>
  <si>
    <t>Reserve for Deprecia</t>
  </si>
  <si>
    <t>A/D - Salvage/Scrap</t>
  </si>
  <si>
    <t>A/D - Asset Sale</t>
  </si>
  <si>
    <t>A/D - Original Cost</t>
  </si>
  <si>
    <t>A/D - Reg Asset</t>
  </si>
  <si>
    <t>10820000</t>
  </si>
  <si>
    <t>A/D - UP Leasd-Othr</t>
  </si>
  <si>
    <t>Accum Depreciation - Utility Plant Leased to Othrs</t>
  </si>
  <si>
    <t>A109</t>
  </si>
  <si>
    <t>Accu Depr-UP Leased</t>
  </si>
  <si>
    <t>B1082</t>
  </si>
  <si>
    <t>C1082</t>
  </si>
  <si>
    <t>10830000</t>
  </si>
  <si>
    <t>A/D - PropHeld-Futur</t>
  </si>
  <si>
    <t>Accum Depreciation - Property Held for Future Use</t>
  </si>
  <si>
    <t>A110</t>
  </si>
  <si>
    <t>Accu Depr-Future Use</t>
  </si>
  <si>
    <t>B1083</t>
  </si>
  <si>
    <t>C1083</t>
  </si>
  <si>
    <t>A/Amort - UP in Srvc</t>
  </si>
  <si>
    <t>A111</t>
  </si>
  <si>
    <t>Accu Amort-UP in Ser</t>
  </si>
  <si>
    <t>B1101</t>
  </si>
  <si>
    <t>C1101</t>
  </si>
  <si>
    <t>D251</t>
  </si>
  <si>
    <t>Reserve for Amortiza</t>
  </si>
  <si>
    <t>10850000</t>
  </si>
  <si>
    <t>A/Amort - UP Cap Lse</t>
  </si>
  <si>
    <t>Accum Amortization - Utility Plant Capital Lease</t>
  </si>
  <si>
    <t>UPAA-ATL</t>
  </si>
  <si>
    <t>A114</t>
  </si>
  <si>
    <t>UPAA</t>
  </si>
  <si>
    <t>B114</t>
  </si>
  <si>
    <t>C114</t>
  </si>
  <si>
    <t>D107</t>
  </si>
  <si>
    <t>Utility Plant Adjust</t>
  </si>
  <si>
    <t>UPAA-ATL Accu Amort</t>
  </si>
  <si>
    <t>A115</t>
  </si>
  <si>
    <t>Accu Amort UPAA</t>
  </si>
  <si>
    <t>B115</t>
  </si>
  <si>
    <t>Accu Amort-UPAA</t>
  </si>
  <si>
    <t>C115</t>
  </si>
  <si>
    <t>D252</t>
  </si>
  <si>
    <t>11420000</t>
  </si>
  <si>
    <t>UPAA-ATL Depr</t>
  </si>
  <si>
    <t>UPAA - Above The Line Depreciation</t>
  </si>
  <si>
    <t>11425000</t>
  </si>
  <si>
    <t>UPAA-ATL Depr- A/D</t>
  </si>
  <si>
    <t>UPAA - Above The Line Depr - Accum Depreciation</t>
  </si>
  <si>
    <t>11430000</t>
  </si>
  <si>
    <t>UPAA-Neg Post 1/1/06</t>
  </si>
  <si>
    <t>UPAA - Neg Post 1/1/06</t>
  </si>
  <si>
    <t>11435000</t>
  </si>
  <si>
    <t>UPAA-NegP Jan06 AA</t>
  </si>
  <si>
    <t>UPAA - Neg Post 1/1/06 - Accum Amortization</t>
  </si>
  <si>
    <t>NUP-Land</t>
  </si>
  <si>
    <t>A121</t>
  </si>
  <si>
    <t>Nonutility Property</t>
  </si>
  <si>
    <t>B121</t>
  </si>
  <si>
    <t>C121</t>
  </si>
  <si>
    <t>D110</t>
  </si>
  <si>
    <t>Other Physical Prope</t>
  </si>
  <si>
    <t>NUP-Buildings</t>
  </si>
  <si>
    <t>12130003</t>
  </si>
  <si>
    <t>NUP-Capital Lse 3yr</t>
  </si>
  <si>
    <t>Non-Utility Property - Capital Lease 3yr</t>
  </si>
  <si>
    <t>NUP-Capital Lse 4yr</t>
  </si>
  <si>
    <t>12130005</t>
  </si>
  <si>
    <t>NUP-Capital Lse 5yr</t>
  </si>
  <si>
    <t>Non-Utility Property - Capital Lease 5yr</t>
  </si>
  <si>
    <t>12130007</t>
  </si>
  <si>
    <t>NUP-Capital Lse 7yr</t>
  </si>
  <si>
    <t>Non-Utility Property - Capital Lease 7yr</t>
  </si>
  <si>
    <t>12130010</t>
  </si>
  <si>
    <t>NUP-Capital Lse 10yr</t>
  </si>
  <si>
    <t>Non-Utility Property - Capital Lease 10yr</t>
  </si>
  <si>
    <t>12130015</t>
  </si>
  <si>
    <t>NUP-Capital Lse 15yr</t>
  </si>
  <si>
    <t>Non-Utility Property - Capital Lease 15yr</t>
  </si>
  <si>
    <t>12140000</t>
  </si>
  <si>
    <t>NUP-Lsehold Imprvmnt</t>
  </si>
  <si>
    <t>Non-Utility Property - Leasehold Improvement</t>
  </si>
  <si>
    <t>12150000</t>
  </si>
  <si>
    <t>NUP-Other</t>
  </si>
  <si>
    <t>Non-Utility Property - Other</t>
  </si>
  <si>
    <t>12150010</t>
  </si>
  <si>
    <t>NUP-Other 5yr</t>
  </si>
  <si>
    <t>Non-Utility Property - Other 5yr</t>
  </si>
  <si>
    <t>12150020</t>
  </si>
  <si>
    <t>NUP-Other 7yr</t>
  </si>
  <si>
    <t>Non-Utility Property - Other 7yr</t>
  </si>
  <si>
    <t>12150030</t>
  </si>
  <si>
    <t>NUP-Other 10yr</t>
  </si>
  <si>
    <t>Non-Utility Property - Other 10yr</t>
  </si>
  <si>
    <t>NUP-Other Hardware</t>
  </si>
  <si>
    <t>NUP-Other Software</t>
  </si>
  <si>
    <t>12150080</t>
  </si>
  <si>
    <t>NUP-Other Enterprise</t>
  </si>
  <si>
    <t>Non-Utility Property - Other Enterprise</t>
  </si>
  <si>
    <t>NUP-CWIP</t>
  </si>
  <si>
    <t>NUP-Accu Depr</t>
  </si>
  <si>
    <t>A122</t>
  </si>
  <si>
    <t>Accu Depr/Amort NUP</t>
  </si>
  <si>
    <t>B122</t>
  </si>
  <si>
    <t>C122</t>
  </si>
  <si>
    <t>D253</t>
  </si>
  <si>
    <t>12210000</t>
  </si>
  <si>
    <t>NUP-Accu AmortCapLse</t>
  </si>
  <si>
    <t>Non-Utility Property - Accum Amortization Cap Lse</t>
  </si>
  <si>
    <t>12310000</t>
  </si>
  <si>
    <t>A123</t>
  </si>
  <si>
    <t>Investment in Assoc</t>
  </si>
  <si>
    <t>B123</t>
  </si>
  <si>
    <t>C123</t>
  </si>
  <si>
    <t>D112</t>
  </si>
  <si>
    <t>Other Investments</t>
  </si>
  <si>
    <t>GW-Post 1/1/06 UPAA</t>
  </si>
  <si>
    <t>12400000</t>
  </si>
  <si>
    <t>Investments-Outside</t>
  </si>
  <si>
    <t>Investments - Outside</t>
  </si>
  <si>
    <t>A124</t>
  </si>
  <si>
    <t>B125</t>
  </si>
  <si>
    <t>C125</t>
  </si>
  <si>
    <t>12401000</t>
  </si>
  <si>
    <t>Investment in JV</t>
  </si>
  <si>
    <t>Investment in Joint Venture</t>
  </si>
  <si>
    <t>12401100</t>
  </si>
  <si>
    <t>Invest Grp Share JV</t>
  </si>
  <si>
    <t>Investment in Group Share Joint Venture</t>
  </si>
  <si>
    <t>12410000</t>
  </si>
  <si>
    <t>Inv Assoc Co</t>
  </si>
  <si>
    <t>Investment in Assoc Co's</t>
  </si>
  <si>
    <t>D111</t>
  </si>
  <si>
    <t>Investments in Assoc</t>
  </si>
  <si>
    <t>12420000</t>
  </si>
  <si>
    <t>Inv Assoc Co PStk</t>
  </si>
  <si>
    <t>Investment in Assoc Co's Preferred Stock</t>
  </si>
  <si>
    <t>12510000</t>
  </si>
  <si>
    <t>Intang-Finite Life</t>
  </si>
  <si>
    <t>Intangibles - Finite Life</t>
  </si>
  <si>
    <t>12515000</t>
  </si>
  <si>
    <t>Intang-FiniteLife-AA</t>
  </si>
  <si>
    <t>Intangibles - Finite Life - Accum Amort</t>
  </si>
  <si>
    <t>13112000</t>
  </si>
  <si>
    <t>PNC AWK-Main</t>
  </si>
  <si>
    <t>PNC AWK - Main</t>
  </si>
  <si>
    <t>A131</t>
  </si>
  <si>
    <t>Cash</t>
  </si>
  <si>
    <t>B1312</t>
  </si>
  <si>
    <t>Cash in Bank</t>
  </si>
  <si>
    <t>C1312</t>
  </si>
  <si>
    <t>D120</t>
  </si>
  <si>
    <t>13112001</t>
  </si>
  <si>
    <t>PNC AWK-OutWr</t>
  </si>
  <si>
    <t>PNC AWK - Outbound Wire</t>
  </si>
  <si>
    <t>PNC AWK-Out ACH</t>
  </si>
  <si>
    <t>13112003</t>
  </si>
  <si>
    <t>PNC AWK-Out Chk</t>
  </si>
  <si>
    <t>PNC AWK - Outbound Check</t>
  </si>
  <si>
    <t>13112004</t>
  </si>
  <si>
    <t>PNC AWK-InWr/ACH</t>
  </si>
  <si>
    <t>PNC AWK - Inbound Wires &amp; ACH</t>
  </si>
  <si>
    <t>13112017</t>
  </si>
  <si>
    <t>PNC AWK-Misc</t>
  </si>
  <si>
    <t>PNC AWK - Misc Debits/Credits</t>
  </si>
  <si>
    <t>13112400</t>
  </si>
  <si>
    <t>PNC Pennvest-Main</t>
  </si>
  <si>
    <t>PNC Pennvest - Main</t>
  </si>
  <si>
    <t>13112401</t>
  </si>
  <si>
    <t>PNC Pennvest-OutWr</t>
  </si>
  <si>
    <t>PNC Pennvest - Outbound Wire</t>
  </si>
  <si>
    <t>13112402</t>
  </si>
  <si>
    <t>PNC Pennvest-Out ACH</t>
  </si>
  <si>
    <t>PNC Pennvest - Outbound ACH</t>
  </si>
  <si>
    <t>13112404</t>
  </si>
  <si>
    <t>PNC Pennvst-InWr/ACH</t>
  </si>
  <si>
    <t>PNC Pennvest - Inbound Wires &amp; ACH</t>
  </si>
  <si>
    <t>13112417</t>
  </si>
  <si>
    <t>PNC Pennvest-Misc</t>
  </si>
  <si>
    <t>PNC Pennvest - Misc Debits/Credits</t>
  </si>
  <si>
    <t>13182400</t>
  </si>
  <si>
    <t>PNC Convync Fee-Main</t>
  </si>
  <si>
    <t>PNC Conveyance Fee Escrow - Main</t>
  </si>
  <si>
    <t>13182401</t>
  </si>
  <si>
    <t>PNC ConvyncFee-OutWr</t>
  </si>
  <si>
    <t>PNC Conveyance Fee Escrow - Outbound Wire</t>
  </si>
  <si>
    <t>13182417</t>
  </si>
  <si>
    <t>PNC Convync Fee-Misc</t>
  </si>
  <si>
    <t>PNC Conveyance Fee Escrow - Misc Debits/Credits</t>
  </si>
  <si>
    <t>13112500</t>
  </si>
  <si>
    <t>PNC Inv IL-Main</t>
  </si>
  <si>
    <t>PNC Investment IL - Main</t>
  </si>
  <si>
    <t>13112501</t>
  </si>
  <si>
    <t>PNC Inv IL-OutWr</t>
  </si>
  <si>
    <t>PNC Investment IL - Outbound Wire</t>
  </si>
  <si>
    <t>13112502</t>
  </si>
  <si>
    <t>PNC Inv IL-Out ACH</t>
  </si>
  <si>
    <t>PNC Investment IL - Outbound ACH</t>
  </si>
  <si>
    <t>13112504</t>
  </si>
  <si>
    <t>PNC Inv IL-InWr/ACH</t>
  </si>
  <si>
    <t>PNC Investment IL - Inbound Wires &amp; ACH</t>
  </si>
  <si>
    <t>13112517</t>
  </si>
  <si>
    <t>PNC Inv IL-Misc</t>
  </si>
  <si>
    <t>PNC Investment IL - Misc Debits/Credits</t>
  </si>
  <si>
    <t>13112700</t>
  </si>
  <si>
    <t>PNC VA-Main</t>
  </si>
  <si>
    <t>PNC VA - Main</t>
  </si>
  <si>
    <t>13112701</t>
  </si>
  <si>
    <t>PNC VA-Main-OutWr</t>
  </si>
  <si>
    <t>PNC VA - Main  - Outbound Wire</t>
  </si>
  <si>
    <t>13112702</t>
  </si>
  <si>
    <t>PNC VA-Main-Out ACH</t>
  </si>
  <si>
    <t>PNC VA - Main  - Outbound ACH</t>
  </si>
  <si>
    <t>13112717</t>
  </si>
  <si>
    <t>PNC VA-Main-Misc</t>
  </si>
  <si>
    <t>PNC VA - Main  - Misc Debits/Credits</t>
  </si>
  <si>
    <t>13112800</t>
  </si>
  <si>
    <t>PNC WV GrMtr-Main</t>
  </si>
  <si>
    <t>PNC WV Green Metering - Main</t>
  </si>
  <si>
    <t>13112801</t>
  </si>
  <si>
    <t>PNC WV GrMtr-OutWr</t>
  </si>
  <si>
    <t>PNC WV Green Metering - Outbound Wire</t>
  </si>
  <si>
    <t>13112802</t>
  </si>
  <si>
    <t>PNC WV GrMtr-Out ACH</t>
  </si>
  <si>
    <t>PNC WV Green Metering - Outbound ACH</t>
  </si>
  <si>
    <t>13112804</t>
  </si>
  <si>
    <t>PNC WV GM-InWr/ACH</t>
  </si>
  <si>
    <t>PNC WV Green Metering - Inbound Wires &amp; ACH</t>
  </si>
  <si>
    <t>13112817</t>
  </si>
  <si>
    <t>PNC WV GrMtr-Misc</t>
  </si>
  <si>
    <t>PNC WV Green Metering - Misc Debits/Credits</t>
  </si>
  <si>
    <t>13115100</t>
  </si>
  <si>
    <t>PNC ETown Corp-Main</t>
  </si>
  <si>
    <t>PNC ETown Corporate - Main</t>
  </si>
  <si>
    <t>13115101</t>
  </si>
  <si>
    <t>PNC ET Corp-OutWr</t>
  </si>
  <si>
    <t>PNC ETown Corporate - Outbound Wire</t>
  </si>
  <si>
    <t>13115102</t>
  </si>
  <si>
    <t>PNC ET Corp-Out ACH</t>
  </si>
  <si>
    <t>PNC ETown Corporate - Outbound ACH</t>
  </si>
  <si>
    <t>13115103</t>
  </si>
  <si>
    <t>PNC ET Corp-Out Chk</t>
  </si>
  <si>
    <t>PNC ETown Corporate - Outbound Check</t>
  </si>
  <si>
    <t>13115104</t>
  </si>
  <si>
    <t>PNC ET Corp-InWr/ACH</t>
  </si>
  <si>
    <t>PNC ETown Corporate - Inbound Wires &amp; ACH</t>
  </si>
  <si>
    <t>13115116</t>
  </si>
  <si>
    <t>PNC ET Corp-NSF Rtn</t>
  </si>
  <si>
    <t>PNC ETown Corporate - NSF Return Payments</t>
  </si>
  <si>
    <t>13115117</t>
  </si>
  <si>
    <t>PNC ET Corp - Misc</t>
  </si>
  <si>
    <t>PNC ETown Corporate - Misc Debits/Credits</t>
  </si>
  <si>
    <t>13115700</t>
  </si>
  <si>
    <t>PNC ETown Prop-Main</t>
  </si>
  <si>
    <t>PNC ETown Properties - Main</t>
  </si>
  <si>
    <t>13115701</t>
  </si>
  <si>
    <t>PNC ET Prop-OutWr</t>
  </si>
  <si>
    <t>PNC ETown Properties - Outbound Wire</t>
  </si>
  <si>
    <t>13115702</t>
  </si>
  <si>
    <t>PNC ET Prop-Out ACH</t>
  </si>
  <si>
    <t>PNC ETown Properties - Outbound ACH</t>
  </si>
  <si>
    <t>13115703</t>
  </si>
  <si>
    <t>PNC ET Prop-Out Chk</t>
  </si>
  <si>
    <t>PNC ETown Properties - Outbound Check</t>
  </si>
  <si>
    <t>13115704</t>
  </si>
  <si>
    <t>PNC ET Prop-InWr/ACH</t>
  </si>
  <si>
    <t>PNC ETown Properties - Inbound Wires &amp; ACH</t>
  </si>
  <si>
    <t>13115716</t>
  </si>
  <si>
    <t>PNC ET Prop-NSF-Rtrn</t>
  </si>
  <si>
    <t>PNC ETown Properties - NSF Return Payments</t>
  </si>
  <si>
    <t>13115717</t>
  </si>
  <si>
    <t>PNC ETown Prop- Misc</t>
  </si>
  <si>
    <t>PNC ETown Properties - Misc Debits/Credits</t>
  </si>
  <si>
    <t>13118000</t>
  </si>
  <si>
    <t>PNC LOP-Main</t>
  </si>
  <si>
    <t>PNC Laurel Oak Properties - Main</t>
  </si>
  <si>
    <t>13118001</t>
  </si>
  <si>
    <t>PNC LOP- OutWr</t>
  </si>
  <si>
    <t>PNC Laurel Oak Properties - Outbound Wire</t>
  </si>
  <si>
    <t>13118002</t>
  </si>
  <si>
    <t>PNC LOP- Out ACH</t>
  </si>
  <si>
    <t>PNC Laurel Oak Properties - Outbound ACH</t>
  </si>
  <si>
    <t>13118003</t>
  </si>
  <si>
    <t>PNC LOP- Out Chk</t>
  </si>
  <si>
    <t>PNC Laurel Oak Properties - Outbound Check</t>
  </si>
  <si>
    <t>13118004</t>
  </si>
  <si>
    <t>PNC LOP- InWr/ACH</t>
  </si>
  <si>
    <t>PNC Laurel Oak Properties - Inbound Wires &amp; ACH</t>
  </si>
  <si>
    <t>13118016</t>
  </si>
  <si>
    <t>PNC LOP- NSF-Rtrn</t>
  </si>
  <si>
    <t>PNC Laurel Oak Properties - NSF Return Payments</t>
  </si>
  <si>
    <t>13118017</t>
  </si>
  <si>
    <t>PNC LOP- Misc</t>
  </si>
  <si>
    <t>PNC Laurel Oak Properties - Misc Debits/Credits</t>
  </si>
  <si>
    <t>13118500</t>
  </si>
  <si>
    <t>PNC ACUS-Main</t>
  </si>
  <si>
    <t>PNC ACUS Corp/Ashbrook - Main (Closed early 2012)</t>
  </si>
  <si>
    <t>13119000</t>
  </si>
  <si>
    <t>PNC TWHINC - Main</t>
  </si>
  <si>
    <t>PNC Thames Water Holding Inc - Main</t>
  </si>
  <si>
    <t>13119001</t>
  </si>
  <si>
    <t>PNC TWHINC - OutWr</t>
  </si>
  <si>
    <t>PNC Thames Water Holding Inc - Outbound Wire</t>
  </si>
  <si>
    <t>13119002</t>
  </si>
  <si>
    <t>PNC TWHINC - Out ACH</t>
  </si>
  <si>
    <t>PNC Thames Water Holding Inc - Outbound ACH</t>
  </si>
  <si>
    <t>13119003</t>
  </si>
  <si>
    <t>PNC TWHINC - Out Chk</t>
  </si>
  <si>
    <t>PNC Thames Water Holding Inc - Outbound Check</t>
  </si>
  <si>
    <t>13119004</t>
  </si>
  <si>
    <t>PNC TWHINC-InWr/ACH</t>
  </si>
  <si>
    <t>PNC Thames Water Holding Inc - Inbound Wires &amp; ACH</t>
  </si>
  <si>
    <t>13119016</t>
  </si>
  <si>
    <t>PNC TWHINC - NSF-Rtn</t>
  </si>
  <si>
    <t>PNC Thames Water Holding Inc - NSF Return Payments</t>
  </si>
  <si>
    <t>13119017</t>
  </si>
  <si>
    <t>PNC TWHINC - Misc</t>
  </si>
  <si>
    <t>PNC Thames Water Holding Inc - Misc Debits/Credits</t>
  </si>
  <si>
    <t>13112100</t>
  </si>
  <si>
    <t>PNC AWR - Main</t>
  </si>
  <si>
    <t>13112101</t>
  </si>
  <si>
    <t>PNC AWR - OutWr</t>
  </si>
  <si>
    <t>PNC AWR - Outbound Wire</t>
  </si>
  <si>
    <t>13112102</t>
  </si>
  <si>
    <t>PNC AWR - Out ACH</t>
  </si>
  <si>
    <t>PNC AWR - Outbound ACH</t>
  </si>
  <si>
    <t>13112103</t>
  </si>
  <si>
    <t>PNC AWR - Out Chk</t>
  </si>
  <si>
    <t>PNC AWR - Outbound Check</t>
  </si>
  <si>
    <t>13112104</t>
  </si>
  <si>
    <t>PNC AWR - InWr/ACH</t>
  </si>
  <si>
    <t>PNC AWR - Inbound Wires &amp; ACH</t>
  </si>
  <si>
    <t>13112116</t>
  </si>
  <si>
    <t>PNC AWR - NSF-Rtn</t>
  </si>
  <si>
    <t>PNC AWR - NSF Return Payments</t>
  </si>
  <si>
    <t>13112117</t>
  </si>
  <si>
    <t>PNC AWR - Misc</t>
  </si>
  <si>
    <t>PNC AWR - Misc Debits/Credits</t>
  </si>
  <si>
    <t>13119100</t>
  </si>
  <si>
    <t>PNC TWNA - Main</t>
  </si>
  <si>
    <t>13119101</t>
  </si>
  <si>
    <t>PNC TWNA - OutWr</t>
  </si>
  <si>
    <t>PNC TWNA - Outbound Wire</t>
  </si>
  <si>
    <t>13119102</t>
  </si>
  <si>
    <t>PNC TWNA - Out ACH</t>
  </si>
  <si>
    <t>PNC TWNA - Outbound ACH</t>
  </si>
  <si>
    <t>13119103</t>
  </si>
  <si>
    <t>PNC TWNA - Out Chk</t>
  </si>
  <si>
    <t>PNC TWNA - Outbound Check</t>
  </si>
  <si>
    <t>13119104</t>
  </si>
  <si>
    <t>PNC TWNA - InWr/ACH</t>
  </si>
  <si>
    <t>PNC TWNA - Inbound Wires &amp; ACH</t>
  </si>
  <si>
    <t>13119116</t>
  </si>
  <si>
    <t>PNC TWNA - NSF-Rtn</t>
  </si>
  <si>
    <t>PNC TWNA - NSF Return Payments</t>
  </si>
  <si>
    <t>13119117</t>
  </si>
  <si>
    <t>PNC TWNA - Misc</t>
  </si>
  <si>
    <t>PNC TWNA - Misc Debits/Credits</t>
  </si>
  <si>
    <t>13120000</t>
  </si>
  <si>
    <t>BNYM-Conc</t>
  </si>
  <si>
    <t>BNYM - Concentration</t>
  </si>
  <si>
    <t>13120001</t>
  </si>
  <si>
    <t>BNYM-Conc-OutWr</t>
  </si>
  <si>
    <t>BNYM-Conc - Outbound Wire</t>
  </si>
  <si>
    <t>13120004</t>
  </si>
  <si>
    <t>BNYM-Conc-InWr/ACH</t>
  </si>
  <si>
    <t>BNYM-Conc - Inbound Wires &amp; ACH</t>
  </si>
  <si>
    <t>13120005</t>
  </si>
  <si>
    <t>BNYM-Conc-ZBA Act</t>
  </si>
  <si>
    <t>BNYM-Conc - ZBA Activity</t>
  </si>
  <si>
    <t>13120006</t>
  </si>
  <si>
    <t>BNYM-Conc-CustDD</t>
  </si>
  <si>
    <t>BNYM-Conc - Customer Direct Debit</t>
  </si>
  <si>
    <t>13120007</t>
  </si>
  <si>
    <t>BNYM-Conc-Cust ACH</t>
  </si>
  <si>
    <t>BNYM-Conc - Customer ACH</t>
  </si>
  <si>
    <t>13120008</t>
  </si>
  <si>
    <t>BNYM-Conc-Cust LBX</t>
  </si>
  <si>
    <t>BNYM-Conc - Customer Lockbox</t>
  </si>
  <si>
    <t>13120009</t>
  </si>
  <si>
    <t>BNYM-Conc-ORCC</t>
  </si>
  <si>
    <t>BNYM-Conc - Online Resources Credit Corp</t>
  </si>
  <si>
    <t>13120010</t>
  </si>
  <si>
    <t>BNYM-Conc-1st Tech</t>
  </si>
  <si>
    <t>BNYM-Conc - First Tech</t>
  </si>
  <si>
    <t>13120011</t>
  </si>
  <si>
    <t>BNYM-Conc-FiServ</t>
  </si>
  <si>
    <t>BNYM-Conc - FiServ (fka CheckFree)</t>
  </si>
  <si>
    <t>13120012</t>
  </si>
  <si>
    <t>BNYM-Conc-PennCrdt</t>
  </si>
  <si>
    <t>BNYM-Conc - Penn Credit</t>
  </si>
  <si>
    <t>13120013</t>
  </si>
  <si>
    <t>BNYM-Conc-E Rtrn</t>
  </si>
  <si>
    <t>BNYM-Conc - E-Return - Mellon</t>
  </si>
  <si>
    <t>13120014</t>
  </si>
  <si>
    <t>BNYM-Conc-ERtrn-ORCC</t>
  </si>
  <si>
    <t>BNYM-Conc - E-Return - Online Resource Ck Conv</t>
  </si>
  <si>
    <t>13120015</t>
  </si>
  <si>
    <t>BNYM-Conc-Cust ARC</t>
  </si>
  <si>
    <t>BNYM-Conc - Customer Accts Receiv Ck Conversion</t>
  </si>
  <si>
    <t>13120016</t>
  </si>
  <si>
    <t>BNYM-Conc-NSF</t>
  </si>
  <si>
    <t>BNYM-Conc - NSF Return Payments</t>
  </si>
  <si>
    <t>13120017</t>
  </si>
  <si>
    <t>BNYM-Conc-Misc</t>
  </si>
  <si>
    <t>BNYM-Conc - Misc Debits/Credits</t>
  </si>
  <si>
    <t>13120100</t>
  </si>
  <si>
    <t>BNYM PT-IL</t>
  </si>
  <si>
    <t>BNYM Pass thru-IL</t>
  </si>
  <si>
    <t>13120101</t>
  </si>
  <si>
    <t>BNYM PT-IL-OutWr</t>
  </si>
  <si>
    <t>BNYM Pass thru-IL - Outbound Wire</t>
  </si>
  <si>
    <t>13120104</t>
  </si>
  <si>
    <t>BNYM PT-IL-InWr/ACH</t>
  </si>
  <si>
    <t>BNYM Pass thru-IL - Inbound Wires &amp; ACH</t>
  </si>
  <si>
    <t>13120106</t>
  </si>
  <si>
    <t>BNYM PT-IL-CustDD</t>
  </si>
  <si>
    <t>BNYM Pass thru-IL - Customer Direct Debit</t>
  </si>
  <si>
    <t>13120107</t>
  </si>
  <si>
    <t>BNYM PT-IL-Cust ACH</t>
  </si>
  <si>
    <t>BNYM Pass thru-IL - Customer ACH</t>
  </si>
  <si>
    <t>13120108</t>
  </si>
  <si>
    <t>BNYM PT-IL-CustLBX</t>
  </si>
  <si>
    <t>BNYM Pass thru-IL - Customer Lockbox</t>
  </si>
  <si>
    <t>13120109</t>
  </si>
  <si>
    <t>BNYM PT-IL-ORCC</t>
  </si>
  <si>
    <t>BNYM Pass thru-IL - Online Resources Credit Corp</t>
  </si>
  <si>
    <t>13120110</t>
  </si>
  <si>
    <t>BNYM PT-IL-1st Tech</t>
  </si>
  <si>
    <t>BNYM Pass thru-IL - First Tech</t>
  </si>
  <si>
    <t>13120111</t>
  </si>
  <si>
    <t>BNYM PT-IL-FiServ</t>
  </si>
  <si>
    <t>BNYM Pass thru-IL - FiServ (fka CheckFree)</t>
  </si>
  <si>
    <t>13120112</t>
  </si>
  <si>
    <t>BNYM PT-IL-PennCrdt</t>
  </si>
  <si>
    <t>BNYM Pass thru-IL - Penn Credit</t>
  </si>
  <si>
    <t>13120113</t>
  </si>
  <si>
    <t>BNYM PT-IL-E Rtrn</t>
  </si>
  <si>
    <t>BNYM Pass thru-IL - E-Return - Mellon</t>
  </si>
  <si>
    <t>13120114</t>
  </si>
  <si>
    <t>BNYM PT-IL-ERtrnORCC</t>
  </si>
  <si>
    <t>BNYM Pass thru-IL - E-Return - Online Rsrc Ck Conv</t>
  </si>
  <si>
    <t>13120115</t>
  </si>
  <si>
    <t>BNYM PT-IL-Cust ARC</t>
  </si>
  <si>
    <t>BNYM Pass thru-IL - Customer A/R Ck Conversion</t>
  </si>
  <si>
    <t>13120116</t>
  </si>
  <si>
    <t>BNYM PT-IL-NSF</t>
  </si>
  <si>
    <t>BNYM Pass thru-IL - NSF Return Payments</t>
  </si>
  <si>
    <t>13120117</t>
  </si>
  <si>
    <t>BNYM PT-IL-Misc</t>
  </si>
  <si>
    <t>BNYM Pass thru-IL - Misc Debits/Credits</t>
  </si>
  <si>
    <t>13120200</t>
  </si>
  <si>
    <t>BNYM PT-NJ</t>
  </si>
  <si>
    <t>BNYM Pass thru-NJ</t>
  </si>
  <si>
    <t>13120201</t>
  </si>
  <si>
    <t>BNYM PT-NJ-OutWr</t>
  </si>
  <si>
    <t>BNYM Pass thru-NJ - Outbound Wire</t>
  </si>
  <si>
    <t>13120204</t>
  </si>
  <si>
    <t>BNYM PT-NJ-InWr/ACH</t>
  </si>
  <si>
    <t>BNYM Pass thru-NJ - Inbound Wires &amp; ACH</t>
  </si>
  <si>
    <t>13120206</t>
  </si>
  <si>
    <t>BNYM PT-NJ-CustDD</t>
  </si>
  <si>
    <t>BNYM Pass thru-NJ - Customer Direct Debit</t>
  </si>
  <si>
    <t>13120207</t>
  </si>
  <si>
    <t>BNYM PT-NJ-Cust ACH</t>
  </si>
  <si>
    <t>BNYM Pass thru-NJ - Customer ACH</t>
  </si>
  <si>
    <t>13120208</t>
  </si>
  <si>
    <t>BNYM PT-NJ-CustLBX</t>
  </si>
  <si>
    <t>BNYM Pass thru-NJ - Customer Lockbox</t>
  </si>
  <si>
    <t>13120209</t>
  </si>
  <si>
    <t>BNYM PT-NJ-ORCC</t>
  </si>
  <si>
    <t>BNYM Pass thru-NJ - Online Resources Credit Corp</t>
  </si>
  <si>
    <t>13120211</t>
  </si>
  <si>
    <t>BNYM PT-NJ-FiServ</t>
  </si>
  <si>
    <t>BNYM Pass thru-NJ - FiServ (fka CheckFree)</t>
  </si>
  <si>
    <t>13120212</t>
  </si>
  <si>
    <t>BNYM PT-NJ-PennCrdt</t>
  </si>
  <si>
    <t>BNYM Pass thru-NJ - Penn Credit</t>
  </si>
  <si>
    <t>13120213</t>
  </si>
  <si>
    <t>BNYM PT-NJ-E Rtrn</t>
  </si>
  <si>
    <t>BNYM Pass thru-NJ - E-Return - Mellon</t>
  </si>
  <si>
    <t>13120214</t>
  </si>
  <si>
    <t>BNYM PT-NJ-ERtrnORCC</t>
  </si>
  <si>
    <t>BNYM Pass thru-NJ - E-Return - Online Rsrc Ck Conv</t>
  </si>
  <si>
    <t>13120215</t>
  </si>
  <si>
    <t>BNYM PT-NJ-Cust ARC</t>
  </si>
  <si>
    <t>BNYM Pass thru-NJ - Customer A/R Ck Conversion</t>
  </si>
  <si>
    <t>13120216</t>
  </si>
  <si>
    <t>BNYM PT-NJ-NSF</t>
  </si>
  <si>
    <t>BNYM Pass thru-NJ - NSF Return Payments</t>
  </si>
  <si>
    <t>13120217</t>
  </si>
  <si>
    <t>BNYM PT-NJ-Misc</t>
  </si>
  <si>
    <t>BNYM Pass thru-NJ - Misc Debits/Credits</t>
  </si>
  <si>
    <t>13120300</t>
  </si>
  <si>
    <t>BNYM PT-NE</t>
  </si>
  <si>
    <t>BNYM Pass thru-NE</t>
  </si>
  <si>
    <t>13120301</t>
  </si>
  <si>
    <t>BNYM PT-NE-OutWr</t>
  </si>
  <si>
    <t>BNYM Pass thru-NE - Outbound Wire</t>
  </si>
  <si>
    <t>13120304</t>
  </si>
  <si>
    <t>BNYM PT-NE-InWr/ACH</t>
  </si>
  <si>
    <t>BNYM Pass thru-NE - Inbound Wires &amp; ACH</t>
  </si>
  <si>
    <t>13120306</t>
  </si>
  <si>
    <t>BNYM PT-NE-CustDD</t>
  </si>
  <si>
    <t>BNYM Pass thru-NE - Customer Direct Debit</t>
  </si>
  <si>
    <t>13120307</t>
  </si>
  <si>
    <t>BNYM PT-NE-Cust ACH</t>
  </si>
  <si>
    <t>BNYM Pass thru-NE - Customer ACH</t>
  </si>
  <si>
    <t>13120308</t>
  </si>
  <si>
    <t>BNYM PT-NE-CustLBX</t>
  </si>
  <si>
    <t>BNYM Pass thru-NE - Customer Lockbox</t>
  </si>
  <si>
    <t>13120309</t>
  </si>
  <si>
    <t>BNYM PT-NE-ORCC</t>
  </si>
  <si>
    <t>BNYM Pass thru-NE - Online Resources Credit Corp</t>
  </si>
  <si>
    <t>13120310</t>
  </si>
  <si>
    <t>BNYM PT-NE-1st Tech</t>
  </si>
  <si>
    <t>BNYM Pass thru-NE - First Tech</t>
  </si>
  <si>
    <t>13120311</t>
  </si>
  <si>
    <t>BNYM PT-NE-FiServ</t>
  </si>
  <si>
    <t>BNYM Pass thru-NE - FiServ (fka CheckFree)</t>
  </si>
  <si>
    <t>13120312</t>
  </si>
  <si>
    <t>BNYM PT-NE-PennCrdt</t>
  </si>
  <si>
    <t>BNYM Pass thru-NE - Penn Credit</t>
  </si>
  <si>
    <t>13120313</t>
  </si>
  <si>
    <t>BNYM PT-NE-E Rtrn</t>
  </si>
  <si>
    <t>BNYM Pass thru-NE - E-Return - Mellon</t>
  </si>
  <si>
    <t>13120314</t>
  </si>
  <si>
    <t>BNYM PT-NE-ERtrnORCC</t>
  </si>
  <si>
    <t>BNYM Pass thru-NE - E-Return - Online Rsrc Ck Conv</t>
  </si>
  <si>
    <t>13120315</t>
  </si>
  <si>
    <t>BNYM PT-NE-Cust ARC</t>
  </si>
  <si>
    <t>BNYM Pass thru-NE - Customer A/R Ck Conversion</t>
  </si>
  <si>
    <t>13120316</t>
  </si>
  <si>
    <t>BNYM PT-NE-NSF</t>
  </si>
  <si>
    <t>BNYM Pass thru-NE - NSF Return Payments</t>
  </si>
  <si>
    <t>13120317</t>
  </si>
  <si>
    <t>BNYM PT-NE-Misc</t>
  </si>
  <si>
    <t>BNYM Pass thru-NE - Misc Debits/Credits</t>
  </si>
  <si>
    <t>13120400</t>
  </si>
  <si>
    <t>BNYM PT-CA</t>
  </si>
  <si>
    <t>BNYM Pass thru-CA</t>
  </si>
  <si>
    <t>13120401</t>
  </si>
  <si>
    <t>BNYM PT-CA-OutWr</t>
  </si>
  <si>
    <t>BNYM Pass thru-CA - Outbound Wire</t>
  </si>
  <si>
    <t>13120404</t>
  </si>
  <si>
    <t>BNYM PT-CA-InWr/ACH</t>
  </si>
  <si>
    <t>BNYM Pass thru-CA - Inbound Wires &amp; ACH</t>
  </si>
  <si>
    <t>13120406</t>
  </si>
  <si>
    <t>BNYM PT-CA-CustDD</t>
  </si>
  <si>
    <t>BNYM Pass thru-CA - Customer Direct Debit</t>
  </si>
  <si>
    <t>13120407</t>
  </si>
  <si>
    <t>BNYM PT-CA-Cust ACH</t>
  </si>
  <si>
    <t>BNYM Pass thru-CA - Customer ACH</t>
  </si>
  <si>
    <t>13120408</t>
  </si>
  <si>
    <t>BNYM PT-CA-CustLBX</t>
  </si>
  <si>
    <t>BNYM Pass thru-CA - Customer Lockbox</t>
  </si>
  <si>
    <t>13120409</t>
  </si>
  <si>
    <t>BNYM PT-CA-ORCC</t>
  </si>
  <si>
    <t>BNYM Pass thru-CA - Online Resources Credit Corp</t>
  </si>
  <si>
    <t>13120411</t>
  </si>
  <si>
    <t>BNYM PT-CA-FiServ</t>
  </si>
  <si>
    <t>BNYM Pass thru-CA - FiServ (fka CheckFree)</t>
  </si>
  <si>
    <t>13120412</t>
  </si>
  <si>
    <t>BNYM PT-CA-PennCrdt</t>
  </si>
  <si>
    <t>BNYM Pass thru-CA - Penn Credit</t>
  </si>
  <si>
    <t>13120413</t>
  </si>
  <si>
    <t>BNYM PT-CA-E Rtrn</t>
  </si>
  <si>
    <t>BNYM Pass thru-CA - E-Return - Mellon</t>
  </si>
  <si>
    <t>13120414</t>
  </si>
  <si>
    <t>BNYM PT-CA-ERtrnORCC</t>
  </si>
  <si>
    <t>BNYM Pass thru-CA - E-Return - Online Rsrc Ck Conv</t>
  </si>
  <si>
    <t>13120415</t>
  </si>
  <si>
    <t>BNYM PT-CA-Cust ARC</t>
  </si>
  <si>
    <t>BNYM Pass thru-CA - Customer A/R Ck Conversion</t>
  </si>
  <si>
    <t>13120416</t>
  </si>
  <si>
    <t>BNYM PT-CA-NSFRtrnPm</t>
  </si>
  <si>
    <t>BNYM Pass thru-CA - NSF Return Payments</t>
  </si>
  <si>
    <t>13120417</t>
  </si>
  <si>
    <t>BNYM PT-CA-Misc</t>
  </si>
  <si>
    <t>BNYM Pass thru-CA - Misc Debits/Credits</t>
  </si>
  <si>
    <t>13121000</t>
  </si>
  <si>
    <t>BNYM IN</t>
  </si>
  <si>
    <t>13121001</t>
  </si>
  <si>
    <t>BNYM IN-OutWr</t>
  </si>
  <si>
    <t>BNYM IN - Outbound Wire</t>
  </si>
  <si>
    <t>13121004</t>
  </si>
  <si>
    <t>BNYM IN-InWr/ACH</t>
  </si>
  <si>
    <t>BNYM IN - Inbound Wires &amp; ACH</t>
  </si>
  <si>
    <t>13121006</t>
  </si>
  <si>
    <t>BNYM IN-CustDD</t>
  </si>
  <si>
    <t>BNYM IN - Customer Direct Debit</t>
  </si>
  <si>
    <t>13121007</t>
  </si>
  <si>
    <t>BNYM IN-Cust ACH</t>
  </si>
  <si>
    <t>BNYM IN - Customer ACH</t>
  </si>
  <si>
    <t>13121008</t>
  </si>
  <si>
    <t>BNYM IN-Cust LBX</t>
  </si>
  <si>
    <t>BNYM IN - Customer Lockbox</t>
  </si>
  <si>
    <t>13121009</t>
  </si>
  <si>
    <t>BNYM IN-ORCC</t>
  </si>
  <si>
    <t>BNYM IN - Online Resources Credit Corp</t>
  </si>
  <si>
    <t>13121010</t>
  </si>
  <si>
    <t>BNYM IN-1st Tech</t>
  </si>
  <si>
    <t>BNYM IN - First Tech</t>
  </si>
  <si>
    <t>13121012</t>
  </si>
  <si>
    <t>BNYM IN-PennCrdt</t>
  </si>
  <si>
    <t>BNYM IN - Penn Credit - 3rd Party Collections</t>
  </si>
  <si>
    <t>13121013</t>
  </si>
  <si>
    <t>BNYM IN-ERtrn-Mellon</t>
  </si>
  <si>
    <t>BNYM IN - E-Return - Mellon</t>
  </si>
  <si>
    <t>13121014</t>
  </si>
  <si>
    <t>BNYM IN-ERtrn-ORCC</t>
  </si>
  <si>
    <t>BNYM IN - E-Return - Online Resource Ck Conv</t>
  </si>
  <si>
    <t>13121015</t>
  </si>
  <si>
    <t>BNYM IN-Cust ARC</t>
  </si>
  <si>
    <t>BNYM IN - Customer A/R Ck Conversion</t>
  </si>
  <si>
    <t>13121016</t>
  </si>
  <si>
    <t>BNYM IN-NSF-Rtrn Pmt</t>
  </si>
  <si>
    <t>BNYM IN - NSF Return Payments</t>
  </si>
  <si>
    <t>13121017</t>
  </si>
  <si>
    <t>BNYM IN-Misc</t>
  </si>
  <si>
    <t>BNYM IN - Misc Debits/Credits</t>
  </si>
  <si>
    <t>13121018</t>
  </si>
  <si>
    <t>BNYM IN-Client Srvc</t>
  </si>
  <si>
    <t>BNYM IN - Client Services - 3rd Party Collections</t>
  </si>
  <si>
    <t>13121100</t>
  </si>
  <si>
    <t>BNYM IA</t>
  </si>
  <si>
    <t>13121101</t>
  </si>
  <si>
    <t>BNYM IA-OutWr</t>
  </si>
  <si>
    <t>BNYM IA - Outbound Wire</t>
  </si>
  <si>
    <t>13121104</t>
  </si>
  <si>
    <t>BNYM IA-InWr/ACH</t>
  </si>
  <si>
    <t>BNYM IA - Inbound Wires &amp; ACH</t>
  </si>
  <si>
    <t>13121106</t>
  </si>
  <si>
    <t>BNYM IA-CustDD</t>
  </si>
  <si>
    <t>BNYM IA - Customer Direct Debit</t>
  </si>
  <si>
    <t>13121107</t>
  </si>
  <si>
    <t>BNYM IA-Cust ACH</t>
  </si>
  <si>
    <t>BNYM IA - Customer ACH</t>
  </si>
  <si>
    <t>13121108</t>
  </si>
  <si>
    <t>BNYM IA-Cust LBX</t>
  </si>
  <si>
    <t>BNYM IA - Customer Lockbox</t>
  </si>
  <si>
    <t>13121109</t>
  </si>
  <si>
    <t>BNYM IA-ORCC</t>
  </si>
  <si>
    <t>BNYM IA - Online Resources Credit Corp</t>
  </si>
  <si>
    <t>13121111</t>
  </si>
  <si>
    <t>BNYM IA-FiServ</t>
  </si>
  <si>
    <t>BNYM IA - FiServ (fka CheckFree)</t>
  </si>
  <si>
    <t>13121112</t>
  </si>
  <si>
    <t>BNYM IA-PennCrdt</t>
  </si>
  <si>
    <t>BNYM IA - Penn Credit</t>
  </si>
  <si>
    <t>13121113</t>
  </si>
  <si>
    <t>BNYM IA-ERtrn-Mellon</t>
  </si>
  <si>
    <t>BNYM IA - E-Return - Mellon</t>
  </si>
  <si>
    <t>13121114</t>
  </si>
  <si>
    <t>BNYM IA-ERtrn-ORCC</t>
  </si>
  <si>
    <t>BNYM IA - E-Return - Online Resource Ck Conv</t>
  </si>
  <si>
    <t>13121115</t>
  </si>
  <si>
    <t>BNYM IA-Cust ARC</t>
  </si>
  <si>
    <t>BNYM IA - Customer A/R Ck Conversion</t>
  </si>
  <si>
    <t>13121116</t>
  </si>
  <si>
    <t>BNYM IA-NSF-Rtrn Pmt</t>
  </si>
  <si>
    <t>BNYM IA - NSF Return Payments</t>
  </si>
  <si>
    <t>13121117</t>
  </si>
  <si>
    <t>BNYM IA-Misc</t>
  </si>
  <si>
    <t>BNYM IA - Misc Debits/Credits</t>
  </si>
  <si>
    <t>13121118</t>
  </si>
  <si>
    <t>BNYM IA-Client Srvc</t>
  </si>
  <si>
    <t>BNYM IA - Client Services - 3rd Party Collections</t>
  </si>
  <si>
    <t>13121201</t>
  </si>
  <si>
    <t>BNYM KY-OutWr</t>
  </si>
  <si>
    <t>BNYM KY - Outbound Wire</t>
  </si>
  <si>
    <t>13121204</t>
  </si>
  <si>
    <t>BNYM KY-InWr/ACH</t>
  </si>
  <si>
    <t>BNYM KY - Inbound Wires &amp; ACH</t>
  </si>
  <si>
    <t>BNYM KY-CustDD</t>
  </si>
  <si>
    <t>BNYM KY-Cust ACH</t>
  </si>
  <si>
    <t>BNYM KY-Cust LBX</t>
  </si>
  <si>
    <t>BNYM KY-ORCC</t>
  </si>
  <si>
    <t>BNYM KY - Online Resources Credit Corp</t>
  </si>
  <si>
    <t>BNYM KY-FiServ</t>
  </si>
  <si>
    <t>BNYM KY-PennCrdt</t>
  </si>
  <si>
    <t>BNYM KY-ERtrn-Mellon</t>
  </si>
  <si>
    <t>BNYM KY-ERtrn-ORCC</t>
  </si>
  <si>
    <t>BNYM KY - E-Return - Online Resource Ck Conv</t>
  </si>
  <si>
    <t>BNYM KY-Cust ARC</t>
  </si>
  <si>
    <t>BNYM KY-NSF-Rtrn Pmt</t>
  </si>
  <si>
    <t>BNYM KY-Misc</t>
  </si>
  <si>
    <t>BNYM KY-Client Srvc</t>
  </si>
  <si>
    <t>13121300</t>
  </si>
  <si>
    <t>BNYM MD</t>
  </si>
  <si>
    <t>13121301</t>
  </si>
  <si>
    <t>BNYM MD-OutWr</t>
  </si>
  <si>
    <t>BNYM MD - Outbound Wire</t>
  </si>
  <si>
    <t>13121304</t>
  </si>
  <si>
    <t>BNYM MD-InWr/ACH</t>
  </si>
  <si>
    <t>BNYM MD - Inbound Wires &amp; ACH</t>
  </si>
  <si>
    <t>13121306</t>
  </si>
  <si>
    <t>BNYM MD-CustDD</t>
  </si>
  <si>
    <t>BNYM MD - Customer Direct Debit</t>
  </si>
  <si>
    <t>13121307</t>
  </si>
  <si>
    <t>BNYM MD-Cust ACH</t>
  </si>
  <si>
    <t>BNYM MD - Customer ACH</t>
  </si>
  <si>
    <t>13121308</t>
  </si>
  <si>
    <t>BNYM MD-Cust LBX</t>
  </si>
  <si>
    <t>BNYM MD - Customer Lockbox</t>
  </si>
  <si>
    <t>13121309</t>
  </si>
  <si>
    <t>BNYM MD-ORCC</t>
  </si>
  <si>
    <t>BNYM MD - Online Resources Credit Corp</t>
  </si>
  <si>
    <t>13121311</t>
  </si>
  <si>
    <t>BNYM MD-FiServ</t>
  </si>
  <si>
    <t>BNYM MD - FiServ (fka CheckFree)</t>
  </si>
  <si>
    <t>13121312</t>
  </si>
  <si>
    <t>BNYM MD-PennCrdt</t>
  </si>
  <si>
    <t>BNYM MD - Penn Credit</t>
  </si>
  <si>
    <t>13121313</t>
  </si>
  <si>
    <t>BNYM MD-ERtrn-Mellon</t>
  </si>
  <si>
    <t>BNYM MD - E-Return - Mellon</t>
  </si>
  <si>
    <t>13121314</t>
  </si>
  <si>
    <t>BNYM MD-ERtrn-ORCC</t>
  </si>
  <si>
    <t>BNYM MD - E-Return - Online Resource Ck Conv</t>
  </si>
  <si>
    <t>13121315</t>
  </si>
  <si>
    <t>BNYM MD-Cust ARC</t>
  </si>
  <si>
    <t>BNYM MD - Customer A/R Ck Conversion</t>
  </si>
  <si>
    <t>13121316</t>
  </si>
  <si>
    <t>BNYM MD-NSF-Rtrn Pmt</t>
  </si>
  <si>
    <t>BNYM MD - NSF Return Payments</t>
  </si>
  <si>
    <t>13121317</t>
  </si>
  <si>
    <t>BNYM MD-Misc</t>
  </si>
  <si>
    <t>BNYM MD - Misc Debits/Credits</t>
  </si>
  <si>
    <t>13121318</t>
  </si>
  <si>
    <t>BNYM MD-Client Srvc</t>
  </si>
  <si>
    <t>BNYM MD - Client Services - 3rd Party Collections</t>
  </si>
  <si>
    <t>13121500</t>
  </si>
  <si>
    <t>BNYM CA-Main</t>
  </si>
  <si>
    <t>BNYM CA - Main</t>
  </si>
  <si>
    <t>13121501</t>
  </si>
  <si>
    <t>BNYM CA-OutWr</t>
  </si>
  <si>
    <t>BNYM CA - Outbound Wire</t>
  </si>
  <si>
    <t>13121504</t>
  </si>
  <si>
    <t>BNYM CA AWK-InWr/ACH</t>
  </si>
  <si>
    <t>BNYM CA - Inbound Wires &amp; ACH</t>
  </si>
  <si>
    <t>13121506</t>
  </si>
  <si>
    <t>BNYM CA-CustDD</t>
  </si>
  <si>
    <t>BNYM CA - Customer Direct Debit</t>
  </si>
  <si>
    <t>13121507</t>
  </si>
  <si>
    <t>BNYM CA-Cust ACH</t>
  </si>
  <si>
    <t>BNYM CA - Customer ACH</t>
  </si>
  <si>
    <t>13121508</t>
  </si>
  <si>
    <t>BNYM CA-Cust LBX</t>
  </si>
  <si>
    <t>BNYM CA - Customer Lockbox</t>
  </si>
  <si>
    <t>13121509</t>
  </si>
  <si>
    <t>BNYM CA-ORCC</t>
  </si>
  <si>
    <t>BNYM CA - Online Resources Credit Corp</t>
  </si>
  <si>
    <t>13121511</t>
  </si>
  <si>
    <t>BNYM CA-FiServ</t>
  </si>
  <si>
    <t>BNYM CA - FiServ (fka CheckFree)</t>
  </si>
  <si>
    <t>13121512</t>
  </si>
  <si>
    <t>BNYM CA-PennCrdt</t>
  </si>
  <si>
    <t>BNYM CA - Penn Credit</t>
  </si>
  <si>
    <t>13121513</t>
  </si>
  <si>
    <t>BNYM CA-ERtrn-Mellon</t>
  </si>
  <si>
    <t>BNYM CA - E-Return - Mellon</t>
  </si>
  <si>
    <t>13121514</t>
  </si>
  <si>
    <t>BNYM CA-ERtrn-ORCC</t>
  </si>
  <si>
    <t>BNYM CA - E-Return - Online Resource Ck Conv</t>
  </si>
  <si>
    <t>13121515</t>
  </si>
  <si>
    <t>BNYM CA-Cust ARC</t>
  </si>
  <si>
    <t>BNYM CA - Customer A/R Ck Conversion</t>
  </si>
  <si>
    <t>13121516</t>
  </si>
  <si>
    <t>BNYM CA-NSF-Rtrn Pmt</t>
  </si>
  <si>
    <t>BNYM CA - NSF Return Payments</t>
  </si>
  <si>
    <t>13121517</t>
  </si>
  <si>
    <t>BNYM CA-Misc</t>
  </si>
  <si>
    <t>BNYM CA - Misc Debits/Credits</t>
  </si>
  <si>
    <t>13121518</t>
  </si>
  <si>
    <t>BNYM CA-Client Srvc</t>
  </si>
  <si>
    <t>BNYM CA - Client Services - 3rd Party Collections</t>
  </si>
  <si>
    <t>13121700</t>
  </si>
  <si>
    <t>BNYM MO</t>
  </si>
  <si>
    <t>13121701</t>
  </si>
  <si>
    <t>BNYM MO-OutWr</t>
  </si>
  <si>
    <t>BNYM MO - Outbound Wire</t>
  </si>
  <si>
    <t>13121704</t>
  </si>
  <si>
    <t>BNYM MO-InWr/ACH</t>
  </si>
  <si>
    <t>BNYM MO - Inbound Wires &amp; ACH</t>
  </si>
  <si>
    <t>13121706</t>
  </si>
  <si>
    <t>BNYM MO-CustDD</t>
  </si>
  <si>
    <t>BNYM MO - Customer Direct Debit</t>
  </si>
  <si>
    <t>13121707</t>
  </si>
  <si>
    <t>BNYM MO-Cust ACH</t>
  </si>
  <si>
    <t>BNYM MO - Customer ACH</t>
  </si>
  <si>
    <t>13121708</t>
  </si>
  <si>
    <t>BNYM MO-Cust LBX</t>
  </si>
  <si>
    <t>BNYM MO - Customer Lockbox</t>
  </si>
  <si>
    <t>13121709</t>
  </si>
  <si>
    <t>BNYM MO-ORCC</t>
  </si>
  <si>
    <t>BNYM MO - Online Resources Credit Corp</t>
  </si>
  <si>
    <t>13121710</t>
  </si>
  <si>
    <t>BNYM MO-1st Tech</t>
  </si>
  <si>
    <t>BNYM MO - First Tech</t>
  </si>
  <si>
    <t>13121712</t>
  </si>
  <si>
    <t>BNYM MO-PennCrdt</t>
  </si>
  <si>
    <t>BNYM MO - Penn Credit</t>
  </si>
  <si>
    <t>13121713</t>
  </si>
  <si>
    <t>BNYM MO-ERtrn-Mellon</t>
  </si>
  <si>
    <t>BNYM MO - E-Return - Mellon</t>
  </si>
  <si>
    <t>13121714</t>
  </si>
  <si>
    <t>BNYM MO-ERtrn-ORCC</t>
  </si>
  <si>
    <t>BNYM MO - E-Return - Online Resource Ck Conv</t>
  </si>
  <si>
    <t>13121715</t>
  </si>
  <si>
    <t>BNYM MO-Cust ARC</t>
  </si>
  <si>
    <t>BNYM MO - Customer A/R Ck Conversion</t>
  </si>
  <si>
    <t>13121716</t>
  </si>
  <si>
    <t>BNYM MO-NSF-Rtrn Pmt</t>
  </si>
  <si>
    <t>BNYM MO - NSF Return Payments</t>
  </si>
  <si>
    <t>13121717</t>
  </si>
  <si>
    <t>BNYM MO-Misc</t>
  </si>
  <si>
    <t>BNYM MO - Misc Debits/Credits</t>
  </si>
  <si>
    <t>13121718</t>
  </si>
  <si>
    <t>BNYM MO-Client Srvc</t>
  </si>
  <si>
    <t>BNYM MO - Client Services - 3rd Party Collections</t>
  </si>
  <si>
    <t>13121800</t>
  </si>
  <si>
    <t>BNYM NJ</t>
  </si>
  <si>
    <t>13121801</t>
  </si>
  <si>
    <t>BNYM NJ-OutWr</t>
  </si>
  <si>
    <t>BNYM NJ - Outbound Wire</t>
  </si>
  <si>
    <t>13121804</t>
  </si>
  <si>
    <t>BNYM NJ-InWr/ACH</t>
  </si>
  <si>
    <t>BNYM NJ - Inbound Wires &amp; ACH</t>
  </si>
  <si>
    <t>13121806</t>
  </si>
  <si>
    <t>BNYM NJ-CustDD</t>
  </si>
  <si>
    <t>BNYM NJ - Customer Direct Debit</t>
  </si>
  <si>
    <t>13121807</t>
  </si>
  <si>
    <t>BNYM NJ-Cust ACH</t>
  </si>
  <si>
    <t>BNYM NJ - Customer ACH</t>
  </si>
  <si>
    <t>13121808</t>
  </si>
  <si>
    <t>BNYM NJ-Cust LBX</t>
  </si>
  <si>
    <t>BNYM NJ - Customer Lockbox</t>
  </si>
  <si>
    <t>13121809</t>
  </si>
  <si>
    <t>BNYM NJ-ORCC</t>
  </si>
  <si>
    <t>BNYM NJ - Online Resources Credit Corp</t>
  </si>
  <si>
    <t>13121811</t>
  </si>
  <si>
    <t>BNYM NJ-FiServ</t>
  </si>
  <si>
    <t>BNYM NJ - FiServ (fka CheckFree)</t>
  </si>
  <si>
    <t>13121812</t>
  </si>
  <si>
    <t>BNYM NJ-PennCrdt</t>
  </si>
  <si>
    <t>BNYM NJ - Penn Credit</t>
  </si>
  <si>
    <t>13121813</t>
  </si>
  <si>
    <t>BNYM NJ-ERtrn-Mellon</t>
  </si>
  <si>
    <t>BNYM NJ - E-Return - Mellon</t>
  </si>
  <si>
    <t>13121814</t>
  </si>
  <si>
    <t>BNYM NJ-ERtrn-ORCC</t>
  </si>
  <si>
    <t>BNYM NJ - E-Return - Online Resource Ck Conv</t>
  </si>
  <si>
    <t>13121815</t>
  </si>
  <si>
    <t>BNYM NJ-Cust ARC</t>
  </si>
  <si>
    <t>BNYM NJ - Customer A/R Ck Conversion</t>
  </si>
  <si>
    <t>13121816</t>
  </si>
  <si>
    <t>BNYM NJ-NSF-Rtrn Pmt</t>
  </si>
  <si>
    <t>BNYM NJ - NSF Return Payments</t>
  </si>
  <si>
    <t>13121817</t>
  </si>
  <si>
    <t>BNYM NJ-Misc</t>
  </si>
  <si>
    <t>BNYM NJ - Misc Debits/Credits</t>
  </si>
  <si>
    <t>13121818</t>
  </si>
  <si>
    <t>BNYM NJ-Client Srvc</t>
  </si>
  <si>
    <t>BNYM NJ - Client Services - 3rd Party Collections</t>
  </si>
  <si>
    <t>13121900</t>
  </si>
  <si>
    <t>BNYM NM</t>
  </si>
  <si>
    <t>BNYM NM-Cust ACH</t>
  </si>
  <si>
    <t>BNYM NM - Customer ACH</t>
  </si>
  <si>
    <t>13121908</t>
  </si>
  <si>
    <t>BNYM NM-Cust LBX</t>
  </si>
  <si>
    <t>BNYM NM - Customer Lockbox</t>
  </si>
  <si>
    <t>13121916</t>
  </si>
  <si>
    <t>BNYM NM-NSF-Rtrn Pmt</t>
  </si>
  <si>
    <t>BNYM NM - NSF Return Payments</t>
  </si>
  <si>
    <t>13121917</t>
  </si>
  <si>
    <t>BNYM NM-Misc</t>
  </si>
  <si>
    <t>BNYM NM - Misc Debits/Credits</t>
  </si>
  <si>
    <t>13122200</t>
  </si>
  <si>
    <t>BNYM OH</t>
  </si>
  <si>
    <t>BNYM OH-Cust ACH</t>
  </si>
  <si>
    <t>BNYM OH - Customer ACH</t>
  </si>
  <si>
    <t>13122208</t>
  </si>
  <si>
    <t>BNYM OH-Cust LBX</t>
  </si>
  <si>
    <t>BNYM OH - Customer Lockbox</t>
  </si>
  <si>
    <t>13122216</t>
  </si>
  <si>
    <t>BNYM OH-NSF-Rtrn Pmt</t>
  </si>
  <si>
    <t>BNYM OH - NSF Return Payments</t>
  </si>
  <si>
    <t>13122217</t>
  </si>
  <si>
    <t>BNYM OH-Misc</t>
  </si>
  <si>
    <t>BNYM OH - Misc Debits/Credits</t>
  </si>
  <si>
    <t>13122300</t>
  </si>
  <si>
    <t>BNYM AZ</t>
  </si>
  <si>
    <t>BNYM AZ-Cust ACH</t>
  </si>
  <si>
    <t>BNYM AZ - Customer ACH</t>
  </si>
  <si>
    <t>13122308</t>
  </si>
  <si>
    <t>BNYM AZ-Cust LBX</t>
  </si>
  <si>
    <t>BNYM AZ - Customer Lockbox</t>
  </si>
  <si>
    <t>13122316</t>
  </si>
  <si>
    <t>BNYM AZ-NSF-Rtrn Pmt</t>
  </si>
  <si>
    <t>BNYM AZ - NSF Return Payments</t>
  </si>
  <si>
    <t>13122317</t>
  </si>
  <si>
    <t>BNYM AZ-Misc</t>
  </si>
  <si>
    <t>BNYM AZ - Misc Debits/Credits</t>
  </si>
  <si>
    <t>13122400</t>
  </si>
  <si>
    <t>BNYM PA</t>
  </si>
  <si>
    <t>13122401</t>
  </si>
  <si>
    <t>BNYM PA-OutWr</t>
  </si>
  <si>
    <t>BNYM PA - Outbound Wire</t>
  </si>
  <si>
    <t>13122404</t>
  </si>
  <si>
    <t>BNYM PA-InWr/ACH</t>
  </si>
  <si>
    <t>BNYM PA - Inbound Wires &amp; ACH</t>
  </si>
  <si>
    <t>13122406</t>
  </si>
  <si>
    <t>BNYM PA-CustDD</t>
  </si>
  <si>
    <t>BNYM PA - Customer Direct Debit</t>
  </si>
  <si>
    <t>13122407</t>
  </si>
  <si>
    <t>BNYM PA-Cust ACH</t>
  </si>
  <si>
    <t>BNYM PA - Customer ACH</t>
  </si>
  <si>
    <t>13122408</t>
  </si>
  <si>
    <t>BNYM PA-Cust LBX</t>
  </si>
  <si>
    <t>BNYM PA - Customer Lockbox</t>
  </si>
  <si>
    <t>13122409</t>
  </si>
  <si>
    <t>BNYM PA-ORCC</t>
  </si>
  <si>
    <t>BNYM PA - Online Resources Credit Corp</t>
  </si>
  <si>
    <t>13122411</t>
  </si>
  <si>
    <t>BNYM PA-FiServ</t>
  </si>
  <si>
    <t>BNYM PA - FiServ (fka CheckFree)</t>
  </si>
  <si>
    <t>13122412</t>
  </si>
  <si>
    <t>BNYM PA-PennCrdt</t>
  </si>
  <si>
    <t>BNYM PA - Penn Credit</t>
  </si>
  <si>
    <t>13122413</t>
  </si>
  <si>
    <t>BNYM PA-ERtrn-Mellon</t>
  </si>
  <si>
    <t>BNYM PA - E-Return - Mellon</t>
  </si>
  <si>
    <t>13122414</t>
  </si>
  <si>
    <t>BNYM PA-ERtrn-ORCC</t>
  </si>
  <si>
    <t>BNYM PA - E-Return - Online Resource Ck Conv</t>
  </si>
  <si>
    <t>13122415</t>
  </si>
  <si>
    <t>BNYM PA-Cust ARC</t>
  </si>
  <si>
    <t>BNYM PA - Customer A/R Ck Conversion</t>
  </si>
  <si>
    <t>13122416</t>
  </si>
  <si>
    <t>BNYM PA-NSF-Rtrn Pmt</t>
  </si>
  <si>
    <t>BNYM PA - NSF Return Payments</t>
  </si>
  <si>
    <t>13122417</t>
  </si>
  <si>
    <t>BNYM PA-Misc</t>
  </si>
  <si>
    <t>BNYM PA - Misc Debits/Credits</t>
  </si>
  <si>
    <t>13122418</t>
  </si>
  <si>
    <t>BNYM PA-Client Srvc</t>
  </si>
  <si>
    <t>BNYM PA - Client Services - 3rd Party Collections</t>
  </si>
  <si>
    <t>13122500</t>
  </si>
  <si>
    <t>BNYM IL-Main</t>
  </si>
  <si>
    <t>BNYM IL - Main</t>
  </si>
  <si>
    <t>13122501</t>
  </si>
  <si>
    <t>BNYM IL-OutWr</t>
  </si>
  <si>
    <t>BNYM IL - Outbound Wire</t>
  </si>
  <si>
    <t>13122504</t>
  </si>
  <si>
    <t>BNYM IL-InWr/ACH</t>
  </si>
  <si>
    <t>BNYM IL - Inbound Wires &amp; ACH</t>
  </si>
  <si>
    <t>13122506</t>
  </si>
  <si>
    <t>BNYM IL-CustDD</t>
  </si>
  <si>
    <t>BNYM IL - Customer Direct Debit</t>
  </si>
  <si>
    <t>13122507</t>
  </si>
  <si>
    <t>BNYM IL-Cust ACH</t>
  </si>
  <si>
    <t>BNYM IL - Customer ACH</t>
  </si>
  <si>
    <t>13122508</t>
  </si>
  <si>
    <t>BNYM IL-Cust LBX</t>
  </si>
  <si>
    <t>BNYM IL - Customer Lockbox</t>
  </si>
  <si>
    <t>13122509</t>
  </si>
  <si>
    <t>BNYM IL-ORCC</t>
  </si>
  <si>
    <t>BNYM IL - Online Resources Credit Corp</t>
  </si>
  <si>
    <t>13122510</t>
  </si>
  <si>
    <t>BNYM IL-1st Tech</t>
  </si>
  <si>
    <t>BNYM IL - First Tech</t>
  </si>
  <si>
    <t>13122511</t>
  </si>
  <si>
    <t>BNYM IL-FiServ</t>
  </si>
  <si>
    <t>BNYM IL - FiServ (fka CheckFree)</t>
  </si>
  <si>
    <t>13122512</t>
  </si>
  <si>
    <t>BNYM IL-PennCrdt</t>
  </si>
  <si>
    <t>BNYM IL - Penn Credit</t>
  </si>
  <si>
    <t>13122513</t>
  </si>
  <si>
    <t>BNYM IL-ERtrn-Mellon</t>
  </si>
  <si>
    <t>BNYM IL - E-Return - Mellon</t>
  </si>
  <si>
    <t>13122514</t>
  </si>
  <si>
    <t>BNYM IL-ERtrn-ORCC</t>
  </si>
  <si>
    <t>BNYM IL - E-Return - Online Resource Ck Conv</t>
  </si>
  <si>
    <t>13122515</t>
  </si>
  <si>
    <t>BNYM IL-Cust ARC</t>
  </si>
  <si>
    <t>BNYM IL - Customer A/R Ck Conversion</t>
  </si>
  <si>
    <t>13122516</t>
  </si>
  <si>
    <t>BNYM IL-NSF-Rtrn Pmt</t>
  </si>
  <si>
    <t>BNYM IL - NSF Return Payments</t>
  </si>
  <si>
    <t>13122517</t>
  </si>
  <si>
    <t>BNYM IL-Misc</t>
  </si>
  <si>
    <t>BNYM IL - Misc Debits/Credits</t>
  </si>
  <si>
    <t>13122518</t>
  </si>
  <si>
    <t>BNYM IL-Client Srvc</t>
  </si>
  <si>
    <t>BNYM IL - Client Services - 3rd Party Collections</t>
  </si>
  <si>
    <t>13122600</t>
  </si>
  <si>
    <t>BNYM TN</t>
  </si>
  <si>
    <t>13122601</t>
  </si>
  <si>
    <t>BNYM TN-OutWr</t>
  </si>
  <si>
    <t>BNYM TN - Outbound Wire</t>
  </si>
  <si>
    <t>13122604</t>
  </si>
  <si>
    <t>BNYM TN-InWr/ACH</t>
  </si>
  <si>
    <t>BNYM TN - Inbound Wires &amp; ACH</t>
  </si>
  <si>
    <t>13122606</t>
  </si>
  <si>
    <t>BNYM TN-CustDD</t>
  </si>
  <si>
    <t>BNYM TN - Customer Direct Debit</t>
  </si>
  <si>
    <t>13122607</t>
  </si>
  <si>
    <t>BNYM TN-Cust ACH</t>
  </si>
  <si>
    <t>BNYM TN - Customer ACH</t>
  </si>
  <si>
    <t>13122608</t>
  </si>
  <si>
    <t>BNYM TN-Cust LBX</t>
  </si>
  <si>
    <t>BNYM TN - Customer Lockbox</t>
  </si>
  <si>
    <t>13122609</t>
  </si>
  <si>
    <t>BNYM TN-ORCC</t>
  </si>
  <si>
    <t>BNYM TN - Online Resources Credit Corp</t>
  </si>
  <si>
    <t>13122611</t>
  </si>
  <si>
    <t>BNYM TN-FiServ</t>
  </si>
  <si>
    <t>BNYM TN - FiServ (fka CheckFree)</t>
  </si>
  <si>
    <t>13122612</t>
  </si>
  <si>
    <t>BNYM TN-PennCrdt</t>
  </si>
  <si>
    <t>BNYM TN - Penn Credit</t>
  </si>
  <si>
    <t>13122613</t>
  </si>
  <si>
    <t>BNYM TN-ERtrn-Mellon</t>
  </si>
  <si>
    <t>BNYM TN - E-Return - Mellon</t>
  </si>
  <si>
    <t>13122614</t>
  </si>
  <si>
    <t>BNYM TN-ERtrn-ORCC</t>
  </si>
  <si>
    <t>BNYM TN - E-Return - Online Resource Ck Conv</t>
  </si>
  <si>
    <t>13122615</t>
  </si>
  <si>
    <t>BNYM TN-Cust ARC</t>
  </si>
  <si>
    <t>BNYM TN - Customer A/R Ck Conversion</t>
  </si>
  <si>
    <t>13122616</t>
  </si>
  <si>
    <t>BNYM TN-NSF-Rtrn Pmt</t>
  </si>
  <si>
    <t>BNYM TN - NSF Return Payments</t>
  </si>
  <si>
    <t>13122617</t>
  </si>
  <si>
    <t>BNYM TN-Misc</t>
  </si>
  <si>
    <t>BNYM TN - Misc Debits/Credits</t>
  </si>
  <si>
    <t>13122618</t>
  </si>
  <si>
    <t>BNYM TN-Client Srvc</t>
  </si>
  <si>
    <t>BNYM TN - Client Services - 3rd Party Collections</t>
  </si>
  <si>
    <t>13122700</t>
  </si>
  <si>
    <t>BNYM VA</t>
  </si>
  <si>
    <t>13122701</t>
  </si>
  <si>
    <t>BNYM VA-OutWr</t>
  </si>
  <si>
    <t>BNYM VA - Outbound Wire</t>
  </si>
  <si>
    <t>13122704</t>
  </si>
  <si>
    <t>BNYM VA-InWr/ACH</t>
  </si>
  <si>
    <t>BNYM VA - Inbound Wires &amp; ACH</t>
  </si>
  <si>
    <t>13122706</t>
  </si>
  <si>
    <t>BNYM VA-CustDD</t>
  </si>
  <si>
    <t>BNYM VA - Customer Direct Debit</t>
  </si>
  <si>
    <t>13122707</t>
  </si>
  <si>
    <t>BNYM VA-Cust ACH</t>
  </si>
  <si>
    <t>BNYM VA - Customer ACH</t>
  </si>
  <si>
    <t>13122708</t>
  </si>
  <si>
    <t>BNYM VA-Cust LBX</t>
  </si>
  <si>
    <t>BNYM VA - Customer Lockbox</t>
  </si>
  <si>
    <t>13122709</t>
  </si>
  <si>
    <t>BNYM VA-ORCC</t>
  </si>
  <si>
    <t>BNYM VA - Online Resources Credit Corp</t>
  </si>
  <si>
    <t>13122711</t>
  </si>
  <si>
    <t>BNYM VA-FiServ</t>
  </si>
  <si>
    <t>BNYM VA - FiServ (fka CheckFree)</t>
  </si>
  <si>
    <t>13122712</t>
  </si>
  <si>
    <t>BNYM VA-PennCrdt</t>
  </si>
  <si>
    <t>BNYM VA - Penn Credit</t>
  </si>
  <si>
    <t>13122713</t>
  </si>
  <si>
    <t>BNYM VA-ERtrn-Mellon</t>
  </si>
  <si>
    <t>BNYM VA - E-Return - Mellon</t>
  </si>
  <si>
    <t>13122714</t>
  </si>
  <si>
    <t>BNYM VA-ERtrn-ORCC</t>
  </si>
  <si>
    <t>BNYM VA - E-Return - Online Resource Ck Conv</t>
  </si>
  <si>
    <t>13122715</t>
  </si>
  <si>
    <t>BNYM VA-Cust ARC</t>
  </si>
  <si>
    <t>BNYM VA - Customer A/R Ck Conversion</t>
  </si>
  <si>
    <t>13122716</t>
  </si>
  <si>
    <t>BNYM VA-NSF-Rtrn Pmt</t>
  </si>
  <si>
    <t>BNYM VA - NSF Return Payments</t>
  </si>
  <si>
    <t>13122717</t>
  </si>
  <si>
    <t>BNYM VA-Misc</t>
  </si>
  <si>
    <t>BNYM VA - Misc Debits/Credits</t>
  </si>
  <si>
    <t>13122718</t>
  </si>
  <si>
    <t>BNYM VA-Client Srvc</t>
  </si>
  <si>
    <t>BNYM VA - Client Services - 3rd Party Collections</t>
  </si>
  <si>
    <t>13122800</t>
  </si>
  <si>
    <t>BNYM WV</t>
  </si>
  <si>
    <t>13122801</t>
  </si>
  <si>
    <t>BNYM WV-OutWr</t>
  </si>
  <si>
    <t>BNYM WV - Outbound Wire</t>
  </si>
  <si>
    <t>13122804</t>
  </si>
  <si>
    <t>BNYM WV-InWr/ACH</t>
  </si>
  <si>
    <t>BNYM WV - Inbound Wires &amp; ACH</t>
  </si>
  <si>
    <t>13122806</t>
  </si>
  <si>
    <t>BNYM WV-CustDD</t>
  </si>
  <si>
    <t>BNYM WV - Customer Direct Debit</t>
  </si>
  <si>
    <t>13122807</t>
  </si>
  <si>
    <t>BNYM WV-Cust ACH</t>
  </si>
  <si>
    <t>BNYM WV - Customer ACH</t>
  </si>
  <si>
    <t>13122808</t>
  </si>
  <si>
    <t>BNYM WV-Cust LBX</t>
  </si>
  <si>
    <t>BNYM WV - Customer Lockbox</t>
  </si>
  <si>
    <t>13122809</t>
  </si>
  <si>
    <t>BNYM WV-ORCC</t>
  </si>
  <si>
    <t>BNYM WV - Online Resources Credit Corp</t>
  </si>
  <si>
    <t>13122811</t>
  </si>
  <si>
    <t>BNYM WV-FiServ</t>
  </si>
  <si>
    <t>BNYM WV - FiServ (fka CheckFree)</t>
  </si>
  <si>
    <t>13122812</t>
  </si>
  <si>
    <t>BNYM WV-PennCrdt</t>
  </si>
  <si>
    <t>BNYM WV - Penn Credit</t>
  </si>
  <si>
    <t>13122813</t>
  </si>
  <si>
    <t>BNYM WV-ERtrn-Mellon</t>
  </si>
  <si>
    <t>BNYM WV - E-Return - Mellon</t>
  </si>
  <si>
    <t>13122814</t>
  </si>
  <si>
    <t>BNYM WV-ERtrn-ORCC</t>
  </si>
  <si>
    <t>BNYM WV - E-Return - Online Resource Ck Conv</t>
  </si>
  <si>
    <t>13122815</t>
  </si>
  <si>
    <t>BNYM WV-Cust ARC</t>
  </si>
  <si>
    <t>BNYM WV - Customer A/R Ck Conversion</t>
  </si>
  <si>
    <t>BNYM WV-NSF-Rtrn Pmt</t>
  </si>
  <si>
    <t>13122817</t>
  </si>
  <si>
    <t>BNYM WV-Misc</t>
  </si>
  <si>
    <t>BNYM WV - Misc Debits/Credits</t>
  </si>
  <si>
    <t>13122818</t>
  </si>
  <si>
    <t>BNYM WV-Client Srvc</t>
  </si>
  <si>
    <t>BNYM WV - Client Services - 3rd Party Collections</t>
  </si>
  <si>
    <t>13123000</t>
  </si>
  <si>
    <t>BNYM HI</t>
  </si>
  <si>
    <t>13123001</t>
  </si>
  <si>
    <t>BNYM HI-OutWr</t>
  </si>
  <si>
    <t>BNYM HI - Outbound Wire</t>
  </si>
  <si>
    <t>13123004</t>
  </si>
  <si>
    <t>BNYM HI-InWr/ACH</t>
  </si>
  <si>
    <t>BNYM HI - Inbound Wires &amp; ACH</t>
  </si>
  <si>
    <t>13123006</t>
  </si>
  <si>
    <t>BNYM HI-CustDD</t>
  </si>
  <si>
    <t>BNYM HI - Customer Direct Debit</t>
  </si>
  <si>
    <t>13123007</t>
  </si>
  <si>
    <t>BNYM HI-Cust ACH</t>
  </si>
  <si>
    <t>BNYM HI - Customer ACH</t>
  </si>
  <si>
    <t>13123008</t>
  </si>
  <si>
    <t>BNYM HI-Cust LBX</t>
  </si>
  <si>
    <t>BNYM HI - Customer Lockbox</t>
  </si>
  <si>
    <t>13123009</t>
  </si>
  <si>
    <t>BNYM HI-ORCC</t>
  </si>
  <si>
    <t>BNYM HI - Online Resources Credit Corp</t>
  </si>
  <si>
    <t>13123010</t>
  </si>
  <si>
    <t>BNYM HI-1st Tech</t>
  </si>
  <si>
    <t>BNYM HI - First Tech</t>
  </si>
  <si>
    <t>13123011</t>
  </si>
  <si>
    <t>BNYM HI-FiServ</t>
  </si>
  <si>
    <t>BNYM HI - FiServ (fka CheckFree)</t>
  </si>
  <si>
    <t>13123012</t>
  </si>
  <si>
    <t>BNYM HI-PennCrdt</t>
  </si>
  <si>
    <t>BNYM HI - Penn Credit</t>
  </si>
  <si>
    <t>13123013</t>
  </si>
  <si>
    <t>BNYM HI-ERtrn-Mellon</t>
  </si>
  <si>
    <t>BNYM HI - E-Return - Mellon</t>
  </si>
  <si>
    <t>13123014</t>
  </si>
  <si>
    <t>BNYM HI-ERtrn-ORCC</t>
  </si>
  <si>
    <t>BNYM HI - E-Return - Online Resource Ck Conv</t>
  </si>
  <si>
    <t>13123015</t>
  </si>
  <si>
    <t>BNYM HI-Cust ARC</t>
  </si>
  <si>
    <t>BNYM HI - Customer A/R Ck Conversion</t>
  </si>
  <si>
    <t>13123016</t>
  </si>
  <si>
    <t>BNYM HI-NSF-Rtrn Pmt</t>
  </si>
  <si>
    <t>BNYM HI - NSF Return Payments</t>
  </si>
  <si>
    <t>13123017</t>
  </si>
  <si>
    <t>BNYM HI-Misc</t>
  </si>
  <si>
    <t>BNYM HI - Misc Debits/Credits</t>
  </si>
  <si>
    <t>13123018</t>
  </si>
  <si>
    <t>BNYM HI-Client Srvc</t>
  </si>
  <si>
    <t>BNYM HI - Client Services - 3rd Party Collections</t>
  </si>
  <si>
    <t>13123800</t>
  </si>
  <si>
    <t>BNYM NY</t>
  </si>
  <si>
    <t>13123801</t>
  </si>
  <si>
    <t>BNYM NY-OutWr</t>
  </si>
  <si>
    <t>BNYM NY - Outbound Wire</t>
  </si>
  <si>
    <t>13123804</t>
  </si>
  <si>
    <t>BNYM NY-InWr/ACH</t>
  </si>
  <si>
    <t>BNYM NY - Inbound Wires &amp; ACH</t>
  </si>
  <si>
    <t>13123806</t>
  </si>
  <si>
    <t>BNYM NY-CustDD</t>
  </si>
  <si>
    <t>BNYM NY - Customer Direct Debit</t>
  </si>
  <si>
    <t>13123807</t>
  </si>
  <si>
    <t>BNYM NY-Cust ACH</t>
  </si>
  <si>
    <t>BNYM NY - Customer ACH</t>
  </si>
  <si>
    <t>13123808</t>
  </si>
  <si>
    <t>BNYM NY-Cust LBX</t>
  </si>
  <si>
    <t>BNYM NY - Customer Lockbox</t>
  </si>
  <si>
    <t>13123809</t>
  </si>
  <si>
    <t>BNYM NY-ORCC</t>
  </si>
  <si>
    <t>BNYM NY - Online Resources Credit Corp</t>
  </si>
  <si>
    <t>13123810</t>
  </si>
  <si>
    <t>BNYM NY-1st Tech</t>
  </si>
  <si>
    <t>BNYM NY - First Tech</t>
  </si>
  <si>
    <t>13123811</t>
  </si>
  <si>
    <t>BNYM NY-FiServ</t>
  </si>
  <si>
    <t>BNYM NY - FiServ (fka CheckFree)</t>
  </si>
  <si>
    <t>13123812</t>
  </si>
  <si>
    <t>BNYM NY-PennCrdt</t>
  </si>
  <si>
    <t>BNYM NY - Penn Credit</t>
  </si>
  <si>
    <t>13123813</t>
  </si>
  <si>
    <t>BNYM NY-ERtrn-Mellon</t>
  </si>
  <si>
    <t>BNYM NY - E-Return - Mellon</t>
  </si>
  <si>
    <t>13123814</t>
  </si>
  <si>
    <t>BNYM NY-ERtrn-ORCC</t>
  </si>
  <si>
    <t>BNYM NY - E-Return - Online Resource Ck Conv</t>
  </si>
  <si>
    <t>13123815</t>
  </si>
  <si>
    <t>BNYM NY-Cust ARC</t>
  </si>
  <si>
    <t>BNYM NY - Customer A/R Ck Conversion</t>
  </si>
  <si>
    <t>13123816</t>
  </si>
  <si>
    <t>BNYM NY-NSF-Rtrn Pmt</t>
  </si>
  <si>
    <t>BNYM NY - NSF Return Payments</t>
  </si>
  <si>
    <t>13123817</t>
  </si>
  <si>
    <t>BNYM NY-Misc</t>
  </si>
  <si>
    <t>BNYM NY - Misc Debits/Credits</t>
  </si>
  <si>
    <t>13123818</t>
  </si>
  <si>
    <t>BNYM NY-Client Srvc</t>
  </si>
  <si>
    <t>BNYM NY - Client Services - 3rd Party Collections</t>
  </si>
  <si>
    <t>13125200</t>
  </si>
  <si>
    <t>BNYM EWC</t>
  </si>
  <si>
    <t>13125201</t>
  </si>
  <si>
    <t>BNYM EWC-OutWr</t>
  </si>
  <si>
    <t>BNYM EWC - Outbound Wire</t>
  </si>
  <si>
    <t>13125204</t>
  </si>
  <si>
    <t>BNYM EWC-InWr/ACH</t>
  </si>
  <si>
    <t>BNYM EWC - Inbound Wires &amp; ACH</t>
  </si>
  <si>
    <t>13125206</t>
  </si>
  <si>
    <t>BNYM EWC-CustDD</t>
  </si>
  <si>
    <t>BNYM EWC - Customer Direct Debit</t>
  </si>
  <si>
    <t>13125208</t>
  </si>
  <si>
    <t>BNYM EWC-Cust LBX</t>
  </si>
  <si>
    <t>BNYM EWC - Customer Lockbox</t>
  </si>
  <si>
    <t>13125209</t>
  </si>
  <si>
    <t>BNYM EWC-ORCC</t>
  </si>
  <si>
    <t>BNYM EWC - Online Resources Credit Corp</t>
  </si>
  <si>
    <t>13125210</t>
  </si>
  <si>
    <t>BNYM EWC-1st Tech</t>
  </si>
  <si>
    <t>BNYM EWC - First Tech</t>
  </si>
  <si>
    <t>13125211</t>
  </si>
  <si>
    <t>BNYM EWC-FiServ</t>
  </si>
  <si>
    <t>BNYM EWC - FiServ (fka CheckFree)</t>
  </si>
  <si>
    <t>13125212</t>
  </si>
  <si>
    <t>BNYM EWC-PennCrdt</t>
  </si>
  <si>
    <t>BNYM EWC - Penn Credit</t>
  </si>
  <si>
    <t>13125213</t>
  </si>
  <si>
    <t>BNYM EWC-E Rtrn</t>
  </si>
  <si>
    <t>BNYM EWC - E-Return - Mellon</t>
  </si>
  <si>
    <t>13125214</t>
  </si>
  <si>
    <t>BNYM EWC-ERtrn-ORCC</t>
  </si>
  <si>
    <t>BNYM EWC - E-Return - Online Resource Ck Conv</t>
  </si>
  <si>
    <t>13125215</t>
  </si>
  <si>
    <t>BNYM EWC-Cust ARC</t>
  </si>
  <si>
    <t>BNYM EWC - Customer A/R Ck Conversion</t>
  </si>
  <si>
    <t>13125216</t>
  </si>
  <si>
    <t>BNYM EWC-NSFRtrnPmt</t>
  </si>
  <si>
    <t>BNYM EWC - NSF Return Payments</t>
  </si>
  <si>
    <t>13125217</t>
  </si>
  <si>
    <t>BNYM EWC-Misc</t>
  </si>
  <si>
    <t>BNYM EWC - Misc Debits/Credits</t>
  </si>
  <si>
    <t>13125300</t>
  </si>
  <si>
    <t>BNYM MH</t>
  </si>
  <si>
    <t>13125301</t>
  </si>
  <si>
    <t>BNYM MH-OutWr</t>
  </si>
  <si>
    <t>BNYM MH - Outbound Wire</t>
  </si>
  <si>
    <t>13125306</t>
  </si>
  <si>
    <t>BNYM MH-CustDD</t>
  </si>
  <si>
    <t>BNYM MH - Customer Direct Debit</t>
  </si>
  <si>
    <t>13125308</t>
  </si>
  <si>
    <t>BNYM MH-Cust LBX</t>
  </si>
  <si>
    <t>BNYM MH - Customer Lockbox</t>
  </si>
  <si>
    <t>13125309</t>
  </si>
  <si>
    <t>BNYM MH-ORCC</t>
  </si>
  <si>
    <t>BNYM MH - Online Resources Credit Corp</t>
  </si>
  <si>
    <t>13125310</t>
  </si>
  <si>
    <t>BNYM MH-1st Tech</t>
  </si>
  <si>
    <t>BNYM MH - First Tech</t>
  </si>
  <si>
    <t>13125311</t>
  </si>
  <si>
    <t>BNYM MH-FiServ</t>
  </si>
  <si>
    <t>BNYM MH - FiServ (fka CheckFree)</t>
  </si>
  <si>
    <t>13125312</t>
  </si>
  <si>
    <t>BNYM MH-PennCrdt</t>
  </si>
  <si>
    <t>BNYM MH - Penn Credit</t>
  </si>
  <si>
    <t>13125313</t>
  </si>
  <si>
    <t>BNYM MH-ERtrn-Mellon</t>
  </si>
  <si>
    <t>BNYM MH - E-Return - Mellon</t>
  </si>
  <si>
    <t>13125314</t>
  </si>
  <si>
    <t>BNYM MH-ERtrn-ORCC</t>
  </si>
  <si>
    <t>BNYM MH - E-Return - Online Resource Ck Conv</t>
  </si>
  <si>
    <t>13125315</t>
  </si>
  <si>
    <t>BNYM MH-Cust ARC</t>
  </si>
  <si>
    <t>BNYM MH - Customer A/R Ck Conversion</t>
  </si>
  <si>
    <t>13125316</t>
  </si>
  <si>
    <t>BNYM MH-NSF-Rtrn Pmt</t>
  </si>
  <si>
    <t>BNYM MH - NSF - Return Payments</t>
  </si>
  <si>
    <t>13125317</t>
  </si>
  <si>
    <t>BNYM MH-Misc</t>
  </si>
  <si>
    <t>BNYM MH - Misc Debits/Credits</t>
  </si>
  <si>
    <t>13140000</t>
  </si>
  <si>
    <t>PNC AWCC-Conc</t>
  </si>
  <si>
    <t>PNC AWCC-Concentration</t>
  </si>
  <si>
    <t>13140001</t>
  </si>
  <si>
    <t>PNC AWCC-Conc-OutWr</t>
  </si>
  <si>
    <t>PNC AWCC-Concentration - Outbound Wire</t>
  </si>
  <si>
    <t>13140002</t>
  </si>
  <si>
    <t>PNC AWCC-Conc-OutACH</t>
  </si>
  <si>
    <t>PNC AWCC-Concentration - Outbound ACH</t>
  </si>
  <si>
    <t>PNC AWCC-C-InWr/ACH</t>
  </si>
  <si>
    <t>13140005</t>
  </si>
  <si>
    <t>PNC AWCC-Conc-ZBA Ac</t>
  </si>
  <si>
    <t>PNC AWCC-Concentration - ZBA Activity</t>
  </si>
  <si>
    <t>13140012</t>
  </si>
  <si>
    <t>PNC AWCC-Con-Penn</t>
  </si>
  <si>
    <t>PNC AWCC-Concentration - Penn Credit</t>
  </si>
  <si>
    <t>PNC AWCC-Conc-Misc</t>
  </si>
  <si>
    <t>PNC AWCC-A/P</t>
  </si>
  <si>
    <t>13140102</t>
  </si>
  <si>
    <t>PNC AWCC-A/P-Out ACH</t>
  </si>
  <si>
    <t>PNC AWCC-Accounts Payable - Outbound ACH</t>
  </si>
  <si>
    <t>PNC AWCC-A/P-Out Chk</t>
  </si>
  <si>
    <t>13140104</t>
  </si>
  <si>
    <t>PNC AWCC-AP-InWr/ACH</t>
  </si>
  <si>
    <t>PNC AWCC-Accounts Payable - Inbound Wires &amp; ACH</t>
  </si>
  <si>
    <t>13140105</t>
  </si>
  <si>
    <t>PNC AWCC-A/P-ZBA Act</t>
  </si>
  <si>
    <t>PNC AWCC-Accounts Payable - ZBA Activity</t>
  </si>
  <si>
    <t>13140117</t>
  </si>
  <si>
    <t>PNC AWCC-AP-MscDR/CR</t>
  </si>
  <si>
    <t>PNC AWCC-Accounts Payable - Misc Debits/Credits</t>
  </si>
  <si>
    <t>PNC AWCC-P/R</t>
  </si>
  <si>
    <t>PNC AWCC-PR-Out ACH</t>
  </si>
  <si>
    <t>PNC AWCC-PR-Out Chk</t>
  </si>
  <si>
    <t>13140204</t>
  </si>
  <si>
    <t>PNC AWCC-PR-InWr/ACH</t>
  </si>
  <si>
    <t>PNC AWCC-Payroll - Inbound Wires &amp; ACH</t>
  </si>
  <si>
    <t>13140205</t>
  </si>
  <si>
    <t>PNC AWCC-PR-ZBA Act</t>
  </si>
  <si>
    <t>PNC AWCC-Payroll - ZBA Activity</t>
  </si>
  <si>
    <t>13140217</t>
  </si>
  <si>
    <t>PNC AWCC-PR-MscDR/CR</t>
  </si>
  <si>
    <t>PNC AWCC-Payroll - Misc Debits/Credits</t>
  </si>
  <si>
    <t>PNC AWCC-Cust Ref</t>
  </si>
  <si>
    <t>PNC AWCC-Cust Ref-Ck</t>
  </si>
  <si>
    <t>13140304</t>
  </si>
  <si>
    <t>PNC AWCC-Cust Ref-In</t>
  </si>
  <si>
    <t>PNC AWCC-Customer Refund - Inbound Wires &amp; ACH</t>
  </si>
  <si>
    <t>13140305</t>
  </si>
  <si>
    <t>PNC AWCC-CustRef-ZBA</t>
  </si>
  <si>
    <t>PNC AWCC-Customer Refund - ZBA Activity</t>
  </si>
  <si>
    <t>13140317</t>
  </si>
  <si>
    <t>PNC AWCC-CustRef-Msc</t>
  </si>
  <si>
    <t>PNC AWCC-Customer Refund - Misc Debits/Credits</t>
  </si>
  <si>
    <t>13140400</t>
  </si>
  <si>
    <t>PNC AWCC-CP</t>
  </si>
  <si>
    <t>PNC AWCC-Commercial Paper</t>
  </si>
  <si>
    <t>13140401</t>
  </si>
  <si>
    <t>PNC AWCC-CP-OutWr</t>
  </si>
  <si>
    <t>PNC AWCC-Commercial Paper - Outbound Wire</t>
  </si>
  <si>
    <t>13140402</t>
  </si>
  <si>
    <t>PNC AWCC-CP-Out ACH</t>
  </si>
  <si>
    <t>PNC AWCC-Commercial Paper - Outbound ACH</t>
  </si>
  <si>
    <t>13140404</t>
  </si>
  <si>
    <t>PNC AWCC-CP-InWr/ACH</t>
  </si>
  <si>
    <t>PNC AWCC-Commercial Paper - Inbound Wires &amp; ACH</t>
  </si>
  <si>
    <t>13140417</t>
  </si>
  <si>
    <t>PNC AWCC-CP-Misc</t>
  </si>
  <si>
    <t>PNC AWCC-Commercial Paper - Misc Debits/Credits</t>
  </si>
  <si>
    <t>13140500</t>
  </si>
  <si>
    <t>PNC AWCC- Cr Line</t>
  </si>
  <si>
    <t>PNC AWCC- Credit Line</t>
  </si>
  <si>
    <t>13140501</t>
  </si>
  <si>
    <t>PNC AWCC-CrLn OutWr</t>
  </si>
  <si>
    <t>PNC AWCC- Credit Line - Outbound Wire</t>
  </si>
  <si>
    <t>13140502</t>
  </si>
  <si>
    <t>PNC AWCC-CrLnOutACH</t>
  </si>
  <si>
    <t>PNC AWCC- Credit Line - Outbound ACH</t>
  </si>
  <si>
    <t>13140504</t>
  </si>
  <si>
    <t>PNC AWCC- CrLn-In</t>
  </si>
  <si>
    <t>PNC AWCC- Credit Line - Inbound Wires &amp; ACH</t>
  </si>
  <si>
    <t>13140517</t>
  </si>
  <si>
    <t>PNC AWCC- CrLn-Misc</t>
  </si>
  <si>
    <t>PNC AWCC- Credit Line - Misc Debits/Credits</t>
  </si>
  <si>
    <t>13140600</t>
  </si>
  <si>
    <t>PNC AWCC-MI LBX</t>
  </si>
  <si>
    <t>PNC AWCC-Misc Items Lockbox</t>
  </si>
  <si>
    <t>13140601</t>
  </si>
  <si>
    <t>PNC AWCC-MI LBX-OutW</t>
  </si>
  <si>
    <t>PNC AWCC-Misc Items Lockbox - Outbound Wire</t>
  </si>
  <si>
    <t>13140602</t>
  </si>
  <si>
    <t>PNC AWCC-MI LBX-OutA</t>
  </si>
  <si>
    <t>PNC AWCC-Misc Items Lockbox - Outbound ACH</t>
  </si>
  <si>
    <t>PNC AWCC-MI LBX-In</t>
  </si>
  <si>
    <t>13140617</t>
  </si>
  <si>
    <t>PNC AWCC-MI LBX-Misc</t>
  </si>
  <si>
    <t>PNC AWCC-Misc Items Lockbox - Misc Debits/Credits</t>
  </si>
  <si>
    <t>13180100</t>
  </si>
  <si>
    <t>Suntrust TN</t>
  </si>
  <si>
    <t>13180101</t>
  </si>
  <si>
    <t>Suntrust TN-Wire</t>
  </si>
  <si>
    <t>Suntrust TN - Outbound Wire</t>
  </si>
  <si>
    <t>13180106</t>
  </si>
  <si>
    <t>Suntrust TN-ACH</t>
  </si>
  <si>
    <t>Suntrust TN - Customer Direct Debit</t>
  </si>
  <si>
    <t>13180108</t>
  </si>
  <si>
    <t>Suntrust TN-LBX</t>
  </si>
  <si>
    <t>Suntrust TN - Customer Lockbox</t>
  </si>
  <si>
    <t>13180109</t>
  </si>
  <si>
    <t>Suntrust TN-ORCC</t>
  </si>
  <si>
    <t>Suntrust TN - Online Resources Credit Corp</t>
  </si>
  <si>
    <t>13180111</t>
  </si>
  <si>
    <t>Suntrust TN-FiServ</t>
  </si>
  <si>
    <t>Suntrust TN - FiServ (fka CheckFree)</t>
  </si>
  <si>
    <t>13180112</t>
  </si>
  <si>
    <t>Suntrust TN-PennCrdt</t>
  </si>
  <si>
    <t>Suntrust TN - Penn Credit</t>
  </si>
  <si>
    <t>13180113</t>
  </si>
  <si>
    <t>Suntrust TN-E Rtrn</t>
  </si>
  <si>
    <t>Suntrust TN - E-Return - Mellon</t>
  </si>
  <si>
    <t>13180114</t>
  </si>
  <si>
    <t>Suntrust TN-ERtrnORC</t>
  </si>
  <si>
    <t>Suntrust TN - E-Return - Online Resource Ck Conv</t>
  </si>
  <si>
    <t>13180115</t>
  </si>
  <si>
    <t>Suntrust TN-Cust ARC</t>
  </si>
  <si>
    <t>Suntrust TN - Customer A/R Ck Conversion</t>
  </si>
  <si>
    <t>13180116</t>
  </si>
  <si>
    <t>Suntrust TN-NSF</t>
  </si>
  <si>
    <t>Suntrust TN - NSF - Return Payments</t>
  </si>
  <si>
    <t>13180117</t>
  </si>
  <si>
    <t>Suntrust TN-Misc</t>
  </si>
  <si>
    <t>Suntrust TN - Misc Debits/Credits</t>
  </si>
  <si>
    <t>13180200</t>
  </si>
  <si>
    <t>River Valley MI</t>
  </si>
  <si>
    <t>13180201</t>
  </si>
  <si>
    <t>River Valley MI-Wire</t>
  </si>
  <si>
    <t>River Valley MI - Outbound Wire</t>
  </si>
  <si>
    <t>13180202</t>
  </si>
  <si>
    <t>River Valley MI-ACH</t>
  </si>
  <si>
    <t>River Valley MI - Outbound ACH</t>
  </si>
  <si>
    <t>13180208</t>
  </si>
  <si>
    <t>River Valley MI-LBX</t>
  </si>
  <si>
    <t>River Valley MI - Customer Lockbox</t>
  </si>
  <si>
    <t>13180216</t>
  </si>
  <si>
    <t>River Valley MI-NSF</t>
  </si>
  <si>
    <t>River Valley MI - NSF Return Payments</t>
  </si>
  <si>
    <t>13180217</t>
  </si>
  <si>
    <t>River Valley MI-Misc</t>
  </si>
  <si>
    <t>River Valley MI - Misc Debits/Credits</t>
  </si>
  <si>
    <t>13180300</t>
  </si>
  <si>
    <t>First Hawaiian HI</t>
  </si>
  <si>
    <t>13180301</t>
  </si>
  <si>
    <t>First Hawaiian-OutWr</t>
  </si>
  <si>
    <t>First Hawaiian HI - Outbound Wire</t>
  </si>
  <si>
    <t>13180302</t>
  </si>
  <si>
    <t>FirstHawaiian-OutACH</t>
  </si>
  <si>
    <t>First Hawaiian HI - Outbound ACH</t>
  </si>
  <si>
    <t>13180308</t>
  </si>
  <si>
    <t>FirstHawaiian-CstLBX</t>
  </si>
  <si>
    <t>First Hawaiian HI - Customer Lockbox</t>
  </si>
  <si>
    <t>13180316</t>
  </si>
  <si>
    <t>FirstHawaiian-NSF</t>
  </si>
  <si>
    <t>First Hawaiian HI - NSF Return Payments</t>
  </si>
  <si>
    <t>13180317</t>
  </si>
  <si>
    <t>First Hawaiian-Misc</t>
  </si>
  <si>
    <t>First Hawaiian HI - Misc Debits/Credits</t>
  </si>
  <si>
    <t>13180400</t>
  </si>
  <si>
    <t>Union First VA</t>
  </si>
  <si>
    <t>13180401</t>
  </si>
  <si>
    <t>Union First VA-OutWr</t>
  </si>
  <si>
    <t>Union First VA - Outbound Wire</t>
  </si>
  <si>
    <t>13180402</t>
  </si>
  <si>
    <t>Union FirstVA-OutACH</t>
  </si>
  <si>
    <t>Union First VA - Outbound ACH</t>
  </si>
  <si>
    <t>13180408</t>
  </si>
  <si>
    <t>UnionFirstVA-CustLBX</t>
  </si>
  <si>
    <t>Union First VA - Customer Lockbox</t>
  </si>
  <si>
    <t>13180417</t>
  </si>
  <si>
    <t>Union First VA-Misc</t>
  </si>
  <si>
    <t>Union First VA - Misc Debits/Credits</t>
  </si>
  <si>
    <t>Cash Clearg-NSF Chk</t>
  </si>
  <si>
    <t>Cash Clearg-MixdPymt</t>
  </si>
  <si>
    <t>Cash Clearg-Misc</t>
  </si>
  <si>
    <t>Cash Clearg-MI's</t>
  </si>
  <si>
    <t>Cash Clearg-ORCOM</t>
  </si>
  <si>
    <t>Cash Clearg-Interco</t>
  </si>
  <si>
    <t>Cash Conv History</t>
  </si>
  <si>
    <t>Cash Conversion History</t>
  </si>
  <si>
    <t>A135</t>
  </si>
  <si>
    <t>Working Funds</t>
  </si>
  <si>
    <t>B134</t>
  </si>
  <si>
    <t>C134</t>
  </si>
  <si>
    <t>D122</t>
  </si>
  <si>
    <t>13600000</t>
  </si>
  <si>
    <t>Temp Invest-under 90</t>
  </si>
  <si>
    <t>Temp Investments - under 90 days</t>
  </si>
  <si>
    <t>A136</t>
  </si>
  <si>
    <t>Temp Cash Investment</t>
  </si>
  <si>
    <t>B135</t>
  </si>
  <si>
    <t>C135</t>
  </si>
  <si>
    <t>D123</t>
  </si>
  <si>
    <t>Temporary Cash Inves</t>
  </si>
  <si>
    <t>13700000</t>
  </si>
  <si>
    <t>Temp Invest-over 90</t>
  </si>
  <si>
    <t>Temp Investments - over 90 days</t>
  </si>
  <si>
    <t>13800000</t>
  </si>
  <si>
    <t>Funds Rest for Const</t>
  </si>
  <si>
    <t>Funds Restricted for Construction - Current</t>
  </si>
  <si>
    <t>D121</t>
  </si>
  <si>
    <t>Special Deposits</t>
  </si>
  <si>
    <t>A/R-Customer - CIS</t>
  </si>
  <si>
    <t>A/R - Customer - CIS</t>
  </si>
  <si>
    <t>A142</t>
  </si>
  <si>
    <t>Customer Accts Recei</t>
  </si>
  <si>
    <t>B141</t>
  </si>
  <si>
    <t>C141</t>
  </si>
  <si>
    <t>D125</t>
  </si>
  <si>
    <t>Accounts Receivable</t>
  </si>
  <si>
    <t>14100001</t>
  </si>
  <si>
    <t>A/R-Customer-Non-Reg</t>
  </si>
  <si>
    <t>A/R - Customer - Non-Regulated</t>
  </si>
  <si>
    <t>A/R-Customer-Unalloc</t>
  </si>
  <si>
    <t>A/R-Customer - ECIS</t>
  </si>
  <si>
    <t>14100010</t>
  </si>
  <si>
    <t>A/R-Customer-Misc</t>
  </si>
  <si>
    <t>A/R - Customer - Miscellaneous - PAW Other</t>
  </si>
  <si>
    <t>14100020</t>
  </si>
  <si>
    <t>A/R-Customer-Pitt</t>
  </si>
  <si>
    <t>A/R - Customer - Pittsburgh</t>
  </si>
  <si>
    <t>A/R-Customer-Clear</t>
  </si>
  <si>
    <t>A/R-Pymt Clarificatn</t>
  </si>
  <si>
    <t>A/R-NSF Clarificatn</t>
  </si>
  <si>
    <t>Allow for Uncollect</t>
  </si>
  <si>
    <t>A144</t>
  </si>
  <si>
    <t>Accu Prov for Uncoll</t>
  </si>
  <si>
    <t>B143</t>
  </si>
  <si>
    <t>C143</t>
  </si>
  <si>
    <t>Accu Provision for U</t>
  </si>
  <si>
    <t>D254</t>
  </si>
  <si>
    <t>Reserve for Uncollec</t>
  </si>
  <si>
    <t>14300001</t>
  </si>
  <si>
    <t>Allow forUncollectNR</t>
  </si>
  <si>
    <t>Allowance for Uncollectible Accounts Non-Regulated</t>
  </si>
  <si>
    <t>Unbilled Utility Rev</t>
  </si>
  <si>
    <t>A173</t>
  </si>
  <si>
    <t>Accrued Utility Reve</t>
  </si>
  <si>
    <t>B173</t>
  </si>
  <si>
    <t>C173</t>
  </si>
  <si>
    <t>D133</t>
  </si>
  <si>
    <t>Other Current and Ac</t>
  </si>
  <si>
    <t>14400001</t>
  </si>
  <si>
    <t>UnbilledUtilityRevNR</t>
  </si>
  <si>
    <t>Unbilled Utility Revenue Non-Regulated</t>
  </si>
  <si>
    <t>A/R Assoc Co-Misc</t>
  </si>
  <si>
    <t>A146</t>
  </si>
  <si>
    <t>A/R from Assoc Co</t>
  </si>
  <si>
    <t>B145</t>
  </si>
  <si>
    <t>C145</t>
  </si>
  <si>
    <t>D126</t>
  </si>
  <si>
    <t>Receivables from Ass</t>
  </si>
  <si>
    <t>A/R Assoc Co-Recon</t>
  </si>
  <si>
    <t>A143</t>
  </si>
  <si>
    <t>Other Accts Receivab</t>
  </si>
  <si>
    <t>B142</t>
  </si>
  <si>
    <t>Other Accounts Recei</t>
  </si>
  <si>
    <t>C142</t>
  </si>
  <si>
    <t>14510999</t>
  </si>
  <si>
    <t>A/R Assoc Co-Settle</t>
  </si>
  <si>
    <t>A/R Assoc Cos - Settlement Clearing</t>
  </si>
  <si>
    <t>14511000</t>
  </si>
  <si>
    <t>A/R Assoc Co-SCBill</t>
  </si>
  <si>
    <t>14511031</t>
  </si>
  <si>
    <t>A/R Assoc Co-SC AWE</t>
  </si>
  <si>
    <t>A/R Assoc Cos - Service Settlement AWE</t>
  </si>
  <si>
    <t>14511039</t>
  </si>
  <si>
    <t>A/R Assoc Co-SC NYA</t>
  </si>
  <si>
    <t>A/R Assoc Cos - Service Settlement New York Aqua</t>
  </si>
  <si>
    <t>14511054</t>
  </si>
  <si>
    <t>A/R Assoc Co-SC Ed</t>
  </si>
  <si>
    <t>A/R Assoc Cos - Service Settlement Edison</t>
  </si>
  <si>
    <t>14511055</t>
  </si>
  <si>
    <t>A/R Assoc Co-SC Lib</t>
  </si>
  <si>
    <t>A/R Assoc Cos - Service Settlement Liberty</t>
  </si>
  <si>
    <t>14511056</t>
  </si>
  <si>
    <t>A/R Assoc Co-SC ETS</t>
  </si>
  <si>
    <t>A/R Assoc Cos - Service Settlement E'Town Services</t>
  </si>
  <si>
    <t>14512000</t>
  </si>
  <si>
    <t>A/R Assoc Co-P/R-Tax</t>
  </si>
  <si>
    <t>A/R Assoc Cos - Payroll Tax</t>
  </si>
  <si>
    <t>14512500</t>
  </si>
  <si>
    <t>A/R Assoc Co-P/R-Dsb</t>
  </si>
  <si>
    <t>A/R Assoc Cos - Payroll Disbursements</t>
  </si>
  <si>
    <t>14571000</t>
  </si>
  <si>
    <t>A/R Assoc Co-Div Rec</t>
  </si>
  <si>
    <t>A/R Assoc Cos - Dividend Receivable</t>
  </si>
  <si>
    <t>A171</t>
  </si>
  <si>
    <t>Int &amp; Div Receivable</t>
  </si>
  <si>
    <t>B171</t>
  </si>
  <si>
    <t>Accrued Int/Div Rece</t>
  </si>
  <si>
    <t>C171</t>
  </si>
  <si>
    <t>14572000</t>
  </si>
  <si>
    <t>A/R Assoc Co-Int Rec</t>
  </si>
  <si>
    <t>A/R Assoc Cos - Interest Receivable</t>
  </si>
  <si>
    <t>A/R AssocCo-Div Eqv</t>
  </si>
  <si>
    <t>A145</t>
  </si>
  <si>
    <t>N/R from Assoc Co</t>
  </si>
  <si>
    <t>B146</t>
  </si>
  <si>
    <t>C146</t>
  </si>
  <si>
    <t>14575000</t>
  </si>
  <si>
    <t>Cap Lease Rec I/C</t>
  </si>
  <si>
    <t>Capital Lease Rec Assoc Cos</t>
  </si>
  <si>
    <t>14575500</t>
  </si>
  <si>
    <t>CapLseRec Unearn I/C</t>
  </si>
  <si>
    <t>Unearned Capital Lease Rec Assoc Cos</t>
  </si>
  <si>
    <t>Misc A/R-Recon Acct</t>
  </si>
  <si>
    <t>Misc A/R-Conversion</t>
  </si>
  <si>
    <t>Misc A/R-Manual</t>
  </si>
  <si>
    <t>Misc A/R-Retro Ins</t>
  </si>
  <si>
    <t>14611300</t>
  </si>
  <si>
    <t>Misc A/R-Liab Ins</t>
  </si>
  <si>
    <t>Misc A/R - Liability Insurance</t>
  </si>
  <si>
    <t>Misc A/R-Med Subsidy</t>
  </si>
  <si>
    <t>14612500</t>
  </si>
  <si>
    <t>Misc A/R-OPEB Trust</t>
  </si>
  <si>
    <t>Misc A/R - OPEB Trust</t>
  </si>
  <si>
    <t>Misc A/R-Employees</t>
  </si>
  <si>
    <t>Misc A/R-Empl P/R</t>
  </si>
  <si>
    <t>14619999</t>
  </si>
  <si>
    <t>Misc A/R-MI LBX Clr</t>
  </si>
  <si>
    <t>Misc A/R - Miscellaneous Invoice Lockbox Clearing</t>
  </si>
  <si>
    <t>Misc Rec-Allowance</t>
  </si>
  <si>
    <t>14640000</t>
  </si>
  <si>
    <t>Notes Receivable</t>
  </si>
  <si>
    <t>A141</t>
  </si>
  <si>
    <t>B144</t>
  </si>
  <si>
    <t>C144</t>
  </si>
  <si>
    <t>D124</t>
  </si>
  <si>
    <t>14670000</t>
  </si>
  <si>
    <t>Accr Int &amp; Div Rec</t>
  </si>
  <si>
    <t>Accrued Interest &amp; Dividend Receivable</t>
  </si>
  <si>
    <t>14690000</t>
  </si>
  <si>
    <t>Curr Portion-LT Rec</t>
  </si>
  <si>
    <t>Current Portion LT Receivable</t>
  </si>
  <si>
    <t>14810000</t>
  </si>
  <si>
    <t>Income Tax Rec-SIT</t>
  </si>
  <si>
    <t>Income Tax Receivable - SIT</t>
  </si>
  <si>
    <t>14820000</t>
  </si>
  <si>
    <t>Income Tax Rec-FIT</t>
  </si>
  <si>
    <t>Income Tax Receivable - FIT</t>
  </si>
  <si>
    <t>Inventory-Plant Mat</t>
  </si>
  <si>
    <t>A154</t>
  </si>
  <si>
    <t>Plant Materials &amp; Su</t>
  </si>
  <si>
    <t>B151</t>
  </si>
  <si>
    <t>Plant Material &amp; Sup</t>
  </si>
  <si>
    <t>C151</t>
  </si>
  <si>
    <t>D131</t>
  </si>
  <si>
    <t>Materials and Suppli</t>
  </si>
  <si>
    <t>15120000</t>
  </si>
  <si>
    <t>Inventory-Fuel</t>
  </si>
  <si>
    <t>Inventory - Fuel</t>
  </si>
  <si>
    <t>A151</t>
  </si>
  <si>
    <t>Fuel Stock</t>
  </si>
  <si>
    <t>Inventory-Chemicals</t>
  </si>
  <si>
    <t>Inventory-Other M&amp;S</t>
  </si>
  <si>
    <t>A156</t>
  </si>
  <si>
    <t>Other Materials &amp; Su</t>
  </si>
  <si>
    <t>B153</t>
  </si>
  <si>
    <t>Other Material &amp; Sup</t>
  </si>
  <si>
    <t>C153</t>
  </si>
  <si>
    <t>Inventry-Price Diff</t>
  </si>
  <si>
    <t>15199998</t>
  </si>
  <si>
    <t>Inventry-Consign Clr</t>
  </si>
  <si>
    <t>Inventory - Consignment Clearing</t>
  </si>
  <si>
    <t>Inventory-Conversion</t>
  </si>
  <si>
    <t>Other Special Dep</t>
  </si>
  <si>
    <t>A134</t>
  </si>
  <si>
    <t>Other Special Deposi</t>
  </si>
  <si>
    <t>B133</t>
  </si>
  <si>
    <t>C133</t>
  </si>
  <si>
    <t>A174</t>
  </si>
  <si>
    <t>Misc Current &amp; Accru</t>
  </si>
  <si>
    <t>B174</t>
  </si>
  <si>
    <t>Misc Current &amp; Accr</t>
  </si>
  <si>
    <t>C174</t>
  </si>
  <si>
    <t>A166</t>
  </si>
  <si>
    <t>Prepayments</t>
  </si>
  <si>
    <t>B162</t>
  </si>
  <si>
    <t>C162</t>
  </si>
  <si>
    <t>D132</t>
  </si>
  <si>
    <t>Prepaid Insur</t>
  </si>
  <si>
    <t>Prepaid PUC/PSC</t>
  </si>
  <si>
    <t>Prepaid Other-Global</t>
  </si>
  <si>
    <t>RA-ITRtR-AFUDC CWIP</t>
  </si>
  <si>
    <t>A186</t>
  </si>
  <si>
    <t>Misc Deferred Debits</t>
  </si>
  <si>
    <t>B1862</t>
  </si>
  <si>
    <t>Other Deferred Debit</t>
  </si>
  <si>
    <t>C1863</t>
  </si>
  <si>
    <t>Regulatory Assets</t>
  </si>
  <si>
    <t>D146</t>
  </si>
  <si>
    <t>RA-ITRtR-AFUDC Eqty</t>
  </si>
  <si>
    <t>RA-ITRtR-Plant F/T</t>
  </si>
  <si>
    <t>Reg Asset-Inc Tax Rec Thru Rates-Plant Flow Thru</t>
  </si>
  <si>
    <t>RA-ITRtR-Other</t>
  </si>
  <si>
    <t>RA-ITRtR-State F/T</t>
  </si>
  <si>
    <t>18505100</t>
  </si>
  <si>
    <t>RA-ITRtR-St TaxChge</t>
  </si>
  <si>
    <t>Reg Asset-Inc Tax Rec Thru Rates-St Tax Chg</t>
  </si>
  <si>
    <t>RA-ITRtR-Accu Amort</t>
  </si>
  <si>
    <t>RA-ITRtR-RegLiab Rec</t>
  </si>
  <si>
    <t>RA-Def Program Maint</t>
  </si>
  <si>
    <t>C1862</t>
  </si>
  <si>
    <t>RA-Def Rate Case</t>
  </si>
  <si>
    <t>B1861</t>
  </si>
  <si>
    <t>Deferred Rate Case</t>
  </si>
  <si>
    <t>C1861</t>
  </si>
  <si>
    <t>18631000</t>
  </si>
  <si>
    <t>RA-Def OPEB</t>
  </si>
  <si>
    <t>Reg Asset - Deferred OPEB</t>
  </si>
  <si>
    <t>18632000</t>
  </si>
  <si>
    <t>RA-Def OPEB ServCo</t>
  </si>
  <si>
    <t>Reg Asset - Deferred OPEB Service Co</t>
  </si>
  <si>
    <t>18641000</t>
  </si>
  <si>
    <t>RA-Def Pension</t>
  </si>
  <si>
    <t>Reg Asset - Deferred Pension</t>
  </si>
  <si>
    <t>18642000</t>
  </si>
  <si>
    <t>RA-Def Pension SrvCo</t>
  </si>
  <si>
    <t>Reg Asset - Deferred Pension Service Co</t>
  </si>
  <si>
    <t>18650000</t>
  </si>
  <si>
    <t>RA-Purch Prem R-t-R</t>
  </si>
  <si>
    <t>Reg Asset - Purchase Prem Rec Thru Rates</t>
  </si>
  <si>
    <t>RA-Unamort Debt Exp</t>
  </si>
  <si>
    <t>A181</t>
  </si>
  <si>
    <t>Unamort Debt Expense</t>
  </si>
  <si>
    <t>B181</t>
  </si>
  <si>
    <t>C181</t>
  </si>
  <si>
    <t>D140</t>
  </si>
  <si>
    <t>Unamortized Debt Dis</t>
  </si>
  <si>
    <t>RA-UnamortDebtExpI/C</t>
  </si>
  <si>
    <t>RA-UnamortPrefStkExp</t>
  </si>
  <si>
    <t>18680000</t>
  </si>
  <si>
    <t>RA-Cost of Removal</t>
  </si>
  <si>
    <t>Reg Asset - Cost of Removal</t>
  </si>
  <si>
    <t>18680100</t>
  </si>
  <si>
    <t>RA-COR RWIP</t>
  </si>
  <si>
    <t>Reg Asset - Cost of Removal - RWIP</t>
  </si>
  <si>
    <t>RA-Def Vacation Pay</t>
  </si>
  <si>
    <t>18680102</t>
  </si>
  <si>
    <t>RA-Def Cust Svc Proj</t>
  </si>
  <si>
    <t>Reg Asset - Deferred Cust Service Proj</t>
  </si>
  <si>
    <t>A183</t>
  </si>
  <si>
    <t>Prelim Survey &amp; Inve</t>
  </si>
  <si>
    <t>B183</t>
  </si>
  <si>
    <t>C183</t>
  </si>
  <si>
    <t>D142</t>
  </si>
  <si>
    <t>Preliminary Survey a</t>
  </si>
  <si>
    <t>18680103</t>
  </si>
  <si>
    <t>RA-Def Fin Svc Proj</t>
  </si>
  <si>
    <t>Reg Asset - Deferred Financial Services Proj</t>
  </si>
  <si>
    <t>18680111</t>
  </si>
  <si>
    <t>RA-Sick Bank</t>
  </si>
  <si>
    <t>Reg Asset - Sick Bank</t>
  </si>
  <si>
    <t>18680113</t>
  </si>
  <si>
    <t>RA-Def Purchased Wtr</t>
  </si>
  <si>
    <t>Reg Asset - Deferred Purchased Water</t>
  </si>
  <si>
    <t>RA-FAS112 Costs</t>
  </si>
  <si>
    <t>18680127</t>
  </si>
  <si>
    <t>RA-Treatment Plant</t>
  </si>
  <si>
    <t>Reg Asset - Treatment Plant</t>
  </si>
  <si>
    <t>RA-Depr Study</t>
  </si>
  <si>
    <t>RA-Cost of Svc Study</t>
  </si>
  <si>
    <t>18680134</t>
  </si>
  <si>
    <t>RA-Post In-Svc AFUDC</t>
  </si>
  <si>
    <t>Reg Asset - Post In-Service AFUDC</t>
  </si>
  <si>
    <t>18680135</t>
  </si>
  <si>
    <t>RA-Post In-Svc Depr</t>
  </si>
  <si>
    <t>Reg Asset - Post In-Service Depreciation</t>
  </si>
  <si>
    <t>18680136</t>
  </si>
  <si>
    <t>RA-Env Remediation</t>
  </si>
  <si>
    <t>Reg Asset - Environmental Remediation</t>
  </si>
  <si>
    <t>18680137</t>
  </si>
  <si>
    <t>RA-Rental Costs</t>
  </si>
  <si>
    <t>Reg Asset - Rental Costs</t>
  </si>
  <si>
    <t>18680140</t>
  </si>
  <si>
    <t>RA-MPWMD User Fee</t>
  </si>
  <si>
    <t>Reg Asset - MPWMD User Fee</t>
  </si>
  <si>
    <t>18680141</t>
  </si>
  <si>
    <t>RA-Oper Energy Eff</t>
  </si>
  <si>
    <t>Reg Asset - Oper Energy Efficiency</t>
  </si>
  <si>
    <t>18680142</t>
  </si>
  <si>
    <t>RA-Cease &amp; Desist</t>
  </si>
  <si>
    <t>Reg Asset - Cease &amp; Desist Order</t>
  </si>
  <si>
    <t>RA-Waste Disposal</t>
  </si>
  <si>
    <t>18680145</t>
  </si>
  <si>
    <t>RA-Rev Stabilization</t>
  </si>
  <si>
    <t>Reg Asset - Revenue Stabilization</t>
  </si>
  <si>
    <t>18680147</t>
  </si>
  <si>
    <t>RA-Low Inc Cust Data</t>
  </si>
  <si>
    <t>Reg Asset - Low Income Customer Data Sharing</t>
  </si>
  <si>
    <t>18680151</t>
  </si>
  <si>
    <t>RA-Phase 1 ASR</t>
  </si>
  <si>
    <t>Reg Asset - Phase 1 ASR</t>
  </si>
  <si>
    <t>18680152</t>
  </si>
  <si>
    <t>RA-Seaside ASR</t>
  </si>
  <si>
    <t>Reg Asset - Seaside ASR</t>
  </si>
  <si>
    <t>18680153</t>
  </si>
  <si>
    <t>RA-Patton Well</t>
  </si>
  <si>
    <t>Reg Asset - Patton Well</t>
  </si>
  <si>
    <t>18680154</t>
  </si>
  <si>
    <t>RA-Mgmt Study</t>
  </si>
  <si>
    <t>Reg Asset - Management Study</t>
  </si>
  <si>
    <t>18680160</t>
  </si>
  <si>
    <t>RA-SantaRosaGrndwtr</t>
  </si>
  <si>
    <t>Reg Asset - Santa Rosa Groundwater Survey</t>
  </si>
  <si>
    <t>18680162</t>
  </si>
  <si>
    <t>RA-Acquisition Costs</t>
  </si>
  <si>
    <t>Reg Asset - Acquisition Costs</t>
  </si>
  <si>
    <t>18680163</t>
  </si>
  <si>
    <t>RA-DSIC Surcharge</t>
  </si>
  <si>
    <t>Reg Asset - DSIC Surcharge</t>
  </si>
  <si>
    <t>18680164</t>
  </si>
  <si>
    <t>RA-Low Inc Prgm Cost</t>
  </si>
  <si>
    <t>Reg Asset - Low Income Program Costs</t>
  </si>
  <si>
    <t>18680165</t>
  </si>
  <si>
    <t>RA-Interim Rates</t>
  </si>
  <si>
    <t>Reg Asset - Interim Rates</t>
  </si>
  <si>
    <t>18680166</t>
  </si>
  <si>
    <t>RA-WatrRevAdjMechnsm</t>
  </si>
  <si>
    <t>Reg Asset - Water Revenue Adjustment Mechanism</t>
  </si>
  <si>
    <t>18680167</t>
  </si>
  <si>
    <t>RA-SanClemente-AFUDC</t>
  </si>
  <si>
    <t>Reg Asset - San Clemente Dam AFUDC</t>
  </si>
  <si>
    <t>18680168</t>
  </si>
  <si>
    <t>RA-Conservatn Srchrg</t>
  </si>
  <si>
    <t>Reg Asset - Conservation Surcharge</t>
  </si>
  <si>
    <t>18680169</t>
  </si>
  <si>
    <t>RA-Engineering Study</t>
  </si>
  <si>
    <t>Reg Asset - Engineering Study</t>
  </si>
  <si>
    <t>18680170</t>
  </si>
  <si>
    <t>RA-SanClemente-Rmvl</t>
  </si>
  <si>
    <t>Reg Asset - San Clemente Dam Removal Costs</t>
  </si>
  <si>
    <t>18680191</t>
  </si>
  <si>
    <t>RA-PSTAC Bal Acct</t>
  </si>
  <si>
    <t>Reg Asset - PSTAC Balancing Account</t>
  </si>
  <si>
    <t>18680192</t>
  </si>
  <si>
    <t>RA-Addl SecurityCsts</t>
  </si>
  <si>
    <t>Reg Asset - Additional Security Costs</t>
  </si>
  <si>
    <t>18680194</t>
  </si>
  <si>
    <t>RA-ConservatnBalAcct</t>
  </si>
  <si>
    <t>Reg Asset - Conservation Balancing Acct</t>
  </si>
  <si>
    <t>18680195</t>
  </si>
  <si>
    <t>RA-Purch Pwr&amp;Wtr Bal</t>
  </si>
  <si>
    <t>Reg Asset - Purch Power &amp; Water Balancing Acct</t>
  </si>
  <si>
    <t>18680196</t>
  </si>
  <si>
    <t>RA-Carmel River Dam</t>
  </si>
  <si>
    <t>Reg Asset - Carmel River Dam</t>
  </si>
  <si>
    <t>18680197</t>
  </si>
  <si>
    <t>RA-Coastal Wtr Proj</t>
  </si>
  <si>
    <t>Reg Asset - Coastal Water Project Surcharge</t>
  </si>
  <si>
    <t>18680198</t>
  </si>
  <si>
    <t>RA-Seaside GW Basin</t>
  </si>
  <si>
    <t>Reg Asset - Seaside GW Basin</t>
  </si>
  <si>
    <t>18680199</t>
  </si>
  <si>
    <t>RA-EndngrdSpeciesAct</t>
  </si>
  <si>
    <t>Reg Asset - Endangered Species Act</t>
  </si>
  <si>
    <t>18680200</t>
  </si>
  <si>
    <t>RA-Author Bal Acct</t>
  </si>
  <si>
    <t>Reg Asset - Authorized Balancing Account</t>
  </si>
  <si>
    <t>18680210</t>
  </si>
  <si>
    <t>RA-WaterActionPlan</t>
  </si>
  <si>
    <t>Reg Asset - Water Action Plan - Memo Acct</t>
  </si>
  <si>
    <t>RA-Other</t>
  </si>
  <si>
    <t>18740000</t>
  </si>
  <si>
    <t>LTA-Receivable</t>
  </si>
  <si>
    <t>LT Asset - Receivable</t>
  </si>
  <si>
    <t>LTA-Prelim Fin Exp</t>
  </si>
  <si>
    <t>18712000</t>
  </si>
  <si>
    <t>LTA-SERP Trust</t>
  </si>
  <si>
    <t>LT Asset - SERP Trust</t>
  </si>
  <si>
    <t>LTA-Prel Survey</t>
  </si>
  <si>
    <t>18715000</t>
  </si>
  <si>
    <t>LTA-UnamortDebt-NReg</t>
  </si>
  <si>
    <t>LT Asset - Unamortized Debt Exp Non-Reg</t>
  </si>
  <si>
    <t>LTA-UnamrtDbt-NRgI/C</t>
  </si>
  <si>
    <t>18720000</t>
  </si>
  <si>
    <t>LTA-Swap Contract</t>
  </si>
  <si>
    <t>LT Asset - Swap Contract</t>
  </si>
  <si>
    <t>18741000</t>
  </si>
  <si>
    <t>LTA-I/C Notes</t>
  </si>
  <si>
    <t>LT Asset - Intercompany Notes</t>
  </si>
  <si>
    <t>18742000</t>
  </si>
  <si>
    <t>LTA-I/C Capital Lse</t>
  </si>
  <si>
    <t>LT Asset - Intercompany Capital Lease</t>
  </si>
  <si>
    <t>18742100</t>
  </si>
  <si>
    <t>LTA-I/C CapitlLseInc</t>
  </si>
  <si>
    <t>LT Asset - Intercompany Capital Lease Income</t>
  </si>
  <si>
    <t>LTA-Other</t>
  </si>
  <si>
    <t>18800000</t>
  </si>
  <si>
    <t>LTA-FundsRestr-Const</t>
  </si>
  <si>
    <t>Funds Restricted for Construction - LT</t>
  </si>
  <si>
    <t>20110000</t>
  </si>
  <si>
    <t>Com Stk-Subs Min Int</t>
  </si>
  <si>
    <t>Common Stock - Subs Minority Interest</t>
  </si>
  <si>
    <t>A201</t>
  </si>
  <si>
    <t>Common Stk Issued</t>
  </si>
  <si>
    <t>B201</t>
  </si>
  <si>
    <t>C201</t>
  </si>
  <si>
    <t>D200</t>
  </si>
  <si>
    <t>Common Capital Stock</t>
  </si>
  <si>
    <t>Com Stk-Subs I/C</t>
  </si>
  <si>
    <t>20130000</t>
  </si>
  <si>
    <t>Com Stk-AWK</t>
  </si>
  <si>
    <t>Common Stock - AWK</t>
  </si>
  <si>
    <t>PIC-Subs Min Int</t>
  </si>
  <si>
    <t>A207</t>
  </si>
  <si>
    <t>Premium on Capital S</t>
  </si>
  <si>
    <t>B207</t>
  </si>
  <si>
    <t>C207</t>
  </si>
  <si>
    <t>D203</t>
  </si>
  <si>
    <t>Premiums and Assessm</t>
  </si>
  <si>
    <t>PIC-Subs Interco</t>
  </si>
  <si>
    <t>A211</t>
  </si>
  <si>
    <t>Misc Paid In Capital</t>
  </si>
  <si>
    <t>B211</t>
  </si>
  <si>
    <t>Other Paid In Capita</t>
  </si>
  <si>
    <t>C211</t>
  </si>
  <si>
    <t>D270</t>
  </si>
  <si>
    <t>Capital Surplus</t>
  </si>
  <si>
    <t>20530000</t>
  </si>
  <si>
    <t>PIC-AWK Misc</t>
  </si>
  <si>
    <t>Paid-in Capital - AWK Misc</t>
  </si>
  <si>
    <t>20530100</t>
  </si>
  <si>
    <t>PIC-AWK Rstrctd Stk</t>
  </si>
  <si>
    <t>Paid-in Capital - AWK Restricted Stock</t>
  </si>
  <si>
    <t>20530200</t>
  </si>
  <si>
    <t>PIC-AWK Options</t>
  </si>
  <si>
    <t>Paid-in Capital - AWK Options</t>
  </si>
  <si>
    <t>20530300</t>
  </si>
  <si>
    <t>PIC-AWK RSU's</t>
  </si>
  <si>
    <t>Paid-in Capital - AWK RSU's</t>
  </si>
  <si>
    <t>20530400</t>
  </si>
  <si>
    <t>PIC-AWK Treasury Stk</t>
  </si>
  <si>
    <t>Paid-in Capital - AWK Treasury Stock</t>
  </si>
  <si>
    <t>20530500</t>
  </si>
  <si>
    <t>PIC-AWK ESPP</t>
  </si>
  <si>
    <t>Paid-in Capital - AWK ESPP</t>
  </si>
  <si>
    <t>20530600</t>
  </si>
  <si>
    <t>PIC-AWK DRIP</t>
  </si>
  <si>
    <t>Paid-in Capital - AWK DRIP</t>
  </si>
  <si>
    <t>20530700</t>
  </si>
  <si>
    <t>PIC-AWK Tax Windfall</t>
  </si>
  <si>
    <t>Paid-in Capital - Tax Windfall</t>
  </si>
  <si>
    <t>20540000</t>
  </si>
  <si>
    <t>PIC-AWK Cap Stk Exp</t>
  </si>
  <si>
    <t>Paid-in Capital - AWK Capital Stock Expense</t>
  </si>
  <si>
    <t>R/E at Acq I/C</t>
  </si>
  <si>
    <t>A216</t>
  </si>
  <si>
    <t>Unappropriated R/E</t>
  </si>
  <si>
    <t>B215</t>
  </si>
  <si>
    <t>C215</t>
  </si>
  <si>
    <t>D271</t>
  </si>
  <si>
    <t>Earned Surplus</t>
  </si>
  <si>
    <t>R/E Since Acquis</t>
  </si>
  <si>
    <t>21200000</t>
  </si>
  <si>
    <t>Treasury stock</t>
  </si>
  <si>
    <t>A217</t>
  </si>
  <si>
    <t>Reacquired Capital S</t>
  </si>
  <si>
    <t>B216</t>
  </si>
  <si>
    <t>C216</t>
  </si>
  <si>
    <t>21300000</t>
  </si>
  <si>
    <t>Accum Comp Inc</t>
  </si>
  <si>
    <t>Accumulated Comprehensive Income</t>
  </si>
  <si>
    <t>21410000</t>
  </si>
  <si>
    <t>Pref Stk-w/o MRR</t>
  </si>
  <si>
    <t>Preferred Stock - w/o Mandatory Redemptn Requirmts</t>
  </si>
  <si>
    <t>A205</t>
  </si>
  <si>
    <t>Preferred Stk Subscr</t>
  </si>
  <si>
    <t>B205</t>
  </si>
  <si>
    <t>C205</t>
  </si>
  <si>
    <t>D201</t>
  </si>
  <si>
    <t>Preferred Capital St</t>
  </si>
  <si>
    <t>21420000</t>
  </si>
  <si>
    <t>Pref Stk-w/o MRR I/C</t>
  </si>
  <si>
    <t>Preferred Stock - w/o Mand Redemptn Requirmts I/C</t>
  </si>
  <si>
    <t>Pref Stk-Redeemable</t>
  </si>
  <si>
    <t>A204</t>
  </si>
  <si>
    <t>Preferred Stk Issued</t>
  </si>
  <si>
    <t>B204</t>
  </si>
  <si>
    <t>C204</t>
  </si>
  <si>
    <t>21510100</t>
  </si>
  <si>
    <t>P/S-RedmbleFV Uplift</t>
  </si>
  <si>
    <t>Preferred Stock - Redeemable FV Uplift</t>
  </si>
  <si>
    <t>21550000</t>
  </si>
  <si>
    <t>Curr-Redeemable P/S</t>
  </si>
  <si>
    <t>Curr Portion - Redeemable Preferred Stock</t>
  </si>
  <si>
    <t>A221</t>
  </si>
  <si>
    <t>B221</t>
  </si>
  <si>
    <t>C221</t>
  </si>
  <si>
    <t>D210</t>
  </si>
  <si>
    <t>22110100</t>
  </si>
  <si>
    <t>Bonds-FV Uplift</t>
  </si>
  <si>
    <t>Bonds - FV Uplift</t>
  </si>
  <si>
    <t>22110200</t>
  </si>
  <si>
    <t>Bonds-FV Hedge</t>
  </si>
  <si>
    <t>Bonds - FV Hedge</t>
  </si>
  <si>
    <t>Bonds-Interco</t>
  </si>
  <si>
    <t>22130000</t>
  </si>
  <si>
    <t>Capital Lease</t>
  </si>
  <si>
    <t>A224</t>
  </si>
  <si>
    <t>Other LTD</t>
  </si>
  <si>
    <t>B224</t>
  </si>
  <si>
    <t>C224</t>
  </si>
  <si>
    <t>D213</t>
  </si>
  <si>
    <t>Miscellaneous Long-T</t>
  </si>
  <si>
    <t>22135000</t>
  </si>
  <si>
    <t>Capital Lease-I/C</t>
  </si>
  <si>
    <t>Capital Lease - Interco</t>
  </si>
  <si>
    <t>Curr Portion LTD</t>
  </si>
  <si>
    <t>D225</t>
  </si>
  <si>
    <t>Matured Long-Term De</t>
  </si>
  <si>
    <t>Curr Portion LTD I/C</t>
  </si>
  <si>
    <t>22230000</t>
  </si>
  <si>
    <t>Curr - Cap Lease</t>
  </si>
  <si>
    <t>Current Portion Capital Lease</t>
  </si>
  <si>
    <t>22235000</t>
  </si>
  <si>
    <t>Curr - Cap Lse I/C</t>
  </si>
  <si>
    <t>Current Portion Capital Lease Interco</t>
  </si>
  <si>
    <t>23110000</t>
  </si>
  <si>
    <t>N/P Commercial Paper</t>
  </si>
  <si>
    <t>A231</t>
  </si>
  <si>
    <t>Notes Payable</t>
  </si>
  <si>
    <t>B232</t>
  </si>
  <si>
    <t>C232</t>
  </si>
  <si>
    <t>D220</t>
  </si>
  <si>
    <t>Notes payable</t>
  </si>
  <si>
    <t>23110500</t>
  </si>
  <si>
    <t>N/P Comm Paper Disc</t>
  </si>
  <si>
    <t>N/P Commercial Paper Discount</t>
  </si>
  <si>
    <t>N/P Assoc Co</t>
  </si>
  <si>
    <t>A233</t>
  </si>
  <si>
    <t>N/P to Assoc Co</t>
  </si>
  <si>
    <t>B234</t>
  </si>
  <si>
    <t>C234</t>
  </si>
  <si>
    <t>IHC Bank</t>
  </si>
  <si>
    <t>In-House Cash Ctr Bank</t>
  </si>
  <si>
    <t>IHC Clear Out Pymt</t>
  </si>
  <si>
    <t>In-House Cash Ctr Bank Clearing - Outgoing Payment</t>
  </si>
  <si>
    <t>IHC Clear In Pymt</t>
  </si>
  <si>
    <t>In-House Cash Ctr Bank Clearing - Incoming Payment</t>
  </si>
  <si>
    <t>IHC Payment Clearing</t>
  </si>
  <si>
    <t>In-House Cash Ctr - Payment Clearing</t>
  </si>
  <si>
    <t>23121004</t>
  </si>
  <si>
    <t>IHC Clear</t>
  </si>
  <si>
    <t>In-House Cash Ctr - Clearing Account</t>
  </si>
  <si>
    <t>23121005</t>
  </si>
  <si>
    <t>IHC Clear Inter</t>
  </si>
  <si>
    <t>In-House Cash Ctr Clearing - Intermediate</t>
  </si>
  <si>
    <t>IHC Clear Other</t>
  </si>
  <si>
    <t>In-House Cash Ctr Clearing - Other</t>
  </si>
  <si>
    <t>N/P Assoc Co-LoanClr</t>
  </si>
  <si>
    <t>23130000</t>
  </si>
  <si>
    <t>N/P Rev Credit Line</t>
  </si>
  <si>
    <t>N/P Revolving Credit Line</t>
  </si>
  <si>
    <t>23410000</t>
  </si>
  <si>
    <t>A/P-Recon Acct</t>
  </si>
  <si>
    <t>A/P - Reconciliation Account</t>
  </si>
  <si>
    <t>A232</t>
  </si>
  <si>
    <t>Accounts Payable</t>
  </si>
  <si>
    <t>B231</t>
  </si>
  <si>
    <t>C231</t>
  </si>
  <si>
    <t>D222</t>
  </si>
  <si>
    <t>23410999</t>
  </si>
  <si>
    <t>A/P-Conversion</t>
  </si>
  <si>
    <t>A/P - Conversion</t>
  </si>
  <si>
    <t>23411000</t>
  </si>
  <si>
    <t>A/P-Pcard</t>
  </si>
  <si>
    <t>A/P - Pcard</t>
  </si>
  <si>
    <t>23410100</t>
  </si>
  <si>
    <t>A/P I/C-Recon</t>
  </si>
  <si>
    <t>A/P Intercompany - Reconciliation Account</t>
  </si>
  <si>
    <t>23411400</t>
  </si>
  <si>
    <t>A/P-Gcard Clear</t>
  </si>
  <si>
    <t>A/P - Gcard Clearing</t>
  </si>
  <si>
    <t>23411500</t>
  </si>
  <si>
    <t>A/P-Pcard Clear</t>
  </si>
  <si>
    <t>A/P - Pcard Clearing</t>
  </si>
  <si>
    <t>23412000</t>
  </si>
  <si>
    <t>A/P-Utility Bills</t>
  </si>
  <si>
    <t>A/P - Utility Bills</t>
  </si>
  <si>
    <t>23412500</t>
  </si>
  <si>
    <t>A/P-Phone Bills</t>
  </si>
  <si>
    <t>A/P - Phone Bills</t>
  </si>
  <si>
    <t>23420000</t>
  </si>
  <si>
    <t>A/P-Contr Retention</t>
  </si>
  <si>
    <t>A/P - Contract Retentions</t>
  </si>
  <si>
    <t>23430000</t>
  </si>
  <si>
    <t>A/P-Miscellaneous</t>
  </si>
  <si>
    <t>A/P - Miscellaneous</t>
  </si>
  <si>
    <t>23430600</t>
  </si>
  <si>
    <t>A/P-Wrkbasket Accrl</t>
  </si>
  <si>
    <t>A/P - Workbasket Accrual</t>
  </si>
  <si>
    <t>23430700</t>
  </si>
  <si>
    <t>A/P-Pcard Accrual</t>
  </si>
  <si>
    <t>A/P - Pcard Accrual</t>
  </si>
  <si>
    <t>23430900</t>
  </si>
  <si>
    <t>A/P-PNC Loan Clearg</t>
  </si>
  <si>
    <t>A/P - PNC Loan Clearing</t>
  </si>
  <si>
    <t>23431000</t>
  </si>
  <si>
    <t>A/P-Misc Global</t>
  </si>
  <si>
    <t>A/P - Misc Global</t>
  </si>
  <si>
    <t>23435000</t>
  </si>
  <si>
    <t>A/P-Proj Cost Accrl</t>
  </si>
  <si>
    <t>A/P - Project Cost Accrual</t>
  </si>
  <si>
    <t>23439000</t>
  </si>
  <si>
    <t>A/P-Income Taxes W/H</t>
  </si>
  <si>
    <t>A/P - Income Taxes Withheld</t>
  </si>
  <si>
    <t>A/P Assoc Co</t>
  </si>
  <si>
    <t>A234</t>
  </si>
  <si>
    <t>A/P to Assoc Co</t>
  </si>
  <si>
    <t>B233</t>
  </si>
  <si>
    <t>C233</t>
  </si>
  <si>
    <t>D223</t>
  </si>
  <si>
    <t>Payables to Associat</t>
  </si>
  <si>
    <t>23510500</t>
  </si>
  <si>
    <t>A/P Assoc Co-Div Eq</t>
  </si>
  <si>
    <t>A/P Associated Companies - Dividend Equivalents</t>
  </si>
  <si>
    <t>A/P Assoc Co-SCoBill</t>
  </si>
  <si>
    <t>23530000</t>
  </si>
  <si>
    <t>CFO-WLPP Interco</t>
  </si>
  <si>
    <t>CFO - WLPP Interco</t>
  </si>
  <si>
    <t>A242</t>
  </si>
  <si>
    <t>B241</t>
  </si>
  <si>
    <t>C241</t>
  </si>
  <si>
    <t>D230</t>
  </si>
  <si>
    <t>23530100</t>
  </si>
  <si>
    <t>CFO-SLPP Interco</t>
  </si>
  <si>
    <t>CFO - SLPP Interco</t>
  </si>
  <si>
    <t>23530200</t>
  </si>
  <si>
    <t>CFO-In Home Interco</t>
  </si>
  <si>
    <t>CFO - InHome Interco</t>
  </si>
  <si>
    <t>23530300</t>
  </si>
  <si>
    <t>CFO-WLPP/SLPP I/C</t>
  </si>
  <si>
    <t>CFO - WLPP/SLPP Interco</t>
  </si>
  <si>
    <t>23530400</t>
  </si>
  <si>
    <t>CFO-WLPP/SLPP/IH I/C</t>
  </si>
  <si>
    <t>CFO - WLPP/SLPP/InHome Interco</t>
  </si>
  <si>
    <t>23540000</t>
  </si>
  <si>
    <t>CFO-WLPP Receiv I/C</t>
  </si>
  <si>
    <t>CFO - WLPP Receivable Interco</t>
  </si>
  <si>
    <t>23540001</t>
  </si>
  <si>
    <t>CFO-WLPP Rcv I/C-Rec</t>
  </si>
  <si>
    <t>CFO - WLPP Receivable Interco - Reconciliation</t>
  </si>
  <si>
    <t>23540100</t>
  </si>
  <si>
    <t>CFO-SLPP Receiv I/C</t>
  </si>
  <si>
    <t>CFO - SLPP Receivable Interco</t>
  </si>
  <si>
    <t>23540101</t>
  </si>
  <si>
    <t>CFO-SLPP Rcv I/C-Rec</t>
  </si>
  <si>
    <t>CFO - SLPP Receivable Interco - Reconciliation</t>
  </si>
  <si>
    <t>23540200</t>
  </si>
  <si>
    <t>CFO-In Home Recv I/C</t>
  </si>
  <si>
    <t>CFO - InHome Receivable Interco</t>
  </si>
  <si>
    <t>23540201</t>
  </si>
  <si>
    <t>CFO-InHomeRcv IC-Rec</t>
  </si>
  <si>
    <t>CFO - InHome Receivable Interco- Reconciliation</t>
  </si>
  <si>
    <t>23540300</t>
  </si>
  <si>
    <t>CFO - WLPP/SLPP Receivable Interco</t>
  </si>
  <si>
    <t>23540301</t>
  </si>
  <si>
    <t>CFO-WLPP/SLPP IC-Rec</t>
  </si>
  <si>
    <t>CFO - WLPP/SLPP Receivable Interco -Reconciliation</t>
  </si>
  <si>
    <t>23540400</t>
  </si>
  <si>
    <t>CFO - WLPP/SLPP/InHome Receivable Interco</t>
  </si>
  <si>
    <t>23540401</t>
  </si>
  <si>
    <t>CFO - WLPP/SLPP/InHome Rcvble I/C - Reconciliation</t>
  </si>
  <si>
    <t>I/C System Clearing</t>
  </si>
  <si>
    <t>Accr FIT-Current Yr</t>
  </si>
  <si>
    <t>A236</t>
  </si>
  <si>
    <t>Accrued Taxes</t>
  </si>
  <si>
    <t>B23612</t>
  </si>
  <si>
    <t>Accr Taxes-Income Ta</t>
  </si>
  <si>
    <t>C23612</t>
  </si>
  <si>
    <t>D228</t>
  </si>
  <si>
    <t>Taxes Accrued</t>
  </si>
  <si>
    <t>23621500</t>
  </si>
  <si>
    <t>Accr FIT-CY Unitary</t>
  </si>
  <si>
    <t>Accrued FIT - Current Year Unitary Returns</t>
  </si>
  <si>
    <t>Accr FIT-Prior Yrs</t>
  </si>
  <si>
    <t>23622500</t>
  </si>
  <si>
    <t>Accr FIT-PY Unitary</t>
  </si>
  <si>
    <t>Accrued FIT - Prior Years Unitary Returns</t>
  </si>
  <si>
    <t>Accr SIT-Current Yr</t>
  </si>
  <si>
    <t>AccrSIT-Curr YrUntry</t>
  </si>
  <si>
    <t>Accr SIT-Prior Yrs</t>
  </si>
  <si>
    <t>Accr SIT-PY-Unitary</t>
  </si>
  <si>
    <t>23651000</t>
  </si>
  <si>
    <t>Accr Tax-GrRecpts</t>
  </si>
  <si>
    <t>Accrued Tax - Gross Income &amp; Receipts</t>
  </si>
  <si>
    <t>B23611</t>
  </si>
  <si>
    <t>Accr Taxes-Other tha</t>
  </si>
  <si>
    <t>C23611</t>
  </si>
  <si>
    <t>23651100</t>
  </si>
  <si>
    <t>Accr Tax-GrRcpts-ITx</t>
  </si>
  <si>
    <t>Accrued Tax - Gross Income &amp; Receipts-IncTax</t>
  </si>
  <si>
    <t>Accr Tax-FUTA</t>
  </si>
  <si>
    <t>Accr Tax-FICA</t>
  </si>
  <si>
    <t>Accr Tax-SUTA</t>
  </si>
  <si>
    <t>Accr Tax-P/R Tax Clr</t>
  </si>
  <si>
    <t>Accr Tax-Property</t>
  </si>
  <si>
    <t>Accr Tax-Use Tax</t>
  </si>
  <si>
    <t>23654100</t>
  </si>
  <si>
    <t>Accr Tax-Franchise</t>
  </si>
  <si>
    <t>Accrued Tax - Franchise Tax</t>
  </si>
  <si>
    <t>23654110</t>
  </si>
  <si>
    <t>Accr Tax-FRTax-IncTx</t>
  </si>
  <si>
    <t>Accrued Tax - Franchise Tax - Income Tax</t>
  </si>
  <si>
    <t>23654200</t>
  </si>
  <si>
    <t>Accr Tax-PURTA</t>
  </si>
  <si>
    <t>Accrued Tax - PURTA</t>
  </si>
  <si>
    <t>23654300</t>
  </si>
  <si>
    <t>Accr Tax-Capital Stk</t>
  </si>
  <si>
    <t>Accrued Tax - Capital Stock</t>
  </si>
  <si>
    <t>23654310</t>
  </si>
  <si>
    <t>Accr Tax-CpStk-IncTx</t>
  </si>
  <si>
    <t>Accrued Tax - Capital Stock - Income Tax</t>
  </si>
  <si>
    <t>Accr Tax-Other</t>
  </si>
  <si>
    <t>Accr Int-LTD</t>
  </si>
  <si>
    <t>A237</t>
  </si>
  <si>
    <t>Accured Interest</t>
  </si>
  <si>
    <t>B2371</t>
  </si>
  <si>
    <t>Accr Interest-LTD</t>
  </si>
  <si>
    <t>C2371</t>
  </si>
  <si>
    <t>D229</t>
  </si>
  <si>
    <t>Interest Accrued</t>
  </si>
  <si>
    <t>Accr Int-LTD I/C</t>
  </si>
  <si>
    <t>Accr Int-Rdm PrefDiv</t>
  </si>
  <si>
    <t>23750000</t>
  </si>
  <si>
    <t>Accr Int-Other</t>
  </si>
  <si>
    <t>Interest Accrued - Other</t>
  </si>
  <si>
    <t>B2372</t>
  </si>
  <si>
    <t>Accr Interest-Other</t>
  </si>
  <si>
    <t>C2372</t>
  </si>
  <si>
    <t>Accr Vacation Pay</t>
  </si>
  <si>
    <t>Accr Water Purchases</t>
  </si>
  <si>
    <t>Accr Power</t>
  </si>
  <si>
    <t>Accr Legal</t>
  </si>
  <si>
    <t>Accr Wages</t>
  </si>
  <si>
    <t>Accr Wages-NetAdjClr</t>
  </si>
  <si>
    <t>Accr Insurance</t>
  </si>
  <si>
    <t>Accr Insur Retro Adj</t>
  </si>
  <si>
    <t>24120800</t>
  </si>
  <si>
    <t>Accr Rents</t>
  </si>
  <si>
    <t>Accrued Rents</t>
  </si>
  <si>
    <t>Accr Waste Disposal</t>
  </si>
  <si>
    <t>Accr Retiree Medical</t>
  </si>
  <si>
    <t>Accr DCP Contrib</t>
  </si>
  <si>
    <t>Accr Bank Fees</t>
  </si>
  <si>
    <t>24121500</t>
  </si>
  <si>
    <t>Accr CreditLinesFees</t>
  </si>
  <si>
    <t>Accrued Credit Lines Fees</t>
  </si>
  <si>
    <t>Accr Severance</t>
  </si>
  <si>
    <t>24121900</t>
  </si>
  <si>
    <t>Accr HealthySolution</t>
  </si>
  <si>
    <t>Accrued Healthy Solution</t>
  </si>
  <si>
    <t>Accr RefRates Und Bd</t>
  </si>
  <si>
    <t>24122600</t>
  </si>
  <si>
    <t>Accr Safety Incent</t>
  </si>
  <si>
    <t>Accrued Safety Incentive</t>
  </si>
  <si>
    <t>Accr Emp 401k Match</t>
  </si>
  <si>
    <t>24122800</t>
  </si>
  <si>
    <t>Accr Pref Div w/oMRR</t>
  </si>
  <si>
    <t>Accr'd Pref'd Dividnds w/o Mand Redmptn Requiremts</t>
  </si>
  <si>
    <t>24122850</t>
  </si>
  <si>
    <t>Pref Div Decl w/oMRR</t>
  </si>
  <si>
    <t>Pref'd Div Declared w/o Mand Redemptn Requiremts</t>
  </si>
  <si>
    <t>A238</t>
  </si>
  <si>
    <t>Dividends Declared</t>
  </si>
  <si>
    <t>B238</t>
  </si>
  <si>
    <t>Accrued Dividends</t>
  </si>
  <si>
    <t>C238</t>
  </si>
  <si>
    <t>D224</t>
  </si>
  <si>
    <t>24122900</t>
  </si>
  <si>
    <t>Common Div Declared</t>
  </si>
  <si>
    <t>Common Dividends Declared</t>
  </si>
  <si>
    <t>Accr Incentive Plan</t>
  </si>
  <si>
    <t>24123100</t>
  </si>
  <si>
    <t>Accr Constructn Csts</t>
  </si>
  <si>
    <t>Accrued Construction Costs</t>
  </si>
  <si>
    <t>Misc Deposits Pay</t>
  </si>
  <si>
    <t>Accr Paving</t>
  </si>
  <si>
    <t>Accr Litigation</t>
  </si>
  <si>
    <t>A235</t>
  </si>
  <si>
    <t>B235</t>
  </si>
  <si>
    <t>C235</t>
  </si>
  <si>
    <t>D227</t>
  </si>
  <si>
    <t>Customers' Deposits</t>
  </si>
  <si>
    <t>Accr Audit</t>
  </si>
  <si>
    <t>24129000</t>
  </si>
  <si>
    <t>AccrNOAA Sttlmt-Curr</t>
  </si>
  <si>
    <t>Accrued NOAA Settlement - Current Portion</t>
  </si>
  <si>
    <t>Unclaimed Cust Crdts</t>
  </si>
  <si>
    <t>WH PR-Union Dues</t>
  </si>
  <si>
    <t>WH PR-Charity Contr</t>
  </si>
  <si>
    <t>WH PR-Flex Spending</t>
  </si>
  <si>
    <t>WH PR-401k Contribs</t>
  </si>
  <si>
    <t>WH PR-Garnishments</t>
  </si>
  <si>
    <t>WH PR-Life Insur</t>
  </si>
  <si>
    <t>WH PRTx Coll Pay FIT</t>
  </si>
  <si>
    <t>24142011</t>
  </si>
  <si>
    <t>WH PRTx Coll Pay SUI</t>
  </si>
  <si>
    <t>WH PR - Tax Coll Pay SUI</t>
  </si>
  <si>
    <t>WH PRTx Coll Pay LIT</t>
  </si>
  <si>
    <t>WH PRTx Coll PayFICA</t>
  </si>
  <si>
    <t>WH PR-ESPP</t>
  </si>
  <si>
    <t>WH PR-Miscellaneous</t>
  </si>
  <si>
    <t>WH PR-Tax Coll SIT</t>
  </si>
  <si>
    <t>GRIR-Stock E - Mat</t>
  </si>
  <si>
    <t>24162000</t>
  </si>
  <si>
    <t>GRIR-Stock D - Fuel</t>
  </si>
  <si>
    <t>GRIR - Stock D (Fuel)</t>
  </si>
  <si>
    <t>GRIR-Stock C - Chem</t>
  </si>
  <si>
    <t>GRIR-Non-inventory</t>
  </si>
  <si>
    <t>GRIR-Freight</t>
  </si>
  <si>
    <t>GRIR-Conversion</t>
  </si>
  <si>
    <t>24171001</t>
  </si>
  <si>
    <t>CFO Customer Assist</t>
  </si>
  <si>
    <t>CFO Customer Assistance</t>
  </si>
  <si>
    <t>CFO Cust Non-Pledged</t>
  </si>
  <si>
    <t>CFO Cust Pledged</t>
  </si>
  <si>
    <t>24171009</t>
  </si>
  <si>
    <t>CFO Primacy fees</t>
  </si>
  <si>
    <t>CFO MC/Swr Rev/Cash</t>
  </si>
  <si>
    <t>CFO MC/Swr A/R</t>
  </si>
  <si>
    <t>24171013</t>
  </si>
  <si>
    <t>CFO MC/Swr Adj</t>
  </si>
  <si>
    <t>CFO MC/Sewer Adjustment</t>
  </si>
  <si>
    <t>CFO MC/Swr ChgOff</t>
  </si>
  <si>
    <t>A241</t>
  </si>
  <si>
    <t>Tax Collected Payabl</t>
  </si>
  <si>
    <t>24172001</t>
  </si>
  <si>
    <t>CFO Sales Tax AZ</t>
  </si>
  <si>
    <t>24172002</t>
  </si>
  <si>
    <t>CFO Sales Tax CA Chu</t>
  </si>
  <si>
    <t>CFO Sales Tax CA Chula Vista</t>
  </si>
  <si>
    <t>24172003</t>
  </si>
  <si>
    <t>CFO Sales Tax CA Sac</t>
  </si>
  <si>
    <t>CFO Sales Tax CA Sacramento</t>
  </si>
  <si>
    <t>24172004</t>
  </si>
  <si>
    <t>CFO Sales Tax CA San</t>
  </si>
  <si>
    <t>CFO Sales Tax CA San Marino</t>
  </si>
  <si>
    <t>24172005</t>
  </si>
  <si>
    <t>CFO Sales Tax FL</t>
  </si>
  <si>
    <t>24172006</t>
  </si>
  <si>
    <t>CFO Sales Tax IL Bel</t>
  </si>
  <si>
    <t>CFO Sales Tax IL Belleville</t>
  </si>
  <si>
    <t>24172007</t>
  </si>
  <si>
    <t>CFO Sales Tax IL Alt</t>
  </si>
  <si>
    <t>CFO Sales Tax IL Alton</t>
  </si>
  <si>
    <t>24172008</t>
  </si>
  <si>
    <t>CFO Sales Tax IL Chi</t>
  </si>
  <si>
    <t>CFO Sales Tax IL Chicago</t>
  </si>
  <si>
    <t>24172009</t>
  </si>
  <si>
    <t>CFO Sales Tax IN</t>
  </si>
  <si>
    <t>24172010</t>
  </si>
  <si>
    <t>CFO Sales Tax KY</t>
  </si>
  <si>
    <t>24172012</t>
  </si>
  <si>
    <t>CFO Sales Tax NJ</t>
  </si>
  <si>
    <t>24172013</t>
  </si>
  <si>
    <t>CFO Sales Tax PA</t>
  </si>
  <si>
    <t>24172014</t>
  </si>
  <si>
    <t>CFO Sales Tax TN</t>
  </si>
  <si>
    <t>24172015</t>
  </si>
  <si>
    <t>CFO Sales Tax WV</t>
  </si>
  <si>
    <t>CFO Gr Receipts Tax</t>
  </si>
  <si>
    <t>Other Curr Liab/Tax</t>
  </si>
  <si>
    <t>Other CurrLiab/NonTx</t>
  </si>
  <si>
    <t>Adv Constr-NT Mains</t>
  </si>
  <si>
    <t>A252</t>
  </si>
  <si>
    <t>Advances for Constru</t>
  </si>
  <si>
    <t>B252</t>
  </si>
  <si>
    <t>C252</t>
  </si>
  <si>
    <t>Adv Constr-NT ExtDep</t>
  </si>
  <si>
    <t>Advances for Construction - NT Ext Deposits</t>
  </si>
  <si>
    <t>Adv Constr-NT Svcs</t>
  </si>
  <si>
    <t>Adv Constr-NT Meters</t>
  </si>
  <si>
    <t>Adv Constr-NT Hydr</t>
  </si>
  <si>
    <t>25216000</t>
  </si>
  <si>
    <t>Adv Constr-NT Other</t>
  </si>
  <si>
    <t>Advances for Construction - NT Other</t>
  </si>
  <si>
    <t>Adv Constr-NT WIP</t>
  </si>
  <si>
    <t>Adv Constr-TaxExtDep</t>
  </si>
  <si>
    <t>Advances for Construction - Tax Ext Deposits</t>
  </si>
  <si>
    <t>Adv Constr-Tax Svcs</t>
  </si>
  <si>
    <t>Adv Constr-Tax Mtrs</t>
  </si>
  <si>
    <t>25226000</t>
  </si>
  <si>
    <t>Adv Constr-Tax Other</t>
  </si>
  <si>
    <t>Advances for Construction - Tax Other</t>
  </si>
  <si>
    <t>Adv Constr-Tax WIP</t>
  </si>
  <si>
    <t>Adv Constr-Tax SIT</t>
  </si>
  <si>
    <t>Adv Constr-Rcls Curr</t>
  </si>
  <si>
    <t>Adv Constr-Current</t>
  </si>
  <si>
    <t>Def FIT LiabNormProp</t>
  </si>
  <si>
    <t>Deferred FIT Liability - Normalized Property</t>
  </si>
  <si>
    <t>A283</t>
  </si>
  <si>
    <t>Deferred Inc Tax-Oth</t>
  </si>
  <si>
    <t>B283</t>
  </si>
  <si>
    <t>Accu Def Inc Tax-Oth</t>
  </si>
  <si>
    <t>C283</t>
  </si>
  <si>
    <t>D242</t>
  </si>
  <si>
    <t>Other Deferred Credi</t>
  </si>
  <si>
    <t>Def FIT Liab-Other</t>
  </si>
  <si>
    <t>Deferred FIT Liability - Other</t>
  </si>
  <si>
    <t>25311500</t>
  </si>
  <si>
    <t>Def FIT Liab-UntryLT</t>
  </si>
  <si>
    <t>Deferred FIT Liability - Unitary Returns</t>
  </si>
  <si>
    <t>25319000</t>
  </si>
  <si>
    <t>Def FIT Asset - LT</t>
  </si>
  <si>
    <t>Deferred FIT Asset - Long Term</t>
  </si>
  <si>
    <t>B1901</t>
  </si>
  <si>
    <t>Accu Def FIT</t>
  </si>
  <si>
    <t>C1901</t>
  </si>
  <si>
    <t>25329000</t>
  </si>
  <si>
    <t>Def SIT Asset - LT</t>
  </si>
  <si>
    <t>Deferred SIT Asset - Long Term</t>
  </si>
  <si>
    <t>B1902</t>
  </si>
  <si>
    <t>Accu Def SIT</t>
  </si>
  <si>
    <t>C1902</t>
  </si>
  <si>
    <t>Def FIT Asset-Curr</t>
  </si>
  <si>
    <t>Def SIT Asset-Curr</t>
  </si>
  <si>
    <t>Def SIT Liab-Other</t>
  </si>
  <si>
    <t>Deferred SIT Liability - Other</t>
  </si>
  <si>
    <t>25321500</t>
  </si>
  <si>
    <t>Def SIT Liab-UntryLT</t>
  </si>
  <si>
    <t>Deferred SIT Liability - Unitary Returns</t>
  </si>
  <si>
    <t>Def FIT Liab-Curr</t>
  </si>
  <si>
    <t>Def SIT Liab-Curr</t>
  </si>
  <si>
    <t>Unamort ITC-3%</t>
  </si>
  <si>
    <t>A255</t>
  </si>
  <si>
    <t>Deferred ITC</t>
  </si>
  <si>
    <t>B2551</t>
  </si>
  <si>
    <t>Accu Def ITC-Utility</t>
  </si>
  <si>
    <t>C2551</t>
  </si>
  <si>
    <t>Unamort ITC-4%</t>
  </si>
  <si>
    <t>Unamort ITC-10%</t>
  </si>
  <si>
    <t>25510400</t>
  </si>
  <si>
    <t>Unamort ITC-6%</t>
  </si>
  <si>
    <t>Unamortized ITC - 6%</t>
  </si>
  <si>
    <t>25510500</t>
  </si>
  <si>
    <t>Unamort ITC-State</t>
  </si>
  <si>
    <t>Unamortized ITC - State</t>
  </si>
  <si>
    <t>RL-ITRR-ExcDef FIT</t>
  </si>
  <si>
    <t>A253</t>
  </si>
  <si>
    <t>B253</t>
  </si>
  <si>
    <t>C2531</t>
  </si>
  <si>
    <t>Regulatory Liabiliti</t>
  </si>
  <si>
    <t>25621100</t>
  </si>
  <si>
    <t>RL-ITRR-ExDfAFUDCFIT</t>
  </si>
  <si>
    <t>Reg Liab-Inc Tax Rec Thru Rates-Exc Def AFUDC FIT</t>
  </si>
  <si>
    <t>RL-ITRR-ExcDefDprFIT</t>
  </si>
  <si>
    <t>RL-ITRR-Deficit Def</t>
  </si>
  <si>
    <t>RL-ITRR-ExcDef SIT</t>
  </si>
  <si>
    <t>25623100</t>
  </si>
  <si>
    <t>RL-ITRR-ExDfAFUDCSIT</t>
  </si>
  <si>
    <t>Reg Liab-Inc Tax Rec Thru Rates-Exc Def AFUDC SIT</t>
  </si>
  <si>
    <t>RL-ITRR-ExcDefDpSIT</t>
  </si>
  <si>
    <t>RL-ITRR-Othr</t>
  </si>
  <si>
    <t>RL-ITRR-ITC GrUp3%</t>
  </si>
  <si>
    <t>RL-ITRR-ITC GrUp4%</t>
  </si>
  <si>
    <t>RL-ITRR-ITC GrUp10%</t>
  </si>
  <si>
    <t>25626300</t>
  </si>
  <si>
    <t>RL-ITRR-ITC GrUp6%</t>
  </si>
  <si>
    <t>Reg Liab-Inc Tax Rec Thru Rates-ITC Gross-Up 6%</t>
  </si>
  <si>
    <t>25626500</t>
  </si>
  <si>
    <t>RL-ITRR-ITC GrUpSIT</t>
  </si>
  <si>
    <t>Reg Liab-Inc Tax Rec Thru Rates-ITC Gross-Up SIT</t>
  </si>
  <si>
    <t>25632000</t>
  </si>
  <si>
    <t>RL-Rev Stabilization</t>
  </si>
  <si>
    <t>Reg Liab - Revenue Stabilization</t>
  </si>
  <si>
    <t>25632100</t>
  </si>
  <si>
    <t>RL-Prop Tax Stablztn</t>
  </si>
  <si>
    <t>Reg Liab - Property Tax Stabilization</t>
  </si>
  <si>
    <t>RL-Refund to Cust</t>
  </si>
  <si>
    <t>25632500</t>
  </si>
  <si>
    <t>RL-Conservtn Surchrg</t>
  </si>
  <si>
    <t>Reg Liab - Conservation Surcharge</t>
  </si>
  <si>
    <t>25632700</t>
  </si>
  <si>
    <t>RL-Purch Water Stab</t>
  </si>
  <si>
    <t>Reg Liab - Purchased Water Stabilization</t>
  </si>
  <si>
    <t>25632800</t>
  </si>
  <si>
    <t>RL-Prop Tax Sttlmnt</t>
  </si>
  <si>
    <t>Reg Liab - Property Tax Settlement</t>
  </si>
  <si>
    <t>25632900</t>
  </si>
  <si>
    <t>RL-PBOP Tracker</t>
  </si>
  <si>
    <t>Reg Liab - PBOP Tracker</t>
  </si>
  <si>
    <t>25633000</t>
  </si>
  <si>
    <t>RL-Pension Tracker</t>
  </si>
  <si>
    <t>Reg Liab - Pension Tracker</t>
  </si>
  <si>
    <t>25633100</t>
  </si>
  <si>
    <t>RL-Tank Paintg Trckr</t>
  </si>
  <si>
    <t>Reg Liab - Tank Painting Tracker</t>
  </si>
  <si>
    <t>25633200</t>
  </si>
  <si>
    <t>RL-Servco Pension</t>
  </si>
  <si>
    <t>Reg Liab - Service Company Pension</t>
  </si>
  <si>
    <t>25633300</t>
  </si>
  <si>
    <t>RL-PBOP</t>
  </si>
  <si>
    <t>Reg Liab - PBOP</t>
  </si>
  <si>
    <t>RL-Gain on Debt</t>
  </si>
  <si>
    <t>25633700</t>
  </si>
  <si>
    <t>RL-Gain on Acquis</t>
  </si>
  <si>
    <t>Reg Liab - Gain on Acquisition</t>
  </si>
  <si>
    <t>25633800</t>
  </si>
  <si>
    <t>RL-Accrued Rate Case</t>
  </si>
  <si>
    <t>Reg Liab - Accrued Rate Case Expense</t>
  </si>
  <si>
    <t>25634100</t>
  </si>
  <si>
    <t>RL-Prop Sales inSusp</t>
  </si>
  <si>
    <t>Reg Liab - Property Sales in Suspense</t>
  </si>
  <si>
    <t>25634400</t>
  </si>
  <si>
    <t>RL-CA Aerojet Proj</t>
  </si>
  <si>
    <t>Reg Liab - CA Aerojet Project</t>
  </si>
  <si>
    <t>25634500</t>
  </si>
  <si>
    <t>RL-MTBE Settlement</t>
  </si>
  <si>
    <t>Reg Liab - MTBE Settlement</t>
  </si>
  <si>
    <t>25634800</t>
  </si>
  <si>
    <t>RL-Def Rev CIAC FIT</t>
  </si>
  <si>
    <t>Reg Liab - Def Revenue CIAC FIT</t>
  </si>
  <si>
    <t>25635500</t>
  </si>
  <si>
    <t>RL-Refund of COR</t>
  </si>
  <si>
    <t>Reg Liab - Refund of COR</t>
  </si>
  <si>
    <t>RL-Other</t>
  </si>
  <si>
    <t>RL-Cost of Removal</t>
  </si>
  <si>
    <t>RL-COR RWIP</t>
  </si>
  <si>
    <t>D145</t>
  </si>
  <si>
    <t>Other Work in Progre</t>
  </si>
  <si>
    <t>Accr Pension Exp</t>
  </si>
  <si>
    <t>C2532</t>
  </si>
  <si>
    <t>Other Deferred Liabi</t>
  </si>
  <si>
    <t>26214000</t>
  </si>
  <si>
    <t>Accr Pension (SERP)</t>
  </si>
  <si>
    <t>Accrued Pension Expense ERP (SERP)</t>
  </si>
  <si>
    <t>26215000</t>
  </si>
  <si>
    <t>Accr Pension (SRP)</t>
  </si>
  <si>
    <t>Accrued Pension Expense ERP (SRP)</t>
  </si>
  <si>
    <t>26216000</t>
  </si>
  <si>
    <t>Accr Pension (SpCn)</t>
  </si>
  <si>
    <t>Accrued Pension Exp ERP (Special Contract)</t>
  </si>
  <si>
    <t>Accr OPEB</t>
  </si>
  <si>
    <t>Accrued OPEB NEI</t>
  </si>
  <si>
    <t>26221100</t>
  </si>
  <si>
    <t>Accr OPEB NEI</t>
  </si>
  <si>
    <t>Accr OPEB MedSubs</t>
  </si>
  <si>
    <t>26233000</t>
  </si>
  <si>
    <t>Def Rev-CIAC</t>
  </si>
  <si>
    <t>Deferred Revenue - CIAC</t>
  </si>
  <si>
    <t>26233100</t>
  </si>
  <si>
    <t>Def Rev-CIAC FIT</t>
  </si>
  <si>
    <t>Deferred Revenue - CIAC FIT</t>
  </si>
  <si>
    <t>26233200</t>
  </si>
  <si>
    <t>Def Rev-CIAC SIT</t>
  </si>
  <si>
    <t>Deferred Revenue - CIAC SIT</t>
  </si>
  <si>
    <t>26233800</t>
  </si>
  <si>
    <t>Def Rev-Tax GrUp AIC</t>
  </si>
  <si>
    <t>Deferred Revenue - Tax Gross-Up AIC</t>
  </si>
  <si>
    <t>26233900</t>
  </si>
  <si>
    <t>DR-TxGrUpAIC FIT/SIT</t>
  </si>
  <si>
    <t>Deferred Revenue - Tax Gross-Up AIC FIT/SIT</t>
  </si>
  <si>
    <t>26234000</t>
  </si>
  <si>
    <t>DefRev-TxGrUpAIC SIT</t>
  </si>
  <si>
    <t>Deferred Revenue - Tax Gross-Up AIC SIT</t>
  </si>
  <si>
    <t>26237100</t>
  </si>
  <si>
    <t>Def Revenue</t>
  </si>
  <si>
    <t>Deferred Revenue</t>
  </si>
  <si>
    <t>26237500</t>
  </si>
  <si>
    <t>MPWMD Surchrg CFO</t>
  </si>
  <si>
    <t>MPWMD Surcharge Collected for Others</t>
  </si>
  <si>
    <t>AccrDefineContr SERP</t>
  </si>
  <si>
    <t>26281150</t>
  </si>
  <si>
    <t>Accr NOAA Settlement</t>
  </si>
  <si>
    <t>Accrued NOAA Settlement</t>
  </si>
  <si>
    <t>26281200</t>
  </si>
  <si>
    <t>Accr 401k Restoratn</t>
  </si>
  <si>
    <t>Accrued 401k Restoration</t>
  </si>
  <si>
    <t>26281250</t>
  </si>
  <si>
    <t>Accr ARO Liability</t>
  </si>
  <si>
    <t>Accrued Asset Retirement Obligation Liability</t>
  </si>
  <si>
    <t>Def FAS 112 Costs</t>
  </si>
  <si>
    <t>26281350</t>
  </si>
  <si>
    <t>Swap Contrct FV Liab</t>
  </si>
  <si>
    <t>Swap Contract FV Liability</t>
  </si>
  <si>
    <t>26281400</t>
  </si>
  <si>
    <t>Extens Dep in Susp</t>
  </si>
  <si>
    <t>Extension Deposits in Suspense</t>
  </si>
  <si>
    <t>26281450</t>
  </si>
  <si>
    <t>Advance Pay&amp;Deposits</t>
  </si>
  <si>
    <t>Advance Pay &amp; Deposits</t>
  </si>
  <si>
    <t>Accr Dividend Equiv</t>
  </si>
  <si>
    <t>26281600</t>
  </si>
  <si>
    <t>Prop Sales in Susp</t>
  </si>
  <si>
    <t>Property Sales in Suspense</t>
  </si>
  <si>
    <t>26281700</t>
  </si>
  <si>
    <t>Def Compens(pre2008)</t>
  </si>
  <si>
    <t>Deferred Compensation (prior 1/1/08)</t>
  </si>
  <si>
    <t>NQ Sav&amp;Def Compens</t>
  </si>
  <si>
    <t>26281900</t>
  </si>
  <si>
    <t>Accr Sick Bank</t>
  </si>
  <si>
    <t>Accrued Sick Bank</t>
  </si>
  <si>
    <t>26281998</t>
  </si>
  <si>
    <t>DCN-Other-NotTxSensi</t>
  </si>
  <si>
    <t>DCN - Deferred Credit Other - Not Tax Sensitive</t>
  </si>
  <si>
    <t>Accr LT Liab-Other</t>
  </si>
  <si>
    <t>26282000</t>
  </si>
  <si>
    <t>AccrLT Liab-Othr I/C</t>
  </si>
  <si>
    <t>Accrued Long Term Liability - Other Interco</t>
  </si>
  <si>
    <t>26400000</t>
  </si>
  <si>
    <t>Misc Oper Reserve</t>
  </si>
  <si>
    <t>Misc Operating Reserve</t>
  </si>
  <si>
    <t>A265</t>
  </si>
  <si>
    <t>Misc Operating Reser</t>
  </si>
  <si>
    <t>B265</t>
  </si>
  <si>
    <t>D258</t>
  </si>
  <si>
    <t>Other Reserves</t>
  </si>
  <si>
    <t>FIN 48 Reserve-Fed</t>
  </si>
  <si>
    <t>FIN 48 Reserve-State</t>
  </si>
  <si>
    <t>CIAC-NT Mains</t>
  </si>
  <si>
    <t>A271</t>
  </si>
  <si>
    <t>CIAC</t>
  </si>
  <si>
    <t>B271</t>
  </si>
  <si>
    <t>C271</t>
  </si>
  <si>
    <t>D265</t>
  </si>
  <si>
    <t>Contributions in Aid</t>
  </si>
  <si>
    <t>CIAC-NT Ext Dep</t>
  </si>
  <si>
    <t>CIAC-NT Svcs</t>
  </si>
  <si>
    <t>CIAC-NT Meters</t>
  </si>
  <si>
    <t>CIAC-NT Hydrants</t>
  </si>
  <si>
    <t>CIAC-NT Other</t>
  </si>
  <si>
    <t>27116001</t>
  </si>
  <si>
    <t>CIAC-NTOthSpecFacFee</t>
  </si>
  <si>
    <t>CIAC-Non Taxable -  Other Spec Fac Fee</t>
  </si>
  <si>
    <t>27116002</t>
  </si>
  <si>
    <t>CIAC-NT OthTerraCot</t>
  </si>
  <si>
    <t>CIAC-Non Taxable -  Other Terra Cotta</t>
  </si>
  <si>
    <t>CIAC-NT WIP</t>
  </si>
  <si>
    <t>CIAC-NT NUP Property</t>
  </si>
  <si>
    <t>CIAC-Tax Mains</t>
  </si>
  <si>
    <t>CIAC-Tax Ext Dep</t>
  </si>
  <si>
    <t>CIAC-Taxable - Ext Dep</t>
  </si>
  <si>
    <t>CIAC-Tax Svcs</t>
  </si>
  <si>
    <t>CIAC-Tax Meters</t>
  </si>
  <si>
    <t>CIAC-Tax Hydrants</t>
  </si>
  <si>
    <t>CIAC-Tax Other</t>
  </si>
  <si>
    <t>CIAC-Tax WIP</t>
  </si>
  <si>
    <t>27131000</t>
  </si>
  <si>
    <t>CIAC-Tax Mains SIT</t>
  </si>
  <si>
    <t>CIAC-Taxable - Mains SIT</t>
  </si>
  <si>
    <t>27133000</t>
  </si>
  <si>
    <t>CIAC-Tax Svcs SIT</t>
  </si>
  <si>
    <t>CIAC-Taxable - Services SIT</t>
  </si>
  <si>
    <t>27135000</t>
  </si>
  <si>
    <t>CIAC-Tax Hydr SIT</t>
  </si>
  <si>
    <t>CIAC-Taxable - Hydrants SIT</t>
  </si>
  <si>
    <t>27136000</t>
  </si>
  <si>
    <t>CIAC-Tax Other SIT</t>
  </si>
  <si>
    <t>CIAC-Taxable - Other SIT</t>
  </si>
  <si>
    <t>27137000</t>
  </si>
  <si>
    <t>CIAC-Tax WIP SIT</t>
  </si>
  <si>
    <t>CIAC-Taxable - WIP SIT</t>
  </si>
  <si>
    <t>CIAC-Tax Mains FIT</t>
  </si>
  <si>
    <t>CIAC-Tax Svcs FIT</t>
  </si>
  <si>
    <t>CIAC-Tax Meters FIT</t>
  </si>
  <si>
    <t>CIAC-Tax Hydr FIT</t>
  </si>
  <si>
    <t>CIAC-Tax Other FIT</t>
  </si>
  <si>
    <t>27201000</t>
  </si>
  <si>
    <t>AccAmort CIAC-Mains</t>
  </si>
  <si>
    <t>Accum Amort CIAC - Mains</t>
  </si>
  <si>
    <t>B272</t>
  </si>
  <si>
    <t>Accu Amort-CIAC</t>
  </si>
  <si>
    <t>C272</t>
  </si>
  <si>
    <t>27203000</t>
  </si>
  <si>
    <t>AccAmort CIAC-Svcs</t>
  </si>
  <si>
    <t>Accum Amort CIAC - Services</t>
  </si>
  <si>
    <t>27204000</t>
  </si>
  <si>
    <t>AccAmort CIAC-Meters</t>
  </si>
  <si>
    <t>Accum Amort CIAC - Meters</t>
  </si>
  <si>
    <t>27205000</t>
  </si>
  <si>
    <t>AccAmort CIAC-Hydr</t>
  </si>
  <si>
    <t>Accum Amort CIAC - Hydrants</t>
  </si>
  <si>
    <t>AccAmort CIAC-Other</t>
  </si>
  <si>
    <t>AccAmort CIAC-Tax</t>
  </si>
  <si>
    <t>999 Line JE Clearg</t>
  </si>
  <si>
    <t>40111000</t>
  </si>
  <si>
    <t>Res Sales Billed</t>
  </si>
  <si>
    <t>Residential Sales Billed</t>
  </si>
  <si>
    <t>A461</t>
  </si>
  <si>
    <t>Metered Sales Gen</t>
  </si>
  <si>
    <t>B4611</t>
  </si>
  <si>
    <t>Metered Sales-Res</t>
  </si>
  <si>
    <t>C4611</t>
  </si>
  <si>
    <t>D601</t>
  </si>
  <si>
    <t>Metered Sales to Gen</t>
  </si>
  <si>
    <t>40111001</t>
  </si>
  <si>
    <t>Res Sales Discount</t>
  </si>
  <si>
    <t>Residential Sales Billed - Discount</t>
  </si>
  <si>
    <t>40111100</t>
  </si>
  <si>
    <t>ResSls Billed Surch</t>
  </si>
  <si>
    <t>Residential Sales Billed Surcharge</t>
  </si>
  <si>
    <t>40111199</t>
  </si>
  <si>
    <t>ResSlsBilledSurch-Cl</t>
  </si>
  <si>
    <t>Residential Sales Billed Surcharge - Clearing</t>
  </si>
  <si>
    <t>40111200</t>
  </si>
  <si>
    <t>ResSls Billed DSIC</t>
  </si>
  <si>
    <t>Residential Sales Billed DSIC</t>
  </si>
  <si>
    <t>40111300</t>
  </si>
  <si>
    <t>ResSls Billed Unmtrd</t>
  </si>
  <si>
    <t>Residential Sales Billed Unmetered</t>
  </si>
  <si>
    <t>A460</t>
  </si>
  <si>
    <t>Unmetered Sales Gen</t>
  </si>
  <si>
    <t>B460</t>
  </si>
  <si>
    <t>Unmetered Water Sale</t>
  </si>
  <si>
    <t>C460</t>
  </si>
  <si>
    <t>D602</t>
  </si>
  <si>
    <t>Unmetered Sales to G</t>
  </si>
  <si>
    <t>40112000</t>
  </si>
  <si>
    <t>Res Sales Unbilled</t>
  </si>
  <si>
    <t>Residential Sales Unbilled</t>
  </si>
  <si>
    <t>40121000</t>
  </si>
  <si>
    <t>Com Sales Billed</t>
  </si>
  <si>
    <t>Commercial Sales Billed</t>
  </si>
  <si>
    <t>B4612</t>
  </si>
  <si>
    <t>Metered Sales-Com</t>
  </si>
  <si>
    <t>C4612</t>
  </si>
  <si>
    <t>40121100</t>
  </si>
  <si>
    <t>Com Sls Billed Surch</t>
  </si>
  <si>
    <t>Commercial Sales Billed Surcharge</t>
  </si>
  <si>
    <t>40121200</t>
  </si>
  <si>
    <t>Com Sls Billed DSIC</t>
  </si>
  <si>
    <t>Commercial Sales Billed DSIC</t>
  </si>
  <si>
    <t>40121300</t>
  </si>
  <si>
    <t>Com Sls BilledUnmtrd</t>
  </si>
  <si>
    <t>Commercial Sales Billed Unmetered</t>
  </si>
  <si>
    <t>40122000</t>
  </si>
  <si>
    <t>Com Sales Unbilled</t>
  </si>
  <si>
    <t>Commercial Sales Unbilled</t>
  </si>
  <si>
    <t>40131000</t>
  </si>
  <si>
    <t>Ind Sales Billed</t>
  </si>
  <si>
    <t>Industrial Sales Billed</t>
  </si>
  <si>
    <t>B4613</t>
  </si>
  <si>
    <t>Metered Sales-Ind</t>
  </si>
  <si>
    <t>C4613</t>
  </si>
  <si>
    <t>40131100</t>
  </si>
  <si>
    <t>Ind Sls Billed Surch</t>
  </si>
  <si>
    <t>Industrial Sales Billed Surcharge</t>
  </si>
  <si>
    <t>40131200</t>
  </si>
  <si>
    <t>Ind Sls Billed DSIC</t>
  </si>
  <si>
    <t>Industrial Sales Billed DSIC</t>
  </si>
  <si>
    <t>40132000</t>
  </si>
  <si>
    <t>Ind Sales Unbilled</t>
  </si>
  <si>
    <t>Industiral Sales Unbilled</t>
  </si>
  <si>
    <t>40138000</t>
  </si>
  <si>
    <t>Ind Sls AccrRevStab</t>
  </si>
  <si>
    <t>Industrial Sales Accrued Revenue Stabilization</t>
  </si>
  <si>
    <t>40138200</t>
  </si>
  <si>
    <t>Ind Sales Accrd PTC</t>
  </si>
  <si>
    <t>Industrial Sales Accrued Property Tax Rev Stblztn</t>
  </si>
  <si>
    <t>40141000</t>
  </si>
  <si>
    <t>Publ Fire Billed</t>
  </si>
  <si>
    <t>Public Fire Billed</t>
  </si>
  <si>
    <t>A463</t>
  </si>
  <si>
    <t>Public Fire Protecti</t>
  </si>
  <si>
    <t>B4621</t>
  </si>
  <si>
    <t>Public Fire Revenues</t>
  </si>
  <si>
    <t>C4621</t>
  </si>
  <si>
    <t>D605</t>
  </si>
  <si>
    <t>40141100</t>
  </si>
  <si>
    <t>Publ Fire Billed Sur</t>
  </si>
  <si>
    <t>Public Fire Billed Surcharge</t>
  </si>
  <si>
    <t>40141200</t>
  </si>
  <si>
    <t>Publ Fire BilledDSIC</t>
  </si>
  <si>
    <t>Public Fire Billed DSIC</t>
  </si>
  <si>
    <t>40142000</t>
  </si>
  <si>
    <t>Publ Fire Unbilled</t>
  </si>
  <si>
    <t>Public Fire Unbilled</t>
  </si>
  <si>
    <t>40145000</t>
  </si>
  <si>
    <t>Priv Fire Billed</t>
  </si>
  <si>
    <t>Private Fire Billed</t>
  </si>
  <si>
    <t>A462</t>
  </si>
  <si>
    <t>Private Fire Protect</t>
  </si>
  <si>
    <t>B4622</t>
  </si>
  <si>
    <t>Private Fire Revenue</t>
  </si>
  <si>
    <t>C4622</t>
  </si>
  <si>
    <t>D604</t>
  </si>
  <si>
    <t>40145100</t>
  </si>
  <si>
    <t>Priv Fire Billed Sur</t>
  </si>
  <si>
    <t>Private Fire Billed Surcharge</t>
  </si>
  <si>
    <t>40145200</t>
  </si>
  <si>
    <t>Priv Fire BilledDSIC</t>
  </si>
  <si>
    <t>Private Fire Billed DSIC</t>
  </si>
  <si>
    <t>40146000</t>
  </si>
  <si>
    <t>Priv Fire Unbilled</t>
  </si>
  <si>
    <t>Private Fire Unbilled</t>
  </si>
  <si>
    <t>40151000</t>
  </si>
  <si>
    <t>Publ Auth Billed</t>
  </si>
  <si>
    <t>Public Authority Billed</t>
  </si>
  <si>
    <t>A464</t>
  </si>
  <si>
    <t>Other Sales to Pub A</t>
  </si>
  <si>
    <t>B4614</t>
  </si>
  <si>
    <t>Metered Sales-OPA</t>
  </si>
  <si>
    <t>C4614</t>
  </si>
  <si>
    <t>D607</t>
  </si>
  <si>
    <t>Sales to Governmenta</t>
  </si>
  <si>
    <t>40151100</t>
  </si>
  <si>
    <t>Publ Auth Billed Sur</t>
  </si>
  <si>
    <t>Public Authority Billed Surcharge</t>
  </si>
  <si>
    <t>40151200</t>
  </si>
  <si>
    <t>Publ Auth BilledDSIC</t>
  </si>
  <si>
    <t>Public Authority Billed DSIC</t>
  </si>
  <si>
    <t>40152000</t>
  </si>
  <si>
    <t>Publ Auth Unbilled</t>
  </si>
  <si>
    <t>Public Authority Unbilled</t>
  </si>
  <si>
    <t>40161000</t>
  </si>
  <si>
    <t>Sls/Rsle Billed</t>
  </si>
  <si>
    <t>Sales for Resale Billed</t>
  </si>
  <si>
    <t>A466</t>
  </si>
  <si>
    <t>Sales for Resale</t>
  </si>
  <si>
    <t>B466</t>
  </si>
  <si>
    <t>C466</t>
  </si>
  <si>
    <t>D606</t>
  </si>
  <si>
    <t>Sales to Other Wter</t>
  </si>
  <si>
    <t>40161050</t>
  </si>
  <si>
    <t>Sls/Rsle Billed I/C</t>
  </si>
  <si>
    <t>Sales for Resale Billed Interco</t>
  </si>
  <si>
    <t>A467</t>
  </si>
  <si>
    <t>Interdepartmental Sa</t>
  </si>
  <si>
    <t>B467</t>
  </si>
  <si>
    <t>Interdept Sales</t>
  </si>
  <si>
    <t>C467</t>
  </si>
  <si>
    <t>D608</t>
  </si>
  <si>
    <t>40161100</t>
  </si>
  <si>
    <t>Sls/Rsle Billed Sur</t>
  </si>
  <si>
    <t>Sales for Resale Billed Surcharge</t>
  </si>
  <si>
    <t>40161200</t>
  </si>
  <si>
    <t>Sls/Rsle Billed DSIC</t>
  </si>
  <si>
    <t>Sales for Resale Billed DSIC</t>
  </si>
  <si>
    <t>40161250</t>
  </si>
  <si>
    <t>Sls/Rsl BillDSIC I/C</t>
  </si>
  <si>
    <t>Sales for Resale Billed DSIC Interco</t>
  </si>
  <si>
    <t>40162000</t>
  </si>
  <si>
    <t>SalesforRsle Unbilld</t>
  </si>
  <si>
    <t>Sales for Resale Unbilled</t>
  </si>
  <si>
    <t>40171000</t>
  </si>
  <si>
    <t>Misc Sales Billed</t>
  </si>
  <si>
    <t>A471</t>
  </si>
  <si>
    <t>Misc Service Revenue</t>
  </si>
  <si>
    <t>B474</t>
  </si>
  <si>
    <t>Other Water Revenues</t>
  </si>
  <si>
    <t>C474</t>
  </si>
  <si>
    <t>D609</t>
  </si>
  <si>
    <t>Other Sales or Servi</t>
  </si>
  <si>
    <t>40171100</t>
  </si>
  <si>
    <t>MiscSls BilledSurchg</t>
  </si>
  <si>
    <t>Misc Sales Billed Surcharge</t>
  </si>
  <si>
    <t>40171300</t>
  </si>
  <si>
    <t>MiscSls Bill Unmtrd</t>
  </si>
  <si>
    <t>Misc Sales Billed Unmetered</t>
  </si>
  <si>
    <t>40172000</t>
  </si>
  <si>
    <t>Misc Sales Unbilled</t>
  </si>
  <si>
    <t>40175100</t>
  </si>
  <si>
    <t>Misc Sales ORCOM Err</t>
  </si>
  <si>
    <t>Misc Sales ORCOM Errors</t>
  </si>
  <si>
    <t>40180100</t>
  </si>
  <si>
    <t>Oth Wtr Rev-Temp Svc</t>
  </si>
  <si>
    <t>Other Water Revenue - Temp Service</t>
  </si>
  <si>
    <t>B471</t>
  </si>
  <si>
    <t>C471</t>
  </si>
  <si>
    <t>D611</t>
  </si>
  <si>
    <t>Miscellaneous Servic</t>
  </si>
  <si>
    <t>40180200</t>
  </si>
  <si>
    <t>Oth Wtr Rev-Conserv</t>
  </si>
  <si>
    <t>Other Water Revenue - Conservation</t>
  </si>
  <si>
    <t>A472</t>
  </si>
  <si>
    <t>Rents from Water Pro</t>
  </si>
  <si>
    <t>C472</t>
  </si>
  <si>
    <t>40180300</t>
  </si>
  <si>
    <t>OWR-Amort Def CIAC</t>
  </si>
  <si>
    <t>Other Water Revenue - Amort Def CIAC</t>
  </si>
  <si>
    <t>D614</t>
  </si>
  <si>
    <t>40189900</t>
  </si>
  <si>
    <t>Other Water Revenue</t>
  </si>
  <si>
    <t>40211000</t>
  </si>
  <si>
    <t>Dom WW Svc Billed</t>
  </si>
  <si>
    <t>Domestic WW Service Billed</t>
  </si>
  <si>
    <t>B5211</t>
  </si>
  <si>
    <t>SWR Rev Flat Rate Re</t>
  </si>
  <si>
    <t>C5221</t>
  </si>
  <si>
    <t>WW Residential Reven</t>
  </si>
  <si>
    <t>40211001</t>
  </si>
  <si>
    <t>Dom WW Svc Bill BiMo</t>
  </si>
  <si>
    <t>Domestic WW Service Billed Bimonthly</t>
  </si>
  <si>
    <t>40211100</t>
  </si>
  <si>
    <t>Dom WW Svc Bill Sur</t>
  </si>
  <si>
    <t>Domestic WW Service Billed Surcharge</t>
  </si>
  <si>
    <t>40211200</t>
  </si>
  <si>
    <t>Dom WW Svc Bill DSIC</t>
  </si>
  <si>
    <t>Domestic WW Service Billed DSIC</t>
  </si>
  <si>
    <t>40211300</t>
  </si>
  <si>
    <t>Dom WW Svc Bill CGCR</t>
  </si>
  <si>
    <t>Domestic WW Service Billed CGCR</t>
  </si>
  <si>
    <t>40212000</t>
  </si>
  <si>
    <t>Dom WW Svc Unbilled</t>
  </si>
  <si>
    <t>Domestic WW Service Unbilled</t>
  </si>
  <si>
    <t>40221000</t>
  </si>
  <si>
    <t>Com WW Svc Billed</t>
  </si>
  <si>
    <t>Commerical WW Service Billed</t>
  </si>
  <si>
    <t>B5212</t>
  </si>
  <si>
    <t>SWR Rev Flat Rate Co</t>
  </si>
  <si>
    <t>C5222</t>
  </si>
  <si>
    <t>WW Commercial Revenu</t>
  </si>
  <si>
    <t>40221100</t>
  </si>
  <si>
    <t>Com WW Svc Bill Sur</t>
  </si>
  <si>
    <t>Commerical WW Service Billed Surcharge</t>
  </si>
  <si>
    <t>40221300</t>
  </si>
  <si>
    <t>Com WW Svc Bill CGCR</t>
  </si>
  <si>
    <t>Commerical WW Service Billed CGCR</t>
  </si>
  <si>
    <t>40222000</t>
  </si>
  <si>
    <t>Com WW Svc Unbilled</t>
  </si>
  <si>
    <t>Commercial WW Service Unbilled</t>
  </si>
  <si>
    <t>40231000</t>
  </si>
  <si>
    <t>Ind WW Svc Billed</t>
  </si>
  <si>
    <t>Industrial WW Service Billed</t>
  </si>
  <si>
    <t>B5213</t>
  </si>
  <si>
    <t>SWR Rev Flat Rate In</t>
  </si>
  <si>
    <t>C5223</t>
  </si>
  <si>
    <t>WW Industrial Revenu</t>
  </si>
  <si>
    <t>40231100</t>
  </si>
  <si>
    <t>Ind WW Svc Bill Sur</t>
  </si>
  <si>
    <t>Industrial WW Service Billed Surcharge</t>
  </si>
  <si>
    <t>40231300</t>
  </si>
  <si>
    <t>Ind WW Svc Bill CGCR</t>
  </si>
  <si>
    <t>Industrial WW Service Billed CGCR</t>
  </si>
  <si>
    <t>40232000</t>
  </si>
  <si>
    <t>Ind WW Svc Unbilled</t>
  </si>
  <si>
    <t>Industrial WW Service Unbilled</t>
  </si>
  <si>
    <t>40251000</t>
  </si>
  <si>
    <t>PubAuth WW Billed</t>
  </si>
  <si>
    <t>Public Authority WW Service Billed</t>
  </si>
  <si>
    <t>B5214</t>
  </si>
  <si>
    <t>SWR Rev Flat Rate Pu</t>
  </si>
  <si>
    <t>C5224</t>
  </si>
  <si>
    <t>WW Pub Auth Revenues</t>
  </si>
  <si>
    <t>40251100</t>
  </si>
  <si>
    <t>PubAuth WW Bill Sur</t>
  </si>
  <si>
    <t>Public Authority WW Service Billed Surcharge</t>
  </si>
  <si>
    <t>40251300</t>
  </si>
  <si>
    <t>PubAuth WW Bill CGCR</t>
  </si>
  <si>
    <t>Public Authority WW Service Billed CGCR</t>
  </si>
  <si>
    <t>40252000</t>
  </si>
  <si>
    <t>PubAuth WW Unbilled</t>
  </si>
  <si>
    <t>Public Authority WW Service Unbilled</t>
  </si>
  <si>
    <t>40271000</t>
  </si>
  <si>
    <t>Misc WW Svc Billed</t>
  </si>
  <si>
    <t>Misc WW Service Billed</t>
  </si>
  <si>
    <t>B524</t>
  </si>
  <si>
    <t>SWR Rev from Other S</t>
  </si>
  <si>
    <t>40271300</t>
  </si>
  <si>
    <t>Misc WW SvcBill-CGCR</t>
  </si>
  <si>
    <t>Misc WW Service Billed CGCR</t>
  </si>
  <si>
    <t>40272000</t>
  </si>
  <si>
    <t>Misc WW Svc Unbilled</t>
  </si>
  <si>
    <t>Misc WW Service Unbilled</t>
  </si>
  <si>
    <t>40280000</t>
  </si>
  <si>
    <t>Other Rev WW-Guar</t>
  </si>
  <si>
    <t>Other Revenue WW - Guaranteed</t>
  </si>
  <si>
    <t>B536</t>
  </si>
  <si>
    <t>SWR Other Revenues</t>
  </si>
  <si>
    <t>C536</t>
  </si>
  <si>
    <t>WW Other Revenues</t>
  </si>
  <si>
    <t>40290000</t>
  </si>
  <si>
    <t>Other Rev WW-Interco</t>
  </si>
  <si>
    <t>Other Revenue WW - Intercompany</t>
  </si>
  <si>
    <t>40300100</t>
  </si>
  <si>
    <t>OthRev-Interco</t>
  </si>
  <si>
    <t>Other Revenue - Interco</t>
  </si>
  <si>
    <t>C469</t>
  </si>
  <si>
    <t>Guaranteed Revenues</t>
  </si>
  <si>
    <t>40310000</t>
  </si>
  <si>
    <t>OthRev-Guaranteed</t>
  </si>
  <si>
    <t>Other Revenue - Guaranteed</t>
  </si>
  <si>
    <t>40310100</t>
  </si>
  <si>
    <t>OthRev-Late Pymt Fee</t>
  </si>
  <si>
    <t>Other Revenue - Late Payment Charge</t>
  </si>
  <si>
    <t>A470</t>
  </si>
  <si>
    <t>Forfeited Discounts</t>
  </si>
  <si>
    <t>B470</t>
  </si>
  <si>
    <t>C470</t>
  </si>
  <si>
    <t>40310200</t>
  </si>
  <si>
    <t>OthRev-Rent</t>
  </si>
  <si>
    <t>Other Revenue - Rent</t>
  </si>
  <si>
    <t>B472</t>
  </si>
  <si>
    <t>D612</t>
  </si>
  <si>
    <t>Rent from Wter Prope</t>
  </si>
  <si>
    <t>40310250</t>
  </si>
  <si>
    <t>OthRev-Rent I/C</t>
  </si>
  <si>
    <t>Other Revenue - Rent Interco</t>
  </si>
  <si>
    <t>40310300</t>
  </si>
  <si>
    <t>OthRev-CFO</t>
  </si>
  <si>
    <t>Other Revenue - Collection for Others</t>
  </si>
  <si>
    <t>40310400</t>
  </si>
  <si>
    <t>OthRev-NSF Ck Chrg</t>
  </si>
  <si>
    <t>Other Revenue - NSF Check Charge</t>
  </si>
  <si>
    <t>40310500</t>
  </si>
  <si>
    <t>OthRev-Appl/InitFee</t>
  </si>
  <si>
    <t>Other Revenue - Application/Initiation Fee</t>
  </si>
  <si>
    <t>40310600</t>
  </si>
  <si>
    <t>OthRev-Usage Data</t>
  </si>
  <si>
    <t>Other Revenue - Usage Data</t>
  </si>
  <si>
    <t>40310700</t>
  </si>
  <si>
    <t>OthRev-Reconnct Fee</t>
  </si>
  <si>
    <t>Other Revenue - Reconnection Fee</t>
  </si>
  <si>
    <t>40310800</t>
  </si>
  <si>
    <t>OthRev-Frozen Mtr</t>
  </si>
  <si>
    <t>Other Revenue - Frozen Meter</t>
  </si>
  <si>
    <t>40311600</t>
  </si>
  <si>
    <t>OthRev-StrgeFees</t>
  </si>
  <si>
    <t>Other Revenue - Storage Fees</t>
  </si>
  <si>
    <t>40313000</t>
  </si>
  <si>
    <t>OthRev-AfterHrsChrg</t>
  </si>
  <si>
    <t>Other Revenue - After Hrs Charge</t>
  </si>
  <si>
    <t>40319900</t>
  </si>
  <si>
    <t>OthRev-Misc Svc</t>
  </si>
  <si>
    <t>Other Revenue - Misc Service</t>
  </si>
  <si>
    <t>40351100</t>
  </si>
  <si>
    <t>OthRevWW-Late Pymt</t>
  </si>
  <si>
    <t>Other Revenue WW - Late Payment Charge</t>
  </si>
  <si>
    <t>B532</t>
  </si>
  <si>
    <t>SWR Forfeited Discou</t>
  </si>
  <si>
    <t>C532</t>
  </si>
  <si>
    <t>WW Forfeited Discoun</t>
  </si>
  <si>
    <t>40359900</t>
  </si>
  <si>
    <t>OthRev WW-Misc Svc</t>
  </si>
  <si>
    <t>Other Revenue WW - Misc Service</t>
  </si>
  <si>
    <t>40999999</t>
  </si>
  <si>
    <t>Revenue Convers-CIS</t>
  </si>
  <si>
    <t>Revenue Conversion - CIS</t>
  </si>
  <si>
    <t>45000000</t>
  </si>
  <si>
    <t>SERVCO Rev OPEX I/C</t>
  </si>
  <si>
    <t>Service Company Revenue OPEX Interco</t>
  </si>
  <si>
    <t>45000001</t>
  </si>
  <si>
    <t>SERVCO Rev CAPEX I/C</t>
  </si>
  <si>
    <t>Service Company Revenue CAPEX Interco</t>
  </si>
  <si>
    <t>45000002</t>
  </si>
  <si>
    <t>SERVCO Rev MktBsdI/C</t>
  </si>
  <si>
    <t>Service Company Revenue Market Based COs Interco</t>
  </si>
  <si>
    <t>50100000</t>
  </si>
  <si>
    <t>Labor Expense</t>
  </si>
  <si>
    <t>Labor Natural Account</t>
  </si>
  <si>
    <t>A920</t>
  </si>
  <si>
    <t>Salaries AG</t>
  </si>
  <si>
    <t>B6018</t>
  </si>
  <si>
    <t>Salaries-Empl AG</t>
  </si>
  <si>
    <t>C6018</t>
  </si>
  <si>
    <t>D791</t>
  </si>
  <si>
    <t>Adminstrative and Ge</t>
  </si>
  <si>
    <t>50100001</t>
  </si>
  <si>
    <t>Labor ExpenseAccrual</t>
  </si>
  <si>
    <t>Labor Expense Accrual</t>
  </si>
  <si>
    <t>50100002</t>
  </si>
  <si>
    <t>Labor Expense - I/C</t>
  </si>
  <si>
    <t>Labor Expense - Intercompany</t>
  </si>
  <si>
    <t>50101100</t>
  </si>
  <si>
    <t>Labor Oper SS</t>
  </si>
  <si>
    <t>Labor Oper Source of Supply</t>
  </si>
  <si>
    <t>A601</t>
  </si>
  <si>
    <t>Labor &amp; Exp Oper SS</t>
  </si>
  <si>
    <t>B6011</t>
  </si>
  <si>
    <t>Salaries-Empl Oper S</t>
  </si>
  <si>
    <t>C6011</t>
  </si>
  <si>
    <t>D702</t>
  </si>
  <si>
    <t>Operation Labor and</t>
  </si>
  <si>
    <t>50101105</t>
  </si>
  <si>
    <t>Labor Oper SS SupEng</t>
  </si>
  <si>
    <t>Labor Oper Source of Supply - Super &amp; Eng</t>
  </si>
  <si>
    <t>A600</t>
  </si>
  <si>
    <t>Super &amp; Eng Oper SS</t>
  </si>
  <si>
    <t>D701</t>
  </si>
  <si>
    <t>Operation Supervisio</t>
  </si>
  <si>
    <t>50101200</t>
  </si>
  <si>
    <t>Labor Oper P</t>
  </si>
  <si>
    <t>Labor Oper Pumping</t>
  </si>
  <si>
    <t>A624</t>
  </si>
  <si>
    <t>Labor &amp; Exp Oper Pum</t>
  </si>
  <si>
    <t>D724</t>
  </si>
  <si>
    <t>Pumping Labor and Ex</t>
  </si>
  <si>
    <t>50101205</t>
  </si>
  <si>
    <t>Labor Oper P SupEng</t>
  </si>
  <si>
    <t>Labor Oper Pumping - Super &amp; Eng</t>
  </si>
  <si>
    <t>A620</t>
  </si>
  <si>
    <t>Super &amp; Eng Oper P</t>
  </si>
  <si>
    <t>D721</t>
  </si>
  <si>
    <t>50101210</t>
  </si>
  <si>
    <t>Labor Oper P PwrProd</t>
  </si>
  <si>
    <t>Labor Oper Pumping - Power Prod</t>
  </si>
  <si>
    <t>A622</t>
  </si>
  <si>
    <t>Labor &amp; Exp Oper Pwr</t>
  </si>
  <si>
    <t>D722</t>
  </si>
  <si>
    <t>Power production Lab</t>
  </si>
  <si>
    <t>50101215</t>
  </si>
  <si>
    <t>Labor Oper P Pump</t>
  </si>
  <si>
    <t>Labor Oper Pumping - Pump</t>
  </si>
  <si>
    <t>50101300</t>
  </si>
  <si>
    <t>Labor Oper WT</t>
  </si>
  <si>
    <t>Labor Oper Water Treatment</t>
  </si>
  <si>
    <t>A642</t>
  </si>
  <si>
    <t>Labor &amp; Exp Oper WT</t>
  </si>
  <si>
    <t>B6013</t>
  </si>
  <si>
    <t>Salaries-Empl Oper W</t>
  </si>
  <si>
    <t>C6013</t>
  </si>
  <si>
    <t>D742</t>
  </si>
  <si>
    <t>50101305</t>
  </si>
  <si>
    <t>Labor Oper WT SupEng</t>
  </si>
  <si>
    <t>Labor Oper Water Treatment - Super &amp; Eng</t>
  </si>
  <si>
    <t>A640</t>
  </si>
  <si>
    <t>Super &amp; Eng Oper WT</t>
  </si>
  <si>
    <t>D741</t>
  </si>
  <si>
    <t>50101400</t>
  </si>
  <si>
    <t>Labor Oper TD</t>
  </si>
  <si>
    <t>Labor Oper Transmission &amp; Distribution</t>
  </si>
  <si>
    <t>A665</t>
  </si>
  <si>
    <t>Misc Exp Oper TD</t>
  </si>
  <si>
    <t>B6015</t>
  </si>
  <si>
    <t>Salaries-Empl Oper T</t>
  </si>
  <si>
    <t>C6015</t>
  </si>
  <si>
    <t>D751</t>
  </si>
  <si>
    <t>50101405</t>
  </si>
  <si>
    <t>Labor Oper TD SupEng</t>
  </si>
  <si>
    <t>Labor Oper Trans &amp; Distr - Super &amp; Eng</t>
  </si>
  <si>
    <t>A660</t>
  </si>
  <si>
    <t>Super &amp; Eng Oper TD</t>
  </si>
  <si>
    <t>50101410</t>
  </si>
  <si>
    <t>Labor OperTD StorFac</t>
  </si>
  <si>
    <t>Labor Oper Trans &amp; Distr - Storage Facility</t>
  </si>
  <si>
    <t>A661</t>
  </si>
  <si>
    <t>Storage Facilty Exp</t>
  </si>
  <si>
    <t>D752</t>
  </si>
  <si>
    <t>Storage Facilities E</t>
  </si>
  <si>
    <t>50101415</t>
  </si>
  <si>
    <t>Labor Oper TD Lines</t>
  </si>
  <si>
    <t>Labor Oper Trans &amp; Distr - Lines</t>
  </si>
  <si>
    <t>A662</t>
  </si>
  <si>
    <t>TD Lines Exp</t>
  </si>
  <si>
    <t>D753</t>
  </si>
  <si>
    <t>50101420</t>
  </si>
  <si>
    <t>Labor Oper TD Meter</t>
  </si>
  <si>
    <t>Labor Oper Trans &amp; Distr - Meter</t>
  </si>
  <si>
    <t>A663</t>
  </si>
  <si>
    <t>Meter Expense</t>
  </si>
  <si>
    <t>D754</t>
  </si>
  <si>
    <t>Meter Expenses</t>
  </si>
  <si>
    <t>50101425</t>
  </si>
  <si>
    <t>Labor Oper TD MtrIns</t>
  </si>
  <si>
    <t>Labor Oper Trans &amp; Distr - Meter Install</t>
  </si>
  <si>
    <t>A664</t>
  </si>
  <si>
    <t>Customer Install Exp</t>
  </si>
  <si>
    <t>D755</t>
  </si>
  <si>
    <t>Customer Installatio</t>
  </si>
  <si>
    <t>50101500</t>
  </si>
  <si>
    <t>Labor Oper CA</t>
  </si>
  <si>
    <t>Labor Oper Customer Accounting</t>
  </si>
  <si>
    <t>A905</t>
  </si>
  <si>
    <t>Misc Cust Accts Exp</t>
  </si>
  <si>
    <t>B6017</t>
  </si>
  <si>
    <t>Salaries-Empl CA</t>
  </si>
  <si>
    <t>C6017</t>
  </si>
  <si>
    <t>D771</t>
  </si>
  <si>
    <t>Supervision</t>
  </si>
  <si>
    <t>50101505</t>
  </si>
  <si>
    <t>Labor Oper CA SupEng</t>
  </si>
  <si>
    <t>Labor Oper Customer Acctg - Super &amp; Eng</t>
  </si>
  <si>
    <t>A901</t>
  </si>
  <si>
    <t>Supervision CA</t>
  </si>
  <si>
    <t>50101510</t>
  </si>
  <si>
    <t>Labor Oper CA MtrRd</t>
  </si>
  <si>
    <t>Labor Oper Customer Acctg - Meter Read</t>
  </si>
  <si>
    <t>A902</t>
  </si>
  <si>
    <t>Meter Reading Exp CA</t>
  </si>
  <si>
    <t>D772</t>
  </si>
  <si>
    <t>Meter Reading Expens</t>
  </si>
  <si>
    <t>50101515</t>
  </si>
  <si>
    <t>Labor Oper CA CstRec</t>
  </si>
  <si>
    <t>Labor Oper Customer Acctg - Cust Rec &amp; Coll</t>
  </si>
  <si>
    <t>A903</t>
  </si>
  <si>
    <t>Cust Rec &amp; Collectio</t>
  </si>
  <si>
    <t>D773</t>
  </si>
  <si>
    <t>Customer Records and</t>
  </si>
  <si>
    <t>50101520</t>
  </si>
  <si>
    <t>Labor Oper CA CstSrv</t>
  </si>
  <si>
    <t>Labor Oper Customer Acctg - Cust Serv &amp; Info</t>
  </si>
  <si>
    <t>A907</t>
  </si>
  <si>
    <t>Cust Serv &amp; Info Exp</t>
  </si>
  <si>
    <t>50101600</t>
  </si>
  <si>
    <t>Labor Oper AG</t>
  </si>
  <si>
    <t>Labor Oper Admin &amp; General</t>
  </si>
  <si>
    <t>50101601</t>
  </si>
  <si>
    <t>Labor Oper AG Dir&amp;Of</t>
  </si>
  <si>
    <t>Labor Oper Adm &amp; Gen - Director &amp; Officer</t>
  </si>
  <si>
    <t>B6038</t>
  </si>
  <si>
    <t>Salaries-Off/Dir AG</t>
  </si>
  <si>
    <t>C6038</t>
  </si>
  <si>
    <t>50102100</t>
  </si>
  <si>
    <t>Labor Maint SS</t>
  </si>
  <si>
    <t>Labor Maint Source of Supply</t>
  </si>
  <si>
    <t>A617</t>
  </si>
  <si>
    <t>Misc Plant Maint SS</t>
  </si>
  <si>
    <t>B6012</t>
  </si>
  <si>
    <t>Salaries-Empl Maint</t>
  </si>
  <si>
    <t>C6012</t>
  </si>
  <si>
    <t>D706</t>
  </si>
  <si>
    <t>Maintenance Supervis</t>
  </si>
  <si>
    <t>50102105</t>
  </si>
  <si>
    <t>Labor Mnt SS SupEng</t>
  </si>
  <si>
    <t>Labor Maint Source of Supply - Super &amp; Eng</t>
  </si>
  <si>
    <t>A610</t>
  </si>
  <si>
    <t>Super &amp; Eng Maint SS</t>
  </si>
  <si>
    <t>50102110</t>
  </si>
  <si>
    <t>Labor Mnt SS Str&amp;Imp</t>
  </si>
  <si>
    <t>Labor Maint Source of Supply - Struct &amp;Imp</t>
  </si>
  <si>
    <t>A611</t>
  </si>
  <si>
    <t>Struct &amp; Improve Mai</t>
  </si>
  <si>
    <t>D707</t>
  </si>
  <si>
    <t>Maintenance of Struc</t>
  </si>
  <si>
    <t>50102115</t>
  </si>
  <si>
    <t>Labor Mnt SS Col&amp;Imp</t>
  </si>
  <si>
    <t>Labor Maint Source of Supply - Coll &amp; Imp</t>
  </si>
  <si>
    <t>A612</t>
  </si>
  <si>
    <t>Collect &amp; Impound Ma</t>
  </si>
  <si>
    <t>D708</t>
  </si>
  <si>
    <t>Maintenance of Colle</t>
  </si>
  <si>
    <t>50102120</t>
  </si>
  <si>
    <t>Labor Mnt SS Lake</t>
  </si>
  <si>
    <t>Labor Maint Source of Supply - Lake</t>
  </si>
  <si>
    <t>A613</t>
  </si>
  <si>
    <t>Lake, River &amp; Oth Ma</t>
  </si>
  <si>
    <t>D709</t>
  </si>
  <si>
    <t>Maintenance of Lake,</t>
  </si>
  <si>
    <t>50102125</t>
  </si>
  <si>
    <t>Labor Mnt SS Wells</t>
  </si>
  <si>
    <t>Labor Maint Source of Supply - Wells</t>
  </si>
  <si>
    <t>A614</t>
  </si>
  <si>
    <t>Wells &amp; Springs Main</t>
  </si>
  <si>
    <t>D711</t>
  </si>
  <si>
    <t>Maintenance of Wells</t>
  </si>
  <si>
    <t>50102130</t>
  </si>
  <si>
    <t>Labor Mnt SS InfGal</t>
  </si>
  <si>
    <t>Labor Maint Src of Supply-Infilt Galleries</t>
  </si>
  <si>
    <t>A615</t>
  </si>
  <si>
    <t>Infilt Gall &amp; Tunnel</t>
  </si>
  <si>
    <t>D710</t>
  </si>
  <si>
    <t>Maintenance of Sprin</t>
  </si>
  <si>
    <t>50102135</t>
  </si>
  <si>
    <t>Labor Mnt SS SupMn</t>
  </si>
  <si>
    <t>Labor Maint Src of Supply-Supply Mains</t>
  </si>
  <si>
    <t>A616</t>
  </si>
  <si>
    <t>Supply Mains Maint S</t>
  </si>
  <si>
    <t>D712</t>
  </si>
  <si>
    <t>Maintenance of Suppl</t>
  </si>
  <si>
    <t>50102200</t>
  </si>
  <si>
    <t>Labor Maint P</t>
  </si>
  <si>
    <t>Labor Maint Pumping</t>
  </si>
  <si>
    <t>A633</t>
  </si>
  <si>
    <t>Pump Equip Maint P</t>
  </si>
  <si>
    <t>D729</t>
  </si>
  <si>
    <t>50102205</t>
  </si>
  <si>
    <t>Labor Mnt P Sup&amp;Eng</t>
  </si>
  <si>
    <t>Labor Maint Pumping - Super &amp; Eng</t>
  </si>
  <si>
    <t>A630</t>
  </si>
  <si>
    <t>Super &amp; Eng Maint P</t>
  </si>
  <si>
    <t>50102210</t>
  </si>
  <si>
    <t>Labor Mnt P Str&amp;Imp</t>
  </si>
  <si>
    <t>Labor Maint Pumping - Struct &amp; Imp</t>
  </si>
  <si>
    <t>A631</t>
  </si>
  <si>
    <t>D730</t>
  </si>
  <si>
    <t>50102215</t>
  </si>
  <si>
    <t>Labor Mnt P PwrProd</t>
  </si>
  <si>
    <t>Labor Maint Pumping - Power Prod</t>
  </si>
  <si>
    <t>A632</t>
  </si>
  <si>
    <t>Power Prod Equip Mai</t>
  </si>
  <si>
    <t>D731</t>
  </si>
  <si>
    <t>Maintenance of Power</t>
  </si>
  <si>
    <t>50102300</t>
  </si>
  <si>
    <t>Labor Maint WT</t>
  </si>
  <si>
    <t>Labor Maint Water Treatment</t>
  </si>
  <si>
    <t>A650</t>
  </si>
  <si>
    <t>Super &amp; Eng Maint WT</t>
  </si>
  <si>
    <t>B6014</t>
  </si>
  <si>
    <t>C6014</t>
  </si>
  <si>
    <t>D746</t>
  </si>
  <si>
    <t>50102305</t>
  </si>
  <si>
    <t>Labor Mnt WT Sup&amp;Eng</t>
  </si>
  <si>
    <t>Labor Maint Water Treatment - Super &amp; Eng</t>
  </si>
  <si>
    <t>50102310</t>
  </si>
  <si>
    <t>Labor Mnt WT Str&amp;Imp</t>
  </si>
  <si>
    <t>Labor Maint Water Treatment - Struct &amp; Imp</t>
  </si>
  <si>
    <t>A651</t>
  </si>
  <si>
    <t>D747</t>
  </si>
  <si>
    <t>50102315</t>
  </si>
  <si>
    <t>Labor Mnt WT Equip</t>
  </si>
  <si>
    <t>Labor Maint Water Treatment - Equipment</t>
  </si>
  <si>
    <t>A652</t>
  </si>
  <si>
    <t>WT Equip Maint WT</t>
  </si>
  <si>
    <t>D748</t>
  </si>
  <si>
    <t>Maintenance of Wter</t>
  </si>
  <si>
    <t>50102400</t>
  </si>
  <si>
    <t>Labor Maint TD</t>
  </si>
  <si>
    <t>Labor Maint Transmission &amp; Distribution</t>
  </si>
  <si>
    <t>A678</t>
  </si>
  <si>
    <t>Misc Plant Maint TD</t>
  </si>
  <si>
    <t>B6016</t>
  </si>
  <si>
    <t>C6016</t>
  </si>
  <si>
    <t>D758</t>
  </si>
  <si>
    <t>50102405</t>
  </si>
  <si>
    <t>Labor Mnt TD Sup&amp;Eng</t>
  </si>
  <si>
    <t>Labor Maint Transmssn &amp; Distr - Super &amp; Eng</t>
  </si>
  <si>
    <t>A670</t>
  </si>
  <si>
    <t>Super &amp; Eng Maint TD</t>
  </si>
  <si>
    <t>50102410</t>
  </si>
  <si>
    <t>Labor Mnt TD Str&amp;Imp</t>
  </si>
  <si>
    <t>Labor Maint Transmssn &amp; Distr - Struct &amp; Imp</t>
  </si>
  <si>
    <t>A671</t>
  </si>
  <si>
    <t>D759</t>
  </si>
  <si>
    <t>50102415</t>
  </si>
  <si>
    <t>Labor Mnt TD DistRes</t>
  </si>
  <si>
    <t>Labor Maint Transmssn &amp; Distr - Dist Res</t>
  </si>
  <si>
    <t>A672</t>
  </si>
  <si>
    <t>Dist Res Stand Maint</t>
  </si>
  <si>
    <t>D760</t>
  </si>
  <si>
    <t>Maintenance of Reser</t>
  </si>
  <si>
    <t>50102420</t>
  </si>
  <si>
    <t>Labor Mnt TD Mains</t>
  </si>
  <si>
    <t>Labor Maint Transmssn &amp; Distr - Mains</t>
  </si>
  <si>
    <t>A673</t>
  </si>
  <si>
    <t>TD Main Maint TD</t>
  </si>
  <si>
    <t>D761</t>
  </si>
  <si>
    <t>Maintenance of Trans</t>
  </si>
  <si>
    <t>50102425</t>
  </si>
  <si>
    <t>Labor Mnt TD FireMn</t>
  </si>
  <si>
    <t>Labor Maint Transmssn &amp; Distr - Fire Mains</t>
  </si>
  <si>
    <t>A674</t>
  </si>
  <si>
    <t>Fire Main Maint TD</t>
  </si>
  <si>
    <t>D762</t>
  </si>
  <si>
    <t>Maintenance of Fire</t>
  </si>
  <si>
    <t>50102430</t>
  </si>
  <si>
    <t>Labor Mnt TD Service</t>
  </si>
  <si>
    <t>Labor Maint Transmssn &amp; Distr - Service</t>
  </si>
  <si>
    <t>A675</t>
  </si>
  <si>
    <t>Services Maint TD</t>
  </si>
  <si>
    <t>D763</t>
  </si>
  <si>
    <t>Maintenance of Servi</t>
  </si>
  <si>
    <t>50102435</t>
  </si>
  <si>
    <t>Labor Mnt TD Meter</t>
  </si>
  <si>
    <t>Labor Maint Transmssn &amp; Distr - Meter</t>
  </si>
  <si>
    <t>A676</t>
  </si>
  <si>
    <t>Meters Maint TD</t>
  </si>
  <si>
    <t>D764</t>
  </si>
  <si>
    <t>Maintenance of Meter</t>
  </si>
  <si>
    <t>50102440</t>
  </si>
  <si>
    <t>Labor Mnt TD Hydrant</t>
  </si>
  <si>
    <t>Labor Maint Transmssn &amp; Distr - Hydrants</t>
  </si>
  <si>
    <t>A677</t>
  </si>
  <si>
    <t>Hydrants Maint TD</t>
  </si>
  <si>
    <t>D765</t>
  </si>
  <si>
    <t>Maintenance of Hydra</t>
  </si>
  <si>
    <t>50102600</t>
  </si>
  <si>
    <t>Labor Maint AG</t>
  </si>
  <si>
    <t>Labor Maint Admin &amp; General</t>
  </si>
  <si>
    <t>A932</t>
  </si>
  <si>
    <t>General Plant Maint</t>
  </si>
  <si>
    <t>D805</t>
  </si>
  <si>
    <t>Maintenance of Gener</t>
  </si>
  <si>
    <t>50109900</t>
  </si>
  <si>
    <t>Labor Cap Credits</t>
  </si>
  <si>
    <t>Labor Capitalized Credits</t>
  </si>
  <si>
    <t>50110000</t>
  </si>
  <si>
    <t>Labor NS OT -Natural</t>
  </si>
  <si>
    <t>Labor Non-scheduled Overtime - Natural Account</t>
  </si>
  <si>
    <t>50111100</t>
  </si>
  <si>
    <t>LaborOper NS OT SS</t>
  </si>
  <si>
    <t>Labor Oper Non-scheduled Overtime- SS</t>
  </si>
  <si>
    <t>50111105</t>
  </si>
  <si>
    <t>LaborOperNS OT SS SE</t>
  </si>
  <si>
    <t>Labor Oper Non-scheduled Overtime- SS Super &amp; Eng</t>
  </si>
  <si>
    <t>50111200</t>
  </si>
  <si>
    <t>LaborOper NS OT P</t>
  </si>
  <si>
    <t>Labor Oper Non-scheduled Overtime- P</t>
  </si>
  <si>
    <t>50111205</t>
  </si>
  <si>
    <t>LaborOperNS OT P S&amp;E</t>
  </si>
  <si>
    <t>Labor Oper Non-scheduled Overtime- P Super &amp; Eng</t>
  </si>
  <si>
    <t>50111210</t>
  </si>
  <si>
    <t>LaborOperNS OT P PP</t>
  </si>
  <si>
    <t>Labor Oper Non-scheduled Overtime- P Power Prod</t>
  </si>
  <si>
    <t>50111215</t>
  </si>
  <si>
    <t>LaborOperNS OT P Pmp</t>
  </si>
  <si>
    <t>Labor Oper Non-scheduled Overtime- P Pump</t>
  </si>
  <si>
    <t>50111300</t>
  </si>
  <si>
    <t>LaborOper NS OT WT</t>
  </si>
  <si>
    <t>Labor Oper Non-scheduled Overtime- WT</t>
  </si>
  <si>
    <t>50111305</t>
  </si>
  <si>
    <t>LaborOperNS OT WT SE</t>
  </si>
  <si>
    <t>Labor Oper Non-scheduled Overtime- WT Super &amp; Eng</t>
  </si>
  <si>
    <t>50111400</t>
  </si>
  <si>
    <t>LaborOper NS OT TD</t>
  </si>
  <si>
    <t>Labor Oper Non-scheduled Overtime- TD</t>
  </si>
  <si>
    <t>50111405</t>
  </si>
  <si>
    <t>LaborOperNS OT TD SE</t>
  </si>
  <si>
    <t>Labor Oper Non-scheduled Overtime- TD Super &amp; Eng</t>
  </si>
  <si>
    <t>50111410</t>
  </si>
  <si>
    <t>LaborOperNS OT TD SF</t>
  </si>
  <si>
    <t>Labor Oper Non-scheduled OT-TD Storage Facility</t>
  </si>
  <si>
    <t>50111415</t>
  </si>
  <si>
    <t>LaborOperNS OT TD Ln</t>
  </si>
  <si>
    <t>Labor Oper Non-scheduled Overtime- TD Lines</t>
  </si>
  <si>
    <t>50111420</t>
  </si>
  <si>
    <t>LaborOperNS OT TD Mt</t>
  </si>
  <si>
    <t>Labor Oper Non-scheduled Overtime- TD Meter</t>
  </si>
  <si>
    <t>50111425</t>
  </si>
  <si>
    <t>LaborOperNS OT TD MI</t>
  </si>
  <si>
    <t>Labor Oper Non-scheduled OT-TD Meter Install</t>
  </si>
  <si>
    <t>50111500</t>
  </si>
  <si>
    <t>LaborOper NS OT CA</t>
  </si>
  <si>
    <t>Labor Oper Non-scheduled Overtime- CA</t>
  </si>
  <si>
    <t>50111505</t>
  </si>
  <si>
    <t>LaborOperNS OT CA SE</t>
  </si>
  <si>
    <t>Labor Oper Non-scheduled Overtime- CA Super &amp; Eng</t>
  </si>
  <si>
    <t>50111510</t>
  </si>
  <si>
    <t>LaborOperNS OT CA MR</t>
  </si>
  <si>
    <t>Labor Oper Non-scheduled Overtime- CA Meter Read</t>
  </si>
  <si>
    <t>50111515</t>
  </si>
  <si>
    <t>LaborOperNS OT CA CR</t>
  </si>
  <si>
    <t>Labor Oper Non-scheduled OT - CA Cust Rec &amp; Coll</t>
  </si>
  <si>
    <t>50111520</t>
  </si>
  <si>
    <t>LaborOperNS OT CA CS</t>
  </si>
  <si>
    <t>Labor Oper Non-scheduled OT - CA Cust Serv &amp; Info</t>
  </si>
  <si>
    <t>50111600</t>
  </si>
  <si>
    <t>LaborOper NS OT AG</t>
  </si>
  <si>
    <t>Labor Oper Non-scheduled Overtime- AG</t>
  </si>
  <si>
    <t>50112100</t>
  </si>
  <si>
    <t>LaborMaint NS OT SS</t>
  </si>
  <si>
    <t>Labor Maint Non-scheduled Overtime- SS</t>
  </si>
  <si>
    <t>50112105</t>
  </si>
  <si>
    <t>LaborMaintNSOT SS SE</t>
  </si>
  <si>
    <t>Labor Maint Non-scheduled Overtime- SS Super &amp; Eng</t>
  </si>
  <si>
    <t>50112110</t>
  </si>
  <si>
    <t>LaborMaintNSOT SS SI</t>
  </si>
  <si>
    <t>Labor Maint Non-scheduled OT - SS Struct &amp; Imp</t>
  </si>
  <si>
    <t>50112115</t>
  </si>
  <si>
    <t>LaborMaintNSOT SS CI</t>
  </si>
  <si>
    <t>Labor Maint Non-scheduled Overtime- SS Coll &amp; Imp</t>
  </si>
  <si>
    <t>50112120</t>
  </si>
  <si>
    <t>LaborMaintNSOT SS Lk</t>
  </si>
  <si>
    <t>Labor Maint Non-scheduled Overtime- SS Lake</t>
  </si>
  <si>
    <t>50112125</t>
  </si>
  <si>
    <t>LaborMaintNSOT SS W</t>
  </si>
  <si>
    <t>Labor Maint Non-scheduled Overtime- SS Wells</t>
  </si>
  <si>
    <t>50112130</t>
  </si>
  <si>
    <t>LaborMaintNSOT SS IG</t>
  </si>
  <si>
    <t>Labor Maint Non-scheduled OT - SS Infilt Gallery</t>
  </si>
  <si>
    <t>50112135</t>
  </si>
  <si>
    <t>LaborMaintNSOT SS SM</t>
  </si>
  <si>
    <t>Labor Maint Non-scheduled OT - SS Supply Mains</t>
  </si>
  <si>
    <t>50112200</t>
  </si>
  <si>
    <t>LaborMaint NS OT P</t>
  </si>
  <si>
    <t>Labor Maint Non-scheduled Overtime- P</t>
  </si>
  <si>
    <t>50112205</t>
  </si>
  <si>
    <t>LaborMaintNSOT P SE</t>
  </si>
  <si>
    <t>Labor Maint Non-scheduled Overtime- P Super &amp; Eng</t>
  </si>
  <si>
    <t>50112210</t>
  </si>
  <si>
    <t>LaborMaintNSOT P SI</t>
  </si>
  <si>
    <t>Labor Maint Non-scheduled Overtime- P Struct &amp; Imp</t>
  </si>
  <si>
    <t>50112215</t>
  </si>
  <si>
    <t>LaborMaintNSOT P PP</t>
  </si>
  <si>
    <t>Labor Maint Non-scheduled Overtime- P Power Prod</t>
  </si>
  <si>
    <t>50112300</t>
  </si>
  <si>
    <t>LaborMaint NS OT WT</t>
  </si>
  <si>
    <t>Labor Maint Non-scheduled Overtime- WT</t>
  </si>
  <si>
    <t>50112305</t>
  </si>
  <si>
    <t>LaborMaintNSOT WT SE</t>
  </si>
  <si>
    <t>Labor Maint Non-scheduled Overtime- WT Super &amp; Eng</t>
  </si>
  <si>
    <t>50112310</t>
  </si>
  <si>
    <t>LaborMaintNSOT WT SI</t>
  </si>
  <si>
    <t>Labor Maint Non-scheduled OT - WT Struct &amp; Imp</t>
  </si>
  <si>
    <t>50112315</t>
  </si>
  <si>
    <t>LaborMaintNSOT WT Eq</t>
  </si>
  <si>
    <t>Labor Maint Non-scheduled Overtime- WT Equipment</t>
  </si>
  <si>
    <t>50112400</t>
  </si>
  <si>
    <t>LaborMaint NS OT TD</t>
  </si>
  <si>
    <t>Labor Maint Non-scheduled Overtime- TD</t>
  </si>
  <si>
    <t>50112405</t>
  </si>
  <si>
    <t>LaborMaintNSOT TD SE</t>
  </si>
  <si>
    <t>Labor Maint Non-scheduled Overtime- TD Super &amp; Eng</t>
  </si>
  <si>
    <t>50112410</t>
  </si>
  <si>
    <t>LaborMaintNSOT TD SI</t>
  </si>
  <si>
    <t>Labor Maint Non-scheduled OT - TD Struct &amp; Imp</t>
  </si>
  <si>
    <t>50112415</t>
  </si>
  <si>
    <t>LaborMaintNSOT TD DR</t>
  </si>
  <si>
    <t>Labor Maint Non-scheduled Overtime- TD Dist Res</t>
  </si>
  <si>
    <t>50112420</t>
  </si>
  <si>
    <t>LaborMaintNSOT TD Mn</t>
  </si>
  <si>
    <t>Labor Maint Non-scheduled Overtime- TD Mains</t>
  </si>
  <si>
    <t>50112425</t>
  </si>
  <si>
    <t>LaborMaintNSOT TD FM</t>
  </si>
  <si>
    <t>Labor Maint Non-scheduled Overtime- TD Fire Main</t>
  </si>
  <si>
    <t>50112430</t>
  </si>
  <si>
    <t>LaborMaintNSOT TD Sv</t>
  </si>
  <si>
    <t>Labor Maint Non-scheduled Overtime- TD Service</t>
  </si>
  <si>
    <t>50112435</t>
  </si>
  <si>
    <t>LaborMaintNSOT TD Mt</t>
  </si>
  <si>
    <t>Labor Maint Non-scheduled Overtime- TD Meter</t>
  </si>
  <si>
    <t>50112440</t>
  </si>
  <si>
    <t>LaborMaintNSOT TD Hy</t>
  </si>
  <si>
    <t>Labor Maint Non-scheduled Overtime- TD Hydrant</t>
  </si>
  <si>
    <t>50112600</t>
  </si>
  <si>
    <t>LaborMaint NS OT AG</t>
  </si>
  <si>
    <t>Labor Maint Non-scheduled Overtime- AG</t>
  </si>
  <si>
    <t>50119900</t>
  </si>
  <si>
    <t>LaborNSOT CapCredits</t>
  </si>
  <si>
    <t>Labor Non-scheduled Overtime- Capitalized Credits</t>
  </si>
  <si>
    <t>50120000</t>
  </si>
  <si>
    <t>Labor OT - Natural</t>
  </si>
  <si>
    <t>Labor Overtime - Natural Account</t>
  </si>
  <si>
    <t>50121100</t>
  </si>
  <si>
    <t>LaborOper OT SS</t>
  </si>
  <si>
    <t>Labor Oper Scheduled Overtime-SS</t>
  </si>
  <si>
    <t>50121105</t>
  </si>
  <si>
    <t>LaborOper OT SS S&amp;E</t>
  </si>
  <si>
    <t>Labor Oper Scheduled Overtime-SS Super &amp; Eng</t>
  </si>
  <si>
    <t>50121200</t>
  </si>
  <si>
    <t>LaborOper OT P</t>
  </si>
  <si>
    <t>Labor Oper Scheduled Overtime-P</t>
  </si>
  <si>
    <t>50121205</t>
  </si>
  <si>
    <t>LaborOper OT P S&amp;Eng</t>
  </si>
  <si>
    <t>Labor Oper Scheduled Overtime-P Super &amp; Eng</t>
  </si>
  <si>
    <t>50121210</t>
  </si>
  <si>
    <t>LaborOper OT P PwrPr</t>
  </si>
  <si>
    <t>Labor Oper Scheduled Overtime-P Power Prod</t>
  </si>
  <si>
    <t>50121215</t>
  </si>
  <si>
    <t>LaborOper OT P Pump</t>
  </si>
  <si>
    <t>Labor Oper Scheduled Overtime-P Pump</t>
  </si>
  <si>
    <t>50121300</t>
  </si>
  <si>
    <t>LaborOper OT WT</t>
  </si>
  <si>
    <t>Labor Oper Scheduled Overtime-WT</t>
  </si>
  <si>
    <t>50121305</t>
  </si>
  <si>
    <t>LaborOperOT WT S&amp;Eng</t>
  </si>
  <si>
    <t>Labor Oper Scheduled Overtime-WT Super &amp; Eng</t>
  </si>
  <si>
    <t>50121400</t>
  </si>
  <si>
    <t>LaborOper OT TD</t>
  </si>
  <si>
    <t>Labor Oper Scheduled Overtime-TD</t>
  </si>
  <si>
    <t>50121405</t>
  </si>
  <si>
    <t>LaborOperOT TD S&amp;Eng</t>
  </si>
  <si>
    <t>Labor Oper Scheduled Overtime-TD Super &amp; Eng</t>
  </si>
  <si>
    <t>50121410</t>
  </si>
  <si>
    <t>LaborOperOT TD StorF</t>
  </si>
  <si>
    <t>Labor Oper Scheduled Overtime-TD Storage Facility</t>
  </si>
  <si>
    <t>50121415</t>
  </si>
  <si>
    <t>LaborOperOT TD Lines</t>
  </si>
  <si>
    <t>Labor Oper Scheduled Overtime-TD Lines</t>
  </si>
  <si>
    <t>50121420</t>
  </si>
  <si>
    <t>LaborOperOT TD Meter</t>
  </si>
  <si>
    <t>Labor Oper Scheduled Overtime-TD Meter</t>
  </si>
  <si>
    <t>50121425</t>
  </si>
  <si>
    <t>LaborOperOT TD MtrIn</t>
  </si>
  <si>
    <t>Labor Oper Scheduled Overtime-TD Meter Install</t>
  </si>
  <si>
    <t>50121500</t>
  </si>
  <si>
    <t>LaborOper OT CA</t>
  </si>
  <si>
    <t>Labor Oper Scheduled Overtime-CA</t>
  </si>
  <si>
    <t>50121505</t>
  </si>
  <si>
    <t>LaborOperOT CA S&amp;Eng</t>
  </si>
  <si>
    <t>Labor Oper Scheduled Overtime-CA Super &amp; Eng</t>
  </si>
  <si>
    <t>50121510</t>
  </si>
  <si>
    <t>LaborOperOT CA MtrRd</t>
  </si>
  <si>
    <t>Labor Oper Scheduled Overtime-CA Merer Read</t>
  </si>
  <si>
    <t>50121515</t>
  </si>
  <si>
    <t>LaborOperOT CA CustR</t>
  </si>
  <si>
    <t>Labor Oper Scheduled Overtime-CA Cust Rec &amp; Coll</t>
  </si>
  <si>
    <t>50121520</t>
  </si>
  <si>
    <t>LaborOperOT CA CustS</t>
  </si>
  <si>
    <t>Labor Oper Scheduled Overtime-CA Cust Serv &amp; Info</t>
  </si>
  <si>
    <t>50121600</t>
  </si>
  <si>
    <t>LaborOper OT AG</t>
  </si>
  <si>
    <t>Labor Oper Scheduled Overtime-AG</t>
  </si>
  <si>
    <t>50122100</t>
  </si>
  <si>
    <t>LaborMaint OT SS</t>
  </si>
  <si>
    <t>Labor Maint Scheduled Overtime-SS</t>
  </si>
  <si>
    <t>50122105</t>
  </si>
  <si>
    <t>LaborMaintOT SS S&amp;E</t>
  </si>
  <si>
    <t>Labor Maint Scheduled Overtime-SS Super &amp; Eng</t>
  </si>
  <si>
    <t>50122110</t>
  </si>
  <si>
    <t>LaborMaintOT SS S&amp;I</t>
  </si>
  <si>
    <t>Labor Maint Scheduled Overtime-SS Struct &amp; Imp</t>
  </si>
  <si>
    <t>50122115</t>
  </si>
  <si>
    <t>LaborMaintOT SS C&amp;I</t>
  </si>
  <si>
    <t>Labor Maint Scheduled Overtime-SS Coll &amp; Imp</t>
  </si>
  <si>
    <t>50122120</t>
  </si>
  <si>
    <t>LaborMaintOT SS Lak</t>
  </si>
  <si>
    <t>Labor Maint Scheduled Overtime-SS Lake</t>
  </si>
  <si>
    <t>50122125</t>
  </si>
  <si>
    <t>LaborMaintOT SS Wll</t>
  </si>
  <si>
    <t>Labor Maint Scheduled Overtime-SS Wells</t>
  </si>
  <si>
    <t>50122130</t>
  </si>
  <si>
    <t>LaborMaintOT SS InfG</t>
  </si>
  <si>
    <t>Labor Maint Scheduled Overtime-SS Infilt Gallery</t>
  </si>
  <si>
    <t>50122135</t>
  </si>
  <si>
    <t>LaborMaintOT SS SupM</t>
  </si>
  <si>
    <t>Labor Maint Scheduled Overtime-SS Supply Main</t>
  </si>
  <si>
    <t>50122200</t>
  </si>
  <si>
    <t>LaborMaint OT P</t>
  </si>
  <si>
    <t>Labor Maint Scheduled Overtime-P</t>
  </si>
  <si>
    <t>50122205</t>
  </si>
  <si>
    <t>LaborMaintOT P S&amp;Eng</t>
  </si>
  <si>
    <t>Labor Maint Scheduled Overtime-P Super &amp; Eng</t>
  </si>
  <si>
    <t>50122210</t>
  </si>
  <si>
    <t>LaborMaintOT P S&amp;Imp</t>
  </si>
  <si>
    <t>Labor Maint Scheduled Overtime-P Struct &amp; Imp</t>
  </si>
  <si>
    <t>50122215</t>
  </si>
  <si>
    <t>LaborMaintOT P PwrPr</t>
  </si>
  <si>
    <t>Labor Maint Scheduled Overtime-P Power Prod</t>
  </si>
  <si>
    <t>50122300</t>
  </si>
  <si>
    <t>LaborMaint OT WT</t>
  </si>
  <si>
    <t>Labor Maint Scheduled Overtime-WT</t>
  </si>
  <si>
    <t>50122305</t>
  </si>
  <si>
    <t>LaborMaintOT WT S&amp;E</t>
  </si>
  <si>
    <t>Labor Maint Scheduled Overtime-WT Super &amp; Eng</t>
  </si>
  <si>
    <t>50122310</t>
  </si>
  <si>
    <t>LaborMaintOT WT S&amp;I</t>
  </si>
  <si>
    <t>Labor Maint Scheduled Overtime-WT Struct &amp; Imp</t>
  </si>
  <si>
    <t>50122315</t>
  </si>
  <si>
    <t>LaborMaintOT WT Eq</t>
  </si>
  <si>
    <t>Labor Maint Scheduled Overtime-WT Equipment</t>
  </si>
  <si>
    <t>50122400</t>
  </si>
  <si>
    <t>LaborMaint OT TD</t>
  </si>
  <si>
    <t>Labor Maint Scheduled Overtime-TD</t>
  </si>
  <si>
    <t>50122405</t>
  </si>
  <si>
    <t>LaborMaintOT TD S&amp;E</t>
  </si>
  <si>
    <t>Labor Maint Scheduled Overtime-TD Super &amp; Eng</t>
  </si>
  <si>
    <t>50122410</t>
  </si>
  <si>
    <t>LaborMaintOT TD S&amp;I</t>
  </si>
  <si>
    <t>Labor Maint Scheduled Overtime-TD Struct &amp; Imp</t>
  </si>
  <si>
    <t>50122415</t>
  </si>
  <si>
    <t>LaborMaintOT TD DR</t>
  </si>
  <si>
    <t>Labor Maint Scheduled Overtime-TD Dist Res</t>
  </si>
  <si>
    <t>50122420</t>
  </si>
  <si>
    <t>LaborMaintOT TD Main</t>
  </si>
  <si>
    <t>Labor Maint Scheduled Overtime-TD Mains</t>
  </si>
  <si>
    <t>50122425</t>
  </si>
  <si>
    <t>LaborMaintOT TD FirM</t>
  </si>
  <si>
    <t>Labor Maint Scheduled Overtime-TD Fire Main</t>
  </si>
  <si>
    <t>50122430</t>
  </si>
  <si>
    <t>LaborMaintOT TD Svc</t>
  </si>
  <si>
    <t>Labor Maint Scheduled Overtime-TD Service</t>
  </si>
  <si>
    <t>50122435</t>
  </si>
  <si>
    <t>LaborMaintOT TD Mtr</t>
  </si>
  <si>
    <t>Labor Maint Scheduled Overtime-TD Meter</t>
  </si>
  <si>
    <t>50122440</t>
  </si>
  <si>
    <t>LaborMaintOT TD Hydr</t>
  </si>
  <si>
    <t>Labor Maint Scheduled Overtime-TD Hydrant</t>
  </si>
  <si>
    <t>50122600</t>
  </si>
  <si>
    <t>LaborMaint OT AG</t>
  </si>
  <si>
    <t>Labor Maint Scheduled Overtime-AG</t>
  </si>
  <si>
    <t>50129900</t>
  </si>
  <si>
    <t>Labor OT Cap Credits</t>
  </si>
  <si>
    <t>Labor Scheduled Overtime- Capitalized Credits</t>
  </si>
  <si>
    <t>50171000</t>
  </si>
  <si>
    <t>Annual Incent Plan</t>
  </si>
  <si>
    <t>Annual Incentive Plan</t>
  </si>
  <si>
    <t>50171100</t>
  </si>
  <si>
    <t>AIP Cap Credits</t>
  </si>
  <si>
    <t>Annual Incentive Plan Cap Credits</t>
  </si>
  <si>
    <t>50171600</t>
  </si>
  <si>
    <t>Comp Exp-Options</t>
  </si>
  <si>
    <t>Compensation Exp - Options</t>
  </si>
  <si>
    <t>50171800</t>
  </si>
  <si>
    <t>Comp Exp-RSU's</t>
  </si>
  <si>
    <t>Compensation Exp - RSU's</t>
  </si>
  <si>
    <t>50185000</t>
  </si>
  <si>
    <t xml:space="preserve">Severance </t>
  </si>
  <si>
    <t>50421000</t>
  </si>
  <si>
    <t>401k Expense</t>
  </si>
  <si>
    <t>A926</t>
  </si>
  <si>
    <t>Employee Pension &amp; B</t>
  </si>
  <si>
    <t>B6048</t>
  </si>
  <si>
    <t>Empl Pens &amp; Ben AG</t>
  </si>
  <si>
    <t>C6048</t>
  </si>
  <si>
    <t>D795</t>
  </si>
  <si>
    <t>Em,ployees' Pensions</t>
  </si>
  <si>
    <t>50421100</t>
  </si>
  <si>
    <t>401k Exp Cap Credits</t>
  </si>
  <si>
    <t>401k Expense Cap Credits</t>
  </si>
  <si>
    <t>50422000</t>
  </si>
  <si>
    <t>DCP Expense</t>
  </si>
  <si>
    <t>Defined Compensation Plan Expense</t>
  </si>
  <si>
    <t>50422100</t>
  </si>
  <si>
    <t>DCP Exp Cap Credits</t>
  </si>
  <si>
    <t>Defined Comp Plan Exp Cap Credits</t>
  </si>
  <si>
    <t>50423000</t>
  </si>
  <si>
    <t>ESPP Expense</t>
  </si>
  <si>
    <t>Employee Stock Purchase Plan Expense</t>
  </si>
  <si>
    <t>50424000</t>
  </si>
  <si>
    <t>DC SERP Expense</t>
  </si>
  <si>
    <t>50425000</t>
  </si>
  <si>
    <t>401k Restoration Exp</t>
  </si>
  <si>
    <t>401k Restoration Expense</t>
  </si>
  <si>
    <t>50426000</t>
  </si>
  <si>
    <t>Retiree Medical Exp</t>
  </si>
  <si>
    <t>Retiree Medical Expense</t>
  </si>
  <si>
    <t>50426100</t>
  </si>
  <si>
    <t>Retiree Med Cap Cr</t>
  </si>
  <si>
    <t>Retiree Medical Expense Cap Credits</t>
  </si>
  <si>
    <t>50427000</t>
  </si>
  <si>
    <t>FAS 112 Amortization</t>
  </si>
  <si>
    <t>50450000</t>
  </si>
  <si>
    <t>Other Welfare</t>
  </si>
  <si>
    <t>Other Welfare - Natural Account</t>
  </si>
  <si>
    <t>50450011</t>
  </si>
  <si>
    <t>Other Welfare SS</t>
  </si>
  <si>
    <t>Other Welfare - Source of Supply</t>
  </si>
  <si>
    <t>B6041</t>
  </si>
  <si>
    <t>Empl Pens &amp; Ben Oper</t>
  </si>
  <si>
    <t>C6041</t>
  </si>
  <si>
    <t>50450012</t>
  </si>
  <si>
    <t>Other Welfare P</t>
  </si>
  <si>
    <t>Other Welfare - Pumping</t>
  </si>
  <si>
    <t>50450013</t>
  </si>
  <si>
    <t>Other Welfare WT</t>
  </si>
  <si>
    <t>Other Welfare - Water Treatment</t>
  </si>
  <si>
    <t>B6043</t>
  </si>
  <si>
    <t>C6043</t>
  </si>
  <si>
    <t>50450014</t>
  </si>
  <si>
    <t>Other Welfare TD</t>
  </si>
  <si>
    <t>Other Welfare - Transm &amp; Distrib</t>
  </si>
  <si>
    <t>B6045</t>
  </si>
  <si>
    <t>C6045</t>
  </si>
  <si>
    <t>50450015</t>
  </si>
  <si>
    <t>Other Welfare CA</t>
  </si>
  <si>
    <t>Other Welfare - Customer Accounting</t>
  </si>
  <si>
    <t>B6047</t>
  </si>
  <si>
    <t>Empl Pens &amp; Ben CA</t>
  </si>
  <si>
    <t>C6047</t>
  </si>
  <si>
    <t>50450016</t>
  </si>
  <si>
    <t>Other Welfare AG</t>
  </si>
  <si>
    <t>Other Welfare - Admin &amp; General</t>
  </si>
  <si>
    <t>50451000</t>
  </si>
  <si>
    <t>Employee Awards</t>
  </si>
  <si>
    <t>50452000</t>
  </si>
  <si>
    <t>Emp Physical Exams</t>
  </si>
  <si>
    <t>Employee Physical Exams</t>
  </si>
  <si>
    <t>50454000</t>
  </si>
  <si>
    <t>Safety Incent Awards</t>
  </si>
  <si>
    <t>Safety Incentive Awards</t>
  </si>
  <si>
    <t>50456000</t>
  </si>
  <si>
    <t>Tuition Aid</t>
  </si>
  <si>
    <t>50457000</t>
  </si>
  <si>
    <t>Training</t>
  </si>
  <si>
    <t>50458000</t>
  </si>
  <si>
    <t>Referral Bonus</t>
  </si>
  <si>
    <t>50510000</t>
  </si>
  <si>
    <t>PBOP Expense</t>
  </si>
  <si>
    <t>50510100</t>
  </si>
  <si>
    <t>PBOP Cap Credits</t>
  </si>
  <si>
    <t>PBOP Capitalized Credits</t>
  </si>
  <si>
    <t>50550000</t>
  </si>
  <si>
    <t>Group Insur Expense</t>
  </si>
  <si>
    <t>Group Insurance Expense</t>
  </si>
  <si>
    <t>50550100</t>
  </si>
  <si>
    <t>Group Ins Cap Credts</t>
  </si>
  <si>
    <t>Group Insurance Capitalized Credits</t>
  </si>
  <si>
    <t>50610000</t>
  </si>
  <si>
    <t>Pension Expense</t>
  </si>
  <si>
    <t>50610100</t>
  </si>
  <si>
    <t>Pension Cap Credits</t>
  </si>
  <si>
    <t>Pension Capitalized Credits</t>
  </si>
  <si>
    <t>50620000</t>
  </si>
  <si>
    <t>Pension Expense-SRP</t>
  </si>
  <si>
    <t>Pension Expense - SRP</t>
  </si>
  <si>
    <t>50630000</t>
  </si>
  <si>
    <t>Pension Expense-SERP</t>
  </si>
  <si>
    <t>Pension Expense - SERP</t>
  </si>
  <si>
    <t>51010000</t>
  </si>
  <si>
    <t>Purchased Water</t>
  </si>
  <si>
    <t>A602</t>
  </si>
  <si>
    <t>B6101</t>
  </si>
  <si>
    <t>Purchased Water Oper</t>
  </si>
  <si>
    <t>C6101</t>
  </si>
  <si>
    <t>D704</t>
  </si>
  <si>
    <t>51010500</t>
  </si>
  <si>
    <t>PWAC Differential</t>
  </si>
  <si>
    <t>A921</t>
  </si>
  <si>
    <t>Other Supplies &amp; Exp</t>
  </si>
  <si>
    <t>B6758</t>
  </si>
  <si>
    <t>Misc Exp AG</t>
  </si>
  <si>
    <t>C6758</t>
  </si>
  <si>
    <t>D799</t>
  </si>
  <si>
    <t>Miscellaneous Genera</t>
  </si>
  <si>
    <t>51015000</t>
  </si>
  <si>
    <t>Purchased Water I/C</t>
  </si>
  <si>
    <t>Purchased Water Interco</t>
  </si>
  <si>
    <t>51020000</t>
  </si>
  <si>
    <t>Diversion Rights</t>
  </si>
  <si>
    <t>51110000</t>
  </si>
  <si>
    <t>Waste Disposal</t>
  </si>
  <si>
    <t>A643</t>
  </si>
  <si>
    <t>Misc Exp Oper WT</t>
  </si>
  <si>
    <t>B6753</t>
  </si>
  <si>
    <t>C6753</t>
  </si>
  <si>
    <t>D743</t>
  </si>
  <si>
    <t>Miscellaneous Expens</t>
  </si>
  <si>
    <t>51110500</t>
  </si>
  <si>
    <t>PSTAC Differential</t>
  </si>
  <si>
    <t>51110600</t>
  </si>
  <si>
    <t>PSTAC Amortization</t>
  </si>
  <si>
    <t>51115000</t>
  </si>
  <si>
    <t>Waste Disposal I/C</t>
  </si>
  <si>
    <t>Waste Disposal Interco</t>
  </si>
  <si>
    <t>51120000</t>
  </si>
  <si>
    <t>Amort Waste Disposal</t>
  </si>
  <si>
    <t>51510000</t>
  </si>
  <si>
    <t>Purchased Power</t>
  </si>
  <si>
    <t>Purchased Power - Natural Account</t>
  </si>
  <si>
    <t>B6158</t>
  </si>
  <si>
    <t>Purch Power Oper AG</t>
  </si>
  <si>
    <t>C6158</t>
  </si>
  <si>
    <t>51510011</t>
  </si>
  <si>
    <t>Purchased Power SS</t>
  </si>
  <si>
    <t>Purchased Power - Source of Supply</t>
  </si>
  <si>
    <t>A603</t>
  </si>
  <si>
    <t>Misc Exp Oper SS</t>
  </si>
  <si>
    <t>B6151</t>
  </si>
  <si>
    <t>Purch Power Oper SS</t>
  </si>
  <si>
    <t>C6151</t>
  </si>
  <si>
    <t>D703</t>
  </si>
  <si>
    <t>51510012</t>
  </si>
  <si>
    <t>Purchased Power P</t>
  </si>
  <si>
    <t>Purchased Power - Pumping</t>
  </si>
  <si>
    <t>A623</t>
  </si>
  <si>
    <t>Purch Fuel/Power for</t>
  </si>
  <si>
    <t>D726</t>
  </si>
  <si>
    <t>Fuel or Power Purcha</t>
  </si>
  <si>
    <t>51510013</t>
  </si>
  <si>
    <t>Purchased Power WT</t>
  </si>
  <si>
    <t>Purchased Power - Water Treatment</t>
  </si>
  <si>
    <t>B6153</t>
  </si>
  <si>
    <t>Purch Power Oper WT</t>
  </si>
  <si>
    <t>C6153</t>
  </si>
  <si>
    <t>51510014</t>
  </si>
  <si>
    <t>Purchased Power TD</t>
  </si>
  <si>
    <t>Purchased Power - Transmission &amp; Distribution</t>
  </si>
  <si>
    <t>B6155</t>
  </si>
  <si>
    <t>Purch Power Oper TD</t>
  </si>
  <si>
    <t>C6155</t>
  </si>
  <si>
    <t>D756</t>
  </si>
  <si>
    <t>51510015</t>
  </si>
  <si>
    <t>Purchased Power CA</t>
  </si>
  <si>
    <t>Purchased Power - Customer Accounting</t>
  </si>
  <si>
    <t>B6157</t>
  </si>
  <si>
    <t>Purch Power Oper CA</t>
  </si>
  <si>
    <t>C6157</t>
  </si>
  <si>
    <t>D774</t>
  </si>
  <si>
    <t>Miscellaneous Custom</t>
  </si>
  <si>
    <t>51510016</t>
  </si>
  <si>
    <t>Purchased Power AG</t>
  </si>
  <si>
    <t>Purchased Power - Admin &amp; General</t>
  </si>
  <si>
    <t>51510500</t>
  </si>
  <si>
    <t>Purch Pwr Bal Acct</t>
  </si>
  <si>
    <t>Purchased Power Balancing Account</t>
  </si>
  <si>
    <t>51520000</t>
  </si>
  <si>
    <t>Fuel for Power Prod</t>
  </si>
  <si>
    <t>Fuel for Power Production</t>
  </si>
  <si>
    <t>A621</t>
  </si>
  <si>
    <t>B6161</t>
  </si>
  <si>
    <t>Purch Fuel Oper SS</t>
  </si>
  <si>
    <t>C6161</t>
  </si>
  <si>
    <t>51800000</t>
  </si>
  <si>
    <t>Chemicals</t>
  </si>
  <si>
    <t>A641</t>
  </si>
  <si>
    <t>B6183</t>
  </si>
  <si>
    <t>Chemicals Oper WT</t>
  </si>
  <si>
    <t>C6183</t>
  </si>
  <si>
    <t>D744</t>
  </si>
  <si>
    <t>Chemicals and Filter</t>
  </si>
  <si>
    <t>51850000</t>
  </si>
  <si>
    <t>Chemicals Carbon I/C</t>
  </si>
  <si>
    <t>Chemicals Carbon Interco</t>
  </si>
  <si>
    <t>52000000</t>
  </si>
  <si>
    <t>M&amp;S Expense (O&amp;M)</t>
  </si>
  <si>
    <t>M &amp; S  (O&amp;M) - Natural Account</t>
  </si>
  <si>
    <t>B6205</t>
  </si>
  <si>
    <t>M&amp;S Oper TD</t>
  </si>
  <si>
    <t>C6205</t>
  </si>
  <si>
    <t>52001100</t>
  </si>
  <si>
    <t>M&amp;S Oper SS</t>
  </si>
  <si>
    <t>M &amp; S Oper - Source of Supply</t>
  </si>
  <si>
    <t>B6201</t>
  </si>
  <si>
    <t>C6201</t>
  </si>
  <si>
    <t>52001200</t>
  </si>
  <si>
    <t>M&amp;S Oper P</t>
  </si>
  <si>
    <t>M &amp; S Oper - Pumping</t>
  </si>
  <si>
    <t>A626</t>
  </si>
  <si>
    <t>Misc Exp Oper P</t>
  </si>
  <si>
    <t>D725</t>
  </si>
  <si>
    <t>52001300</t>
  </si>
  <si>
    <t>M&amp;S Oper WT</t>
  </si>
  <si>
    <t>M &amp; S Oper - Water Treatment</t>
  </si>
  <si>
    <t>B6203</t>
  </si>
  <si>
    <t>C6203</t>
  </si>
  <si>
    <t>52001400</t>
  </si>
  <si>
    <t>M &amp; S Oper - Transmission &amp; Distribution</t>
  </si>
  <si>
    <t>52001500</t>
  </si>
  <si>
    <t>M&amp;S Oper CA</t>
  </si>
  <si>
    <t>M &amp; S Oper - Customer Accounting</t>
  </si>
  <si>
    <t>B6207</t>
  </si>
  <si>
    <t>M&amp;S CA</t>
  </si>
  <si>
    <t>C6207</t>
  </si>
  <si>
    <t>52001600</t>
  </si>
  <si>
    <t>M&amp;S Oper AG</t>
  </si>
  <si>
    <t>M &amp; S Oper - Admin &amp; General</t>
  </si>
  <si>
    <t>B6208</t>
  </si>
  <si>
    <t>M&amp;S AG</t>
  </si>
  <si>
    <t>C6208</t>
  </si>
  <si>
    <t>52500000</t>
  </si>
  <si>
    <t>Misc Expense (O&amp;M)</t>
  </si>
  <si>
    <t>Misc Exp (O&amp;M) - Natural Acct</t>
  </si>
  <si>
    <t>52501100</t>
  </si>
  <si>
    <t>Misc Oper SS</t>
  </si>
  <si>
    <t>Misc Oper - Source of Supply</t>
  </si>
  <si>
    <t>B6751</t>
  </si>
  <si>
    <t>C6751</t>
  </si>
  <si>
    <t>52501200</t>
  </si>
  <si>
    <t>Misc Oper P</t>
  </si>
  <si>
    <t>Misc Oper - Pumping</t>
  </si>
  <si>
    <t>52501300</t>
  </si>
  <si>
    <t>Misc Oper WT</t>
  </si>
  <si>
    <t>Misc Oper - Water Treatment</t>
  </si>
  <si>
    <t>52501400</t>
  </si>
  <si>
    <t>Misc Oper TD</t>
  </si>
  <si>
    <t>Misc Oper - Transmission &amp; Distribution</t>
  </si>
  <si>
    <t>B6755</t>
  </si>
  <si>
    <t>C6755</t>
  </si>
  <si>
    <t>52501410</t>
  </si>
  <si>
    <t>Misc Oper TD Storage</t>
  </si>
  <si>
    <t>Misc Oper - Transmission &amp; Distribution Storage</t>
  </si>
  <si>
    <t>52501415</t>
  </si>
  <si>
    <t>Misc Oper TD Mains</t>
  </si>
  <si>
    <t>Misc Oper - Transmission &amp; Distribution Mains</t>
  </si>
  <si>
    <t>52501420</t>
  </si>
  <si>
    <t>Misc Oper TD Meters</t>
  </si>
  <si>
    <t>Misc Oper - Transmission &amp; Distribution Meters</t>
  </si>
  <si>
    <t>52501425</t>
  </si>
  <si>
    <t>Misc Oper TD MtrInst</t>
  </si>
  <si>
    <t>Misc Oper - Transmssn &amp; Distr Meter Install</t>
  </si>
  <si>
    <t>52501500</t>
  </si>
  <si>
    <t>Misc Oper CA</t>
  </si>
  <si>
    <t>Misc Oper - Customer Accounting</t>
  </si>
  <si>
    <t>B6757</t>
  </si>
  <si>
    <t>Misc Exp CA</t>
  </si>
  <si>
    <t>C6757</t>
  </si>
  <si>
    <t>52501510</t>
  </si>
  <si>
    <t>Misc Oper CA MtrRd</t>
  </si>
  <si>
    <t>Misc Oper - Customer Accounting Mtr Read</t>
  </si>
  <si>
    <t>52501515</t>
  </si>
  <si>
    <t>Misc Oper CA CusRec</t>
  </si>
  <si>
    <t>Misc Oper - Customer Accounting Cust Rec</t>
  </si>
  <si>
    <t>52501520</t>
  </si>
  <si>
    <t>Misc Oper CA CustSrv</t>
  </si>
  <si>
    <t>Misc Oper - Customer Accounting Cust Serv</t>
  </si>
  <si>
    <t>52501600</t>
  </si>
  <si>
    <t>Misc Oper AG</t>
  </si>
  <si>
    <t>Misc Oper - Admin &amp; General</t>
  </si>
  <si>
    <t>52503000</t>
  </si>
  <si>
    <t>Advertising</t>
  </si>
  <si>
    <t>A9301</t>
  </si>
  <si>
    <t>Goodwill Advertising</t>
  </si>
  <si>
    <t>B6608</t>
  </si>
  <si>
    <t>Advertising AG</t>
  </si>
  <si>
    <t>C6608</t>
  </si>
  <si>
    <t>52510000</t>
  </si>
  <si>
    <t>Bank Svc Charges</t>
  </si>
  <si>
    <t>Bank Service Charges - Natural Account</t>
  </si>
  <si>
    <t>D792</t>
  </si>
  <si>
    <t>Office Supplies and</t>
  </si>
  <si>
    <t>52510015</t>
  </si>
  <si>
    <t>Bank Svc Charges-CA</t>
  </si>
  <si>
    <t>Bank Service Charges - Customer Accounting</t>
  </si>
  <si>
    <t>52510016</t>
  </si>
  <si>
    <t>Bank Svc Charges-AG</t>
  </si>
  <si>
    <t>Bank Service Charges - Admin &amp; General</t>
  </si>
  <si>
    <t>52512500</t>
  </si>
  <si>
    <t>Books&amp;Publications</t>
  </si>
  <si>
    <t>Books &amp; Publications</t>
  </si>
  <si>
    <t>A9302</t>
  </si>
  <si>
    <t>52513200</t>
  </si>
  <si>
    <t>Business Development</t>
  </si>
  <si>
    <t>52514000</t>
  </si>
  <si>
    <t>Charitb Contr Deduct</t>
  </si>
  <si>
    <t>Charitable Contribution Deductible</t>
  </si>
  <si>
    <t>52514100</t>
  </si>
  <si>
    <t>Charitb Contr Nonded</t>
  </si>
  <si>
    <t>Charitable Contribution Nondeductible</t>
  </si>
  <si>
    <t>52514500</t>
  </si>
  <si>
    <t>Charitb Don-H/Ed/En</t>
  </si>
  <si>
    <t>Charitable Donations - Health/Education/Environmnt</t>
  </si>
  <si>
    <t>52514600</t>
  </si>
  <si>
    <t>Charitb Don-Commnty</t>
  </si>
  <si>
    <t>Charitable Donations - Community</t>
  </si>
  <si>
    <t>52514700</t>
  </si>
  <si>
    <t>Community Partnrshps</t>
  </si>
  <si>
    <t>Community Partnerships</t>
  </si>
  <si>
    <t>52514800</t>
  </si>
  <si>
    <t>Community Cmmrcl In</t>
  </si>
  <si>
    <t>Community Commercial Initiatives</t>
  </si>
  <si>
    <t>52514900</t>
  </si>
  <si>
    <t>Cust Education</t>
  </si>
  <si>
    <t>Customer Education</t>
  </si>
  <si>
    <t>52514901</t>
  </si>
  <si>
    <t>Cust Edu Comm-Reg</t>
  </si>
  <si>
    <t>Customer Education Communication - Reg</t>
  </si>
  <si>
    <t>52514902</t>
  </si>
  <si>
    <t>Cust Edu Comm-3rdPty</t>
  </si>
  <si>
    <t>Customer Education Communication - Third Party</t>
  </si>
  <si>
    <t>52514903</t>
  </si>
  <si>
    <t>Cust Edu Comm-Issues</t>
  </si>
  <si>
    <t>Customer Education Communication - Issues</t>
  </si>
  <si>
    <t>52514904</t>
  </si>
  <si>
    <t>Cust Edu Comm-Consrv</t>
  </si>
  <si>
    <t>Customer Education Communication - Conservation</t>
  </si>
  <si>
    <t>52514905</t>
  </si>
  <si>
    <t>Cust Edu Comm-Printd</t>
  </si>
  <si>
    <t>Customer Education Communication - Printed</t>
  </si>
  <si>
    <t>52514906</t>
  </si>
  <si>
    <t>Cust Edu-Bill Insert</t>
  </si>
  <si>
    <t>Customer Education - Bill Inserts</t>
  </si>
  <si>
    <t>52514907</t>
  </si>
  <si>
    <t>Cust Edu-Press Rls</t>
  </si>
  <si>
    <t>Customer Education - Press Releases</t>
  </si>
  <si>
    <t>52514908</t>
  </si>
  <si>
    <t>Cust Edu-MediaEditor</t>
  </si>
  <si>
    <t>Customer Education - Media Editorial</t>
  </si>
  <si>
    <t>52514909</t>
  </si>
  <si>
    <t>Cust Edu-Video&amp;Photo</t>
  </si>
  <si>
    <t>Customer Education - Video &amp; Photo</t>
  </si>
  <si>
    <t>52514910</t>
  </si>
  <si>
    <t>Cust Edu-OnlinDevPrd</t>
  </si>
  <si>
    <t>Customer Education - Online Development/Production</t>
  </si>
  <si>
    <t>52515000</t>
  </si>
  <si>
    <t>Commun Relations-E</t>
  </si>
  <si>
    <t>Community Relations - Events</t>
  </si>
  <si>
    <t>52515001</t>
  </si>
  <si>
    <t>Commun Relations-S</t>
  </si>
  <si>
    <t>Community Relations - Specialty</t>
  </si>
  <si>
    <t>52520000</t>
  </si>
  <si>
    <t>Collection Agencies</t>
  </si>
  <si>
    <t>52522000</t>
  </si>
  <si>
    <t>Community Relations</t>
  </si>
  <si>
    <t>52524000</t>
  </si>
  <si>
    <t>Co Dues/Mmbrshp Ded</t>
  </si>
  <si>
    <t>Co Dues/Membership Deductible</t>
  </si>
  <si>
    <t>52525000</t>
  </si>
  <si>
    <t>Condemnation Costs</t>
  </si>
  <si>
    <t>52525500</t>
  </si>
  <si>
    <t>Conservation Expense</t>
  </si>
  <si>
    <t>52526000</t>
  </si>
  <si>
    <t>Credit Line Fees</t>
  </si>
  <si>
    <t>52526100</t>
  </si>
  <si>
    <t>Credit Line Fees I/C</t>
  </si>
  <si>
    <t>Credit Line Fees Interco</t>
  </si>
  <si>
    <t>52527000</t>
  </si>
  <si>
    <t>Directors Fees</t>
  </si>
  <si>
    <t>52527100</t>
  </si>
  <si>
    <t>Directors Expenses</t>
  </si>
  <si>
    <t>52532000</t>
  </si>
  <si>
    <t>Electricity</t>
  </si>
  <si>
    <t>Electricity - Natural Account</t>
  </si>
  <si>
    <t>52532011</t>
  </si>
  <si>
    <t>Electricity SS</t>
  </si>
  <si>
    <t>Electricity - Source of Supply</t>
  </si>
  <si>
    <t>52532013</t>
  </si>
  <si>
    <t>Electricity WT</t>
  </si>
  <si>
    <t>Electricity - Water Treatment</t>
  </si>
  <si>
    <t>52532014</t>
  </si>
  <si>
    <t>Electricity TD</t>
  </si>
  <si>
    <t>Electricity - Transmission &amp; Distribution</t>
  </si>
  <si>
    <t>52532015</t>
  </si>
  <si>
    <t>Electricity CA</t>
  </si>
  <si>
    <t>Electricity - Customer Accounting</t>
  </si>
  <si>
    <t>52532016</t>
  </si>
  <si>
    <t>Electricity AG</t>
  </si>
  <si>
    <t>Electricity - Admin &amp; General</t>
  </si>
  <si>
    <t>52534000</t>
  </si>
  <si>
    <t>Employee Expenses</t>
  </si>
  <si>
    <t>52534200</t>
  </si>
  <si>
    <t>Conferences &amp; Reg</t>
  </si>
  <si>
    <t>Conferences &amp; Registration</t>
  </si>
  <si>
    <t>52535000</t>
  </si>
  <si>
    <t>Meals Deductible</t>
  </si>
  <si>
    <t>52535100</t>
  </si>
  <si>
    <t>Meals Nondeductible</t>
  </si>
  <si>
    <t>Meals Non-Deductible</t>
  </si>
  <si>
    <t>52540000</t>
  </si>
  <si>
    <t>Amort Bus Svc ProjXp</t>
  </si>
  <si>
    <t>Amort Bus Services Proj Exp</t>
  </si>
  <si>
    <t>52542000</t>
  </si>
  <si>
    <t>Forms</t>
  </si>
  <si>
    <t>Forms - Natural Account</t>
  </si>
  <si>
    <t>52542015</t>
  </si>
  <si>
    <t>Forms CA</t>
  </si>
  <si>
    <t>Forms - Customer Accounting</t>
  </si>
  <si>
    <t>52542016</t>
  </si>
  <si>
    <t>Forms AG</t>
  </si>
  <si>
    <t>Forms - Admin &amp; General</t>
  </si>
  <si>
    <t>52546000</t>
  </si>
  <si>
    <t>Grounds Keeping</t>
  </si>
  <si>
    <t>Grounds Keeping - Natural Account</t>
  </si>
  <si>
    <t>52546011</t>
  </si>
  <si>
    <t>Grounds Keeping SS</t>
  </si>
  <si>
    <t>Grounds Keeping - Source of Supply</t>
  </si>
  <si>
    <t>52546013</t>
  </si>
  <si>
    <t>Grounds Keeping WT</t>
  </si>
  <si>
    <t>Grounds Keeping - Water Treatment</t>
  </si>
  <si>
    <t>52546014</t>
  </si>
  <si>
    <t>Grounds Keeping TD</t>
  </si>
  <si>
    <t>Grounds Keeping - Transmission &amp; Distribution</t>
  </si>
  <si>
    <t>52546016</t>
  </si>
  <si>
    <t>Grounds Keeping AG</t>
  </si>
  <si>
    <t>Grounds Keeping - Admin &amp; General</t>
  </si>
  <si>
    <t>52548000</t>
  </si>
  <si>
    <t>Heating Oil/Gas</t>
  </si>
  <si>
    <t>Heating Oil/Gas - Natural Account</t>
  </si>
  <si>
    <t>52548011</t>
  </si>
  <si>
    <t>Heating Oil/Gas SS</t>
  </si>
  <si>
    <t>Heating Oil/Gas - Source of Supply</t>
  </si>
  <si>
    <t>52548013</t>
  </si>
  <si>
    <t>Heating Oil/Gas WT</t>
  </si>
  <si>
    <t>Heating Oil/Gas - Water Treatment</t>
  </si>
  <si>
    <t>52548014</t>
  </si>
  <si>
    <t>Heating Oil/Gas TD</t>
  </si>
  <si>
    <t>Heating Oil/Gas - Transmission &amp; Distribution</t>
  </si>
  <si>
    <t>52548015</t>
  </si>
  <si>
    <t>Heating Oil/Gas CA</t>
  </si>
  <si>
    <t>Heating Oil/Gas - Customer Accounting</t>
  </si>
  <si>
    <t>52548016</t>
  </si>
  <si>
    <t>Heating Oil/Gas AG</t>
  </si>
  <si>
    <t>Heating Oil/Gas - Admin &amp; General</t>
  </si>
  <si>
    <t>52548100</t>
  </si>
  <si>
    <t>Hiring Costs</t>
  </si>
  <si>
    <t>52549000</t>
  </si>
  <si>
    <t>Injuries and Damages</t>
  </si>
  <si>
    <t>A925</t>
  </si>
  <si>
    <t>Injuries &amp; Damages</t>
  </si>
  <si>
    <t>D794</t>
  </si>
  <si>
    <t>52549500</t>
  </si>
  <si>
    <t>Inv Phys W/O Scrap</t>
  </si>
  <si>
    <t>Inventory Physical Write-off Scrap</t>
  </si>
  <si>
    <t>52550000</t>
  </si>
  <si>
    <t>Janitorial</t>
  </si>
  <si>
    <t>Janitorial - Natural Account</t>
  </si>
  <si>
    <t>52550012</t>
  </si>
  <si>
    <t>Janitorial P</t>
  </si>
  <si>
    <t>Janitorial - Pumping</t>
  </si>
  <si>
    <t>52550013</t>
  </si>
  <si>
    <t>Janitorial WT</t>
  </si>
  <si>
    <t>Janitorial - Water Treatment</t>
  </si>
  <si>
    <t>52550014</t>
  </si>
  <si>
    <t>Janitorial TD</t>
  </si>
  <si>
    <t>Janitorial - Transmission &amp; Distribution</t>
  </si>
  <si>
    <t>52550015</t>
  </si>
  <si>
    <t>Janitorial CA</t>
  </si>
  <si>
    <t>Janitorial - Customer Accounting</t>
  </si>
  <si>
    <t>52550016</t>
  </si>
  <si>
    <t>Janitorial AG</t>
  </si>
  <si>
    <t>Janitorial - Admin &amp; General</t>
  </si>
  <si>
    <t>52554500</t>
  </si>
  <si>
    <t>Lab Supplies</t>
  </si>
  <si>
    <t>52556000</t>
  </si>
  <si>
    <t>Lobbying Expenses</t>
  </si>
  <si>
    <t>52556500</t>
  </si>
  <si>
    <t>Low Income Pay Prog</t>
  </si>
  <si>
    <t>Low Income Pay Program</t>
  </si>
  <si>
    <t>52562000</t>
  </si>
  <si>
    <t>Office Supplies</t>
  </si>
  <si>
    <t>Office &amp; Admin Supplies - Natural Account</t>
  </si>
  <si>
    <t>52562011</t>
  </si>
  <si>
    <t>Off&amp;Adm Supplies SS</t>
  </si>
  <si>
    <t>Office &amp; Admin Supplies - Source of Supply</t>
  </si>
  <si>
    <t>52562013</t>
  </si>
  <si>
    <t>Off&amp;Adm Supplies WT</t>
  </si>
  <si>
    <t>Office &amp; Admin Supplies - Water Treatment</t>
  </si>
  <si>
    <t>52562014</t>
  </si>
  <si>
    <t>Off&amp;Adm Supplies TD</t>
  </si>
  <si>
    <t>Office &amp; Admin Supplies - Transmssn &amp; Distr</t>
  </si>
  <si>
    <t>52562015</t>
  </si>
  <si>
    <t>Off&amp;Adm Supplies CA</t>
  </si>
  <si>
    <t>Office &amp; Admin Supplies - Customer Accounting</t>
  </si>
  <si>
    <t>52562016</t>
  </si>
  <si>
    <t>Off&amp;Adm Supplies AG</t>
  </si>
  <si>
    <t>Office &amp; Admin Supplies - Admin &amp; General</t>
  </si>
  <si>
    <t>52562500</t>
  </si>
  <si>
    <t>Overnight Shippng</t>
  </si>
  <si>
    <t>Overnight Shipping - Natural Account</t>
  </si>
  <si>
    <t>52562511</t>
  </si>
  <si>
    <t>Overnight Shippng SS</t>
  </si>
  <si>
    <t>Overnight Shipping - Source of Supply</t>
  </si>
  <si>
    <t>52562513</t>
  </si>
  <si>
    <t>Overnight Shippng WT</t>
  </si>
  <si>
    <t>Overnight Shipping - Water Treatment</t>
  </si>
  <si>
    <t>52562514</t>
  </si>
  <si>
    <t>Overnight Shippng TD</t>
  </si>
  <si>
    <t>Overnight Shipping - Transmission &amp; Distribution</t>
  </si>
  <si>
    <t>52562515</t>
  </si>
  <si>
    <t>Overnight Shippng CA</t>
  </si>
  <si>
    <t>Overnight Shipping - Customer Accounting</t>
  </si>
  <si>
    <t>52562516</t>
  </si>
  <si>
    <t>Overnight Shippng AG</t>
  </si>
  <si>
    <t>Overnight Shipping - Admin &amp; General</t>
  </si>
  <si>
    <t>52564000</t>
  </si>
  <si>
    <t>Penalties Non-deduct</t>
  </si>
  <si>
    <t>Penalties Nondeductible</t>
  </si>
  <si>
    <t>52564001</t>
  </si>
  <si>
    <t>Penalties Gen Tax</t>
  </si>
  <si>
    <t>Penalties General Tax</t>
  </si>
  <si>
    <t>52566000</t>
  </si>
  <si>
    <t>Postage</t>
  </si>
  <si>
    <t>Postage - Natural Account</t>
  </si>
  <si>
    <t>52566015</t>
  </si>
  <si>
    <t>Postage CA</t>
  </si>
  <si>
    <t>Postage - Customer Accounting</t>
  </si>
  <si>
    <t>52566016</t>
  </si>
  <si>
    <t>Postage AG</t>
  </si>
  <si>
    <t>Postage - Admin &amp; General</t>
  </si>
  <si>
    <t>52566700</t>
  </si>
  <si>
    <t>Printing</t>
  </si>
  <si>
    <t>52567000</t>
  </si>
  <si>
    <t>Relocation Expenses</t>
  </si>
  <si>
    <t>52568000</t>
  </si>
  <si>
    <t>Research &amp; Develop</t>
  </si>
  <si>
    <t>Research &amp; Development</t>
  </si>
  <si>
    <t>A9303</t>
  </si>
  <si>
    <t>Research &amp; Developme</t>
  </si>
  <si>
    <t>52571000</t>
  </si>
  <si>
    <t>Security Svc</t>
  </si>
  <si>
    <t>Security Service - Natural Account</t>
  </si>
  <si>
    <t>52571011</t>
  </si>
  <si>
    <t>Security Svc SS</t>
  </si>
  <si>
    <t>Security Service - Source of Supply</t>
  </si>
  <si>
    <t>52571013</t>
  </si>
  <si>
    <t>Security Svc WT</t>
  </si>
  <si>
    <t>Security Service - Water Treatment</t>
  </si>
  <si>
    <t>52571014</t>
  </si>
  <si>
    <t>Security Svc TD</t>
  </si>
  <si>
    <t>Security Service - Transmission &amp; Distribution</t>
  </si>
  <si>
    <t>52571015</t>
  </si>
  <si>
    <t>Security Svc CA</t>
  </si>
  <si>
    <t>Security Service - Customer Accounting</t>
  </si>
  <si>
    <t>52571016</t>
  </si>
  <si>
    <t>Security Svc AG</t>
  </si>
  <si>
    <t>Security Service - Admin &amp; General</t>
  </si>
  <si>
    <t>52571100</t>
  </si>
  <si>
    <t>Add'l Security Costs</t>
  </si>
  <si>
    <t>52571500</t>
  </si>
  <si>
    <t>Software Licenses</t>
  </si>
  <si>
    <t>52572000</t>
  </si>
  <si>
    <t>Telemetering SS</t>
  </si>
  <si>
    <t>Telemetering - Source of Supply</t>
  </si>
  <si>
    <t>52574000</t>
  </si>
  <si>
    <t>Telephone</t>
  </si>
  <si>
    <t>Telephone - Natural Account</t>
  </si>
  <si>
    <t>52574011</t>
  </si>
  <si>
    <t>Telephone SS</t>
  </si>
  <si>
    <t>Telephone - Source of Supply</t>
  </si>
  <si>
    <t>52574013</t>
  </si>
  <si>
    <t>Telephone WT</t>
  </si>
  <si>
    <t>Telephone - Water Treatment</t>
  </si>
  <si>
    <t>52574014</t>
  </si>
  <si>
    <t>Telephone TD</t>
  </si>
  <si>
    <t>Telephone - Transmission &amp; Distribution</t>
  </si>
  <si>
    <t>52574015</t>
  </si>
  <si>
    <t>Telephone CA</t>
  </si>
  <si>
    <t>Telephone - Customer Accounting</t>
  </si>
  <si>
    <t>52574016</t>
  </si>
  <si>
    <t>Telephone AG</t>
  </si>
  <si>
    <t>Telephone - Admin &amp; General</t>
  </si>
  <si>
    <t>52574100</t>
  </si>
  <si>
    <t>Cell Phone</t>
  </si>
  <si>
    <t>Cell Phone - Natural Account</t>
  </si>
  <si>
    <t>52574111</t>
  </si>
  <si>
    <t>Cell Phone SS</t>
  </si>
  <si>
    <t>Cell Phone - Source of Supply</t>
  </si>
  <si>
    <t>52574113</t>
  </si>
  <si>
    <t>Cell Phone WT</t>
  </si>
  <si>
    <t>Cell Phone - Water Treatment</t>
  </si>
  <si>
    <t>52574114</t>
  </si>
  <si>
    <t>Cell Phone TD</t>
  </si>
  <si>
    <t>Cell Phone - Transmission &amp; Distribution</t>
  </si>
  <si>
    <t>52574115</t>
  </si>
  <si>
    <t>Cell Phone CA</t>
  </si>
  <si>
    <t>Cell Phone - Customer Accounting</t>
  </si>
  <si>
    <t>52574116</t>
  </si>
  <si>
    <t>Cell Phone AG</t>
  </si>
  <si>
    <t>Cell Phone - Admin &amp; General</t>
  </si>
  <si>
    <t>52574200</t>
  </si>
  <si>
    <t>Data Lines AG</t>
  </si>
  <si>
    <t>Data Lines - Admin &amp; General</t>
  </si>
  <si>
    <t>52574300</t>
  </si>
  <si>
    <t>Wireless Serv 1st</t>
  </si>
  <si>
    <t>Wireless - Service First - Natural Account</t>
  </si>
  <si>
    <t>52574314</t>
  </si>
  <si>
    <t>Wireless Serv 1st TD</t>
  </si>
  <si>
    <t>Wireless - Service First-Transmission&amp;Distribution</t>
  </si>
  <si>
    <t>52574315</t>
  </si>
  <si>
    <t>Wireless Serv 1st CA</t>
  </si>
  <si>
    <t>Wireless - Service First - Customer Accounting</t>
  </si>
  <si>
    <t>52574316</t>
  </si>
  <si>
    <t>Wireless Serv 1st AG</t>
  </si>
  <si>
    <t>Wireless - Service First - Admin &amp; General</t>
  </si>
  <si>
    <t>52577500</t>
  </si>
  <si>
    <t>Trade Shows</t>
  </si>
  <si>
    <t>52578000</t>
  </si>
  <si>
    <t>Trash Removal</t>
  </si>
  <si>
    <t>Trash Removal - Natural Account</t>
  </si>
  <si>
    <t>52578011</t>
  </si>
  <si>
    <t>Trash Removal SS</t>
  </si>
  <si>
    <t>Trash Removal - Source of Supply</t>
  </si>
  <si>
    <t>52578013</t>
  </si>
  <si>
    <t>Trash Removal WT</t>
  </si>
  <si>
    <t>Trash Removal - Water Treatment</t>
  </si>
  <si>
    <t>52578014</t>
  </si>
  <si>
    <t>Trash Removal TD</t>
  </si>
  <si>
    <t>Trash Removal - Transmission &amp; Distribution</t>
  </si>
  <si>
    <t>52578015</t>
  </si>
  <si>
    <t>Trash Removal CA</t>
  </si>
  <si>
    <t>Trash Removal - Customer Accounting</t>
  </si>
  <si>
    <t>52578016</t>
  </si>
  <si>
    <t>Trash Removal AG</t>
  </si>
  <si>
    <t>Trash Removal - Admin &amp; General</t>
  </si>
  <si>
    <t>52579000</t>
  </si>
  <si>
    <t>Trustee Fees</t>
  </si>
  <si>
    <t>52582000</t>
  </si>
  <si>
    <t>Uniforms</t>
  </si>
  <si>
    <t>Uniforms - Natural Account</t>
  </si>
  <si>
    <t>52582011</t>
  </si>
  <si>
    <t>Uniforms SS</t>
  </si>
  <si>
    <t>Uniforms - Source of Supply</t>
  </si>
  <si>
    <t>52582012</t>
  </si>
  <si>
    <t>Uniforms P</t>
  </si>
  <si>
    <t>Uniforms - Pumping</t>
  </si>
  <si>
    <t>52582013</t>
  </si>
  <si>
    <t>Uniforms WT</t>
  </si>
  <si>
    <t>Uniforms - Water Treatment</t>
  </si>
  <si>
    <t>52582014</t>
  </si>
  <si>
    <t>Uniforms TD</t>
  </si>
  <si>
    <t>Uniforms - Transmission &amp; Distribution</t>
  </si>
  <si>
    <t>52582015</t>
  </si>
  <si>
    <t>Uniforms CA</t>
  </si>
  <si>
    <t>Uniforms - Customer Accounting</t>
  </si>
  <si>
    <t>52582016</t>
  </si>
  <si>
    <t>Uniforms AG</t>
  </si>
  <si>
    <t>Uniforms - Admin &amp; General</t>
  </si>
  <si>
    <t>52583000</t>
  </si>
  <si>
    <t>Water &amp; WW</t>
  </si>
  <si>
    <t>Water &amp; WW - Natural Account</t>
  </si>
  <si>
    <t>52583011</t>
  </si>
  <si>
    <t>Water &amp; WW SS</t>
  </si>
  <si>
    <t>Water &amp; WW - Source of Supply</t>
  </si>
  <si>
    <t>52583013</t>
  </si>
  <si>
    <t>Water &amp; WW WT</t>
  </si>
  <si>
    <t>Water &amp; WW - Water Treatment</t>
  </si>
  <si>
    <t>52583014</t>
  </si>
  <si>
    <t>Water &amp; WW TD</t>
  </si>
  <si>
    <t>Water &amp; WW - Transmission &amp; Distribution</t>
  </si>
  <si>
    <t>52583016</t>
  </si>
  <si>
    <t>Water &amp; WW AG</t>
  </si>
  <si>
    <t>Water &amp; WW - Admin &amp; General</t>
  </si>
  <si>
    <t>52585000</t>
  </si>
  <si>
    <t>Discounts Available</t>
  </si>
  <si>
    <t>52585100</t>
  </si>
  <si>
    <t>Discounts Lost</t>
  </si>
  <si>
    <t>52586000</t>
  </si>
  <si>
    <t>PO Small Differences</t>
  </si>
  <si>
    <t>PO Small Price Differences - within tolerance</t>
  </si>
  <si>
    <t>52599800</t>
  </si>
  <si>
    <t>PCard Undistributed</t>
  </si>
  <si>
    <t>52801000</t>
  </si>
  <si>
    <t>Capital Purchase Clr</t>
  </si>
  <si>
    <t>Capital Purchases Clearing</t>
  </si>
  <si>
    <t>52801100</t>
  </si>
  <si>
    <t>Indirect OH Clearing</t>
  </si>
  <si>
    <t>Indirect Overhead Clearing</t>
  </si>
  <si>
    <t>52801500</t>
  </si>
  <si>
    <t>Dev Fund Const Clrg</t>
  </si>
  <si>
    <t>Dev Funded Const Clearing</t>
  </si>
  <si>
    <t>52805000</t>
  </si>
  <si>
    <t>Budget COR Clearing</t>
  </si>
  <si>
    <t>52805100</t>
  </si>
  <si>
    <t>Indirect OH RWIP Clr</t>
  </si>
  <si>
    <t>Indirect Overhead RWIP Clearing</t>
  </si>
  <si>
    <t>53110000</t>
  </si>
  <si>
    <t>Contr Svc-Eng</t>
  </si>
  <si>
    <t>Contract Svc-Eng - Natural Account</t>
  </si>
  <si>
    <t>A923</t>
  </si>
  <si>
    <t>Outside Services AG</t>
  </si>
  <si>
    <t>B6318</t>
  </si>
  <si>
    <t>Cont Serv Eng AG</t>
  </si>
  <si>
    <t>C6318</t>
  </si>
  <si>
    <t>D798</t>
  </si>
  <si>
    <t>Outside Services Emp</t>
  </si>
  <si>
    <t>53110011</t>
  </si>
  <si>
    <t>Contr Svc-Eng SS</t>
  </si>
  <si>
    <t>Contract Svc-Eng - Source of Supply</t>
  </si>
  <si>
    <t>B6311</t>
  </si>
  <si>
    <t>Cont Serv Eng Oper S</t>
  </si>
  <si>
    <t>C6311</t>
  </si>
  <si>
    <t>53110013</t>
  </si>
  <si>
    <t>Contr Svc-Eng WT</t>
  </si>
  <si>
    <t>Contract Svc-Eng - Water Treatment</t>
  </si>
  <si>
    <t>B6313</t>
  </si>
  <si>
    <t>Cont Serv Eng Oper W</t>
  </si>
  <si>
    <t>C6313</t>
  </si>
  <si>
    <t>53110014</t>
  </si>
  <si>
    <t>Contr Svc-Eng TD</t>
  </si>
  <si>
    <t>Contract Svc-Eng - Transmission &amp; Distribution</t>
  </si>
  <si>
    <t>B6315</t>
  </si>
  <si>
    <t>Cont Serv Eng Oper T</t>
  </si>
  <si>
    <t>C6315</t>
  </si>
  <si>
    <t>53110015</t>
  </si>
  <si>
    <t>Contr Svc-Eng CA</t>
  </si>
  <si>
    <t>Contract Svc-Eng - Customer Accounting</t>
  </si>
  <si>
    <t>B6317</t>
  </si>
  <si>
    <t>Cont Serv Eng CA</t>
  </si>
  <si>
    <t>C6317</t>
  </si>
  <si>
    <t>53110016</t>
  </si>
  <si>
    <t>Contr Svc-Eng AG</t>
  </si>
  <si>
    <t>Contract Svc-Eng - Admin &amp; General</t>
  </si>
  <si>
    <t>53150000</t>
  </si>
  <si>
    <t>Contr Svc-Other</t>
  </si>
  <si>
    <t>Contract Svc-Other - Natural Account</t>
  </si>
  <si>
    <t>B6358</t>
  </si>
  <si>
    <t>Cont Serv Other AG</t>
  </si>
  <si>
    <t>C6368</t>
  </si>
  <si>
    <t>53150011</t>
  </si>
  <si>
    <t>Contr Svc-Other SS</t>
  </si>
  <si>
    <t>Contract Svc-Other - Source of Supply</t>
  </si>
  <si>
    <t>B6351</t>
  </si>
  <si>
    <t>Cont Serv Other Oper</t>
  </si>
  <si>
    <t>C6361</t>
  </si>
  <si>
    <t>53150013</t>
  </si>
  <si>
    <t>Contr Svc-Other WT</t>
  </si>
  <si>
    <t>Contract Svc-Other - Water Treatment</t>
  </si>
  <si>
    <t>B6353</t>
  </si>
  <si>
    <t>C6363</t>
  </si>
  <si>
    <t>53150014</t>
  </si>
  <si>
    <t>Contr Svc-Other TD</t>
  </si>
  <si>
    <t>Contract Svc-Other - Transmission &amp; Distribution</t>
  </si>
  <si>
    <t>B6355</t>
  </si>
  <si>
    <t>C6365</t>
  </si>
  <si>
    <t>53150015</t>
  </si>
  <si>
    <t>Contr Svc-Other CA</t>
  </si>
  <si>
    <t>Contract Svc-Other - Customer Accounting</t>
  </si>
  <si>
    <t>B6357</t>
  </si>
  <si>
    <t>Cont Serv Other CA</t>
  </si>
  <si>
    <t>C6367</t>
  </si>
  <si>
    <t>53150016</t>
  </si>
  <si>
    <t>Contr Svc-Other AG</t>
  </si>
  <si>
    <t>Contract Svc-Other - Admin &amp; General</t>
  </si>
  <si>
    <t>53151000</t>
  </si>
  <si>
    <t>Contr Svc-Temp EE</t>
  </si>
  <si>
    <t>Contract Svc-Temp Empl - Natural Account</t>
  </si>
  <si>
    <t>53151011</t>
  </si>
  <si>
    <t>Contr Svc-Temp EE SS</t>
  </si>
  <si>
    <t>Contract Svc-Temp Empl - Source of Supply</t>
  </si>
  <si>
    <t>53151013</t>
  </si>
  <si>
    <t>Contr Svc-Temp EE WT</t>
  </si>
  <si>
    <t>Contract Svc-Temp Empl - Water Treatment</t>
  </si>
  <si>
    <t>53151014</t>
  </si>
  <si>
    <t>Contr Svc-Temp EE TD</t>
  </si>
  <si>
    <t>Contract Svc-Temp Empl - Transmssn &amp; Distr</t>
  </si>
  <si>
    <t>53151015</t>
  </si>
  <si>
    <t>Contr Svc-Temp EE CA</t>
  </si>
  <si>
    <t>Contract Svc-Temp Empl - Customer Accounting</t>
  </si>
  <si>
    <t>53151016</t>
  </si>
  <si>
    <t>Contr Svc-Temp EE AG</t>
  </si>
  <si>
    <t>Contract Svc-Temp Empl - Admin &amp; General</t>
  </si>
  <si>
    <t>53152000</t>
  </si>
  <si>
    <t>Contr Svc-Lab Testng</t>
  </si>
  <si>
    <t>Contract Svc-Lab Testing - Water Treatment</t>
  </si>
  <si>
    <t>C6353</t>
  </si>
  <si>
    <t>Cont Serv Testing Op</t>
  </si>
  <si>
    <t>53153000</t>
  </si>
  <si>
    <t>Contr Svc-Accounting</t>
  </si>
  <si>
    <t>Contract Services - Accounting</t>
  </si>
  <si>
    <t>B6328</t>
  </si>
  <si>
    <t>Cont Serv Acct AG</t>
  </si>
  <si>
    <t>C6328</t>
  </si>
  <si>
    <t>53154000</t>
  </si>
  <si>
    <t>Contr Svc-Audit Fees</t>
  </si>
  <si>
    <t>Contract Services - Audit Fees</t>
  </si>
  <si>
    <t>53155000</t>
  </si>
  <si>
    <t>Contr Svc-Legal</t>
  </si>
  <si>
    <t>Contract Services - Legal</t>
  </si>
  <si>
    <t>B6338</t>
  </si>
  <si>
    <t>Cont Serv Legal AG</t>
  </si>
  <si>
    <t>C6338</t>
  </si>
  <si>
    <t>53156000</t>
  </si>
  <si>
    <t>Contr Svc-Litigation</t>
  </si>
  <si>
    <t>Contract Services - Litigation</t>
  </si>
  <si>
    <t>53157000</t>
  </si>
  <si>
    <t>Contr Svc-Outplacemt</t>
  </si>
  <si>
    <t>Contract Services - Outplacement</t>
  </si>
  <si>
    <t>53185000</t>
  </si>
  <si>
    <t>Contr Svc-Interco</t>
  </si>
  <si>
    <t>Contract Services - Interco</t>
  </si>
  <si>
    <t>53401000</t>
  </si>
  <si>
    <t>AWWSC Labor OPEX</t>
  </si>
  <si>
    <t>AWWSC Services - Labor OPEX</t>
  </si>
  <si>
    <t>B6348</t>
  </si>
  <si>
    <t>Cont Serv Mgmt Fee A</t>
  </si>
  <si>
    <t>C6348</t>
  </si>
  <si>
    <t>53401100</t>
  </si>
  <si>
    <t>AWWSC Pension OPEX</t>
  </si>
  <si>
    <t>AWWSC Services - Pension OPEX</t>
  </si>
  <si>
    <t>53401200</t>
  </si>
  <si>
    <t>AWWSC Group Ins OPEX</t>
  </si>
  <si>
    <t>AWWSC Services - Group Insurance OPEX</t>
  </si>
  <si>
    <t>53401300</t>
  </si>
  <si>
    <t>AWWSC Other Ben OPEX</t>
  </si>
  <si>
    <t>AWWSC Services - Other Benefits OPEX</t>
  </si>
  <si>
    <t>53401400</t>
  </si>
  <si>
    <t>AWWSC Cont Svcs OPEX</t>
  </si>
  <si>
    <t>AWWSC Services - Contracted Services OPEX</t>
  </si>
  <si>
    <t>53401500</t>
  </si>
  <si>
    <t>AWWSC Off Suppl OPEX</t>
  </si>
  <si>
    <t>AWWSC Services - Office Supplies OPEX</t>
  </si>
  <si>
    <t>53401700</t>
  </si>
  <si>
    <t>AWWSC Rents OPEX</t>
  </si>
  <si>
    <t>AWWSC Services - Rents OPEX</t>
  </si>
  <si>
    <t>53401900</t>
  </si>
  <si>
    <t>AWWSC Maint OPEX</t>
  </si>
  <si>
    <t>AWWSC Services - Maint Supplies &amp; Svcs OPEX</t>
  </si>
  <si>
    <t>53402100</t>
  </si>
  <si>
    <t>AWWSC Oth O&amp;M OPEX</t>
  </si>
  <si>
    <t>AWWSC Services - Other O&amp;M Expense OPEX</t>
  </si>
  <si>
    <t>53402200</t>
  </si>
  <si>
    <t>AWWSC Dpr/Amrt OPEX</t>
  </si>
  <si>
    <t>AWWSC Services - Depr &amp; Amort OPEX</t>
  </si>
  <si>
    <t>53402300</t>
  </si>
  <si>
    <t>AWWSC Gen Tax OPEX</t>
  </si>
  <si>
    <t>AWWSC Services - General Taxes OPEX</t>
  </si>
  <si>
    <t>53402400</t>
  </si>
  <si>
    <t>AWWSC Interest OPEX</t>
  </si>
  <si>
    <t>AWWSC Services - Net Interest OPEX</t>
  </si>
  <si>
    <t>53402500</t>
  </si>
  <si>
    <t>AWWSC Oth Inc OPEX</t>
  </si>
  <si>
    <t>AWWSC Services - Other Inc &amp; Ded OPEX</t>
  </si>
  <si>
    <t>53402600</t>
  </si>
  <si>
    <t>AWWSC Inc Tax OPEX</t>
  </si>
  <si>
    <t>AWWSC Services - Income Taxes OPEX</t>
  </si>
  <si>
    <t>53409999</t>
  </si>
  <si>
    <t>AWWSC Conversion</t>
  </si>
  <si>
    <t>AWWSC Services - Conversion</t>
  </si>
  <si>
    <t>53481000</t>
  </si>
  <si>
    <t>AWWSC Labor CAPX</t>
  </si>
  <si>
    <t>AWWSC Services - Labor CAPX</t>
  </si>
  <si>
    <t>53481100</t>
  </si>
  <si>
    <t>AWWSC Pension CAPX</t>
  </si>
  <si>
    <t>AWWSC Services - Pension CAPX</t>
  </si>
  <si>
    <t>53481200</t>
  </si>
  <si>
    <t>AWWSC Group Ins CAPX</t>
  </si>
  <si>
    <t>AWWSC Services - Group Insurance CAPX</t>
  </si>
  <si>
    <t>53481300</t>
  </si>
  <si>
    <t>AWWSC Other Ben CAPX</t>
  </si>
  <si>
    <t>AWWSC Services - Other Benefits CAPX</t>
  </si>
  <si>
    <t>53481400</t>
  </si>
  <si>
    <t>AWWSC Cont Svcs CAPX</t>
  </si>
  <si>
    <t>AWWSC Services - Contracted Services CAPX</t>
  </si>
  <si>
    <t>53481500</t>
  </si>
  <si>
    <t>AWWSC Off Suppl CAPX</t>
  </si>
  <si>
    <t>AWWSC Services - Office Supplies CAPX</t>
  </si>
  <si>
    <t>53481700</t>
  </si>
  <si>
    <t>AWWSC Rents CAPX</t>
  </si>
  <si>
    <t>AWWSC Services - Rents CAPX</t>
  </si>
  <si>
    <t>53481900</t>
  </si>
  <si>
    <t>AWWSC Maint CAPX</t>
  </si>
  <si>
    <t>AWWSC Services - Maint Supplies &amp; Svcs CAPX</t>
  </si>
  <si>
    <t>53482100</t>
  </si>
  <si>
    <t>AWWSC Oth O&amp;M CAPX</t>
  </si>
  <si>
    <t>AWWSC Services - Other O&amp;M Expense CAPX</t>
  </si>
  <si>
    <t>53482200</t>
  </si>
  <si>
    <t>AWWSC Dpr/Amrt CAPX</t>
  </si>
  <si>
    <t>AWWSC Services - Depr &amp; Amort CAPX</t>
  </si>
  <si>
    <t>53482300</t>
  </si>
  <si>
    <t>AWWSC Gen Tax CAPX</t>
  </si>
  <si>
    <t>AWWSC Services - General Taxes CAPX</t>
  </si>
  <si>
    <t>53482400</t>
  </si>
  <si>
    <t>AWWSC Interest CAPX</t>
  </si>
  <si>
    <t>AWWSC Services - Net Interest CAPX</t>
  </si>
  <si>
    <t>53482500</t>
  </si>
  <si>
    <t>AWWSC Oth Inc CAPX</t>
  </si>
  <si>
    <t>AWWSC Services - Other Inc &amp; Ded CAPX</t>
  </si>
  <si>
    <t>53482600</t>
  </si>
  <si>
    <t>AWWSC Inc Tax CAPX</t>
  </si>
  <si>
    <t>AWWSC Services - Income Taxes CAPX</t>
  </si>
  <si>
    <t>54110000</t>
  </si>
  <si>
    <t>Rents-Real Prop</t>
  </si>
  <si>
    <t>Rents-Real Property - Natural Account</t>
  </si>
  <si>
    <t>A931</t>
  </si>
  <si>
    <t>Rents AG</t>
  </si>
  <si>
    <t>B6418</t>
  </si>
  <si>
    <t>Rents-Real Prop AG</t>
  </si>
  <si>
    <t>C6418</t>
  </si>
  <si>
    <t>D811</t>
  </si>
  <si>
    <t>Rents</t>
  </si>
  <si>
    <t>54110011</t>
  </si>
  <si>
    <t>Rents-Real Prop SS</t>
  </si>
  <si>
    <t>Rents-Real Property - Source of Supply</t>
  </si>
  <si>
    <t>A604</t>
  </si>
  <si>
    <t>Rents Oper SS</t>
  </si>
  <si>
    <t>B6411</t>
  </si>
  <si>
    <t>Rents-Real Prop Oper</t>
  </si>
  <si>
    <t>C6411</t>
  </si>
  <si>
    <t>54110012</t>
  </si>
  <si>
    <t>Rents-Real Prop P</t>
  </si>
  <si>
    <t>Rents-Real Property - Pumping</t>
  </si>
  <si>
    <t>A627</t>
  </si>
  <si>
    <t>Rents Oper P</t>
  </si>
  <si>
    <t>54110013</t>
  </si>
  <si>
    <t>Rents-Real Prop WT</t>
  </si>
  <si>
    <t>Rents-Real Property - Water Treatment</t>
  </si>
  <si>
    <t>A644</t>
  </si>
  <si>
    <t>Rents Oper WT</t>
  </si>
  <si>
    <t>B6413</t>
  </si>
  <si>
    <t>C6413</t>
  </si>
  <si>
    <t>54110014</t>
  </si>
  <si>
    <t>Rents-Real Prop TD</t>
  </si>
  <si>
    <t>Rents-Real Property - Transmission &amp; Distribution</t>
  </si>
  <si>
    <t>A666</t>
  </si>
  <si>
    <t>Rents Oper TD</t>
  </si>
  <si>
    <t>B6415</t>
  </si>
  <si>
    <t>C6415</t>
  </si>
  <si>
    <t>54110015</t>
  </si>
  <si>
    <t>Rents-Real Prop CA</t>
  </si>
  <si>
    <t>Rents-Real Property - Customer Accounting</t>
  </si>
  <si>
    <t>B6417</t>
  </si>
  <si>
    <t>C6417</t>
  </si>
  <si>
    <t>54110016</t>
  </si>
  <si>
    <t>Rents-Real Property - Admin &amp; General</t>
  </si>
  <si>
    <t>54115000</t>
  </si>
  <si>
    <t>Rents-Real Prop I/C</t>
  </si>
  <si>
    <t>Rents-Real Property Interco</t>
  </si>
  <si>
    <t>54140000</t>
  </si>
  <si>
    <t>Rents-Equip</t>
  </si>
  <si>
    <t>Rents-Equipment - Natural Account</t>
  </si>
  <si>
    <t>B6428</t>
  </si>
  <si>
    <t>Rents-Equipment AG</t>
  </si>
  <si>
    <t>C6428</t>
  </si>
  <si>
    <t>54140011</t>
  </si>
  <si>
    <t>Rents-Equip SS</t>
  </si>
  <si>
    <t>Rents-Equipment - Source of Supply</t>
  </si>
  <si>
    <t>B6421</t>
  </si>
  <si>
    <t>Rents-Equipment Oper</t>
  </si>
  <si>
    <t>C6421</t>
  </si>
  <si>
    <t>54140012</t>
  </si>
  <si>
    <t>Rents-Equip P</t>
  </si>
  <si>
    <t>Rents-Equipment - Pumping</t>
  </si>
  <si>
    <t>54140013</t>
  </si>
  <si>
    <t>Rents-Equip WT</t>
  </si>
  <si>
    <t>Rents-Equipment - Water Treatment</t>
  </si>
  <si>
    <t>B6423</t>
  </si>
  <si>
    <t>C6423</t>
  </si>
  <si>
    <t>54140014</t>
  </si>
  <si>
    <t>Rents-Equip TD</t>
  </si>
  <si>
    <t>Rents-Equipment - Transmission &amp; Distribution</t>
  </si>
  <si>
    <t>B6425</t>
  </si>
  <si>
    <t>C6425</t>
  </si>
  <si>
    <t>54140015</t>
  </si>
  <si>
    <t>Rents-Equip CA</t>
  </si>
  <si>
    <t>Rents-Equipment - Customer Accounting</t>
  </si>
  <si>
    <t>B6427</t>
  </si>
  <si>
    <t>Rents-Equipment CA</t>
  </si>
  <si>
    <t>C6427</t>
  </si>
  <si>
    <t>54140016</t>
  </si>
  <si>
    <t>Rents-Equip AG</t>
  </si>
  <si>
    <t>Rents-Equipment - Admin &amp; General</t>
  </si>
  <si>
    <t>54145000</t>
  </si>
  <si>
    <t>Rents-Equip Interco</t>
  </si>
  <si>
    <t>Rents-Equipment Intercompany</t>
  </si>
  <si>
    <t>55000000</t>
  </si>
  <si>
    <t>Transportation (O&amp;M)</t>
  </si>
  <si>
    <t>Transportation (O&amp;M) - Natural Account</t>
  </si>
  <si>
    <t>B6508</t>
  </si>
  <si>
    <t>Transportation AG</t>
  </si>
  <si>
    <t>C6508</t>
  </si>
  <si>
    <t>55000011</t>
  </si>
  <si>
    <t>Trans Oper SS</t>
  </si>
  <si>
    <t>Transportation Oper - Source of Supply</t>
  </si>
  <si>
    <t>B6501</t>
  </si>
  <si>
    <t>Transportation Oper</t>
  </si>
  <si>
    <t>C6501</t>
  </si>
  <si>
    <t>55000012</t>
  </si>
  <si>
    <t>Trans Oper P</t>
  </si>
  <si>
    <t>Transportation Oper - Pumping</t>
  </si>
  <si>
    <t>55000013</t>
  </si>
  <si>
    <t>Trans Oper WT</t>
  </si>
  <si>
    <t>Transportation Oper - Water Treatment</t>
  </si>
  <si>
    <t>B6503</t>
  </si>
  <si>
    <t>C6503</t>
  </si>
  <si>
    <t>55000014</t>
  </si>
  <si>
    <t>Trans Oper TD</t>
  </si>
  <si>
    <t>Transportation Oper - Transmission &amp; Distribution</t>
  </si>
  <si>
    <t>B6505</t>
  </si>
  <si>
    <t>C6505</t>
  </si>
  <si>
    <t>55000015</t>
  </si>
  <si>
    <t>Trans Oper CA</t>
  </si>
  <si>
    <t>Transportation Oper - Customer Accounting</t>
  </si>
  <si>
    <t>B6507</t>
  </si>
  <si>
    <t>Transportation CA</t>
  </si>
  <si>
    <t>C6507</t>
  </si>
  <si>
    <t>55000016</t>
  </si>
  <si>
    <t>Trans Oper AG</t>
  </si>
  <si>
    <t>Transportation Oper - Admin &amp; General</t>
  </si>
  <si>
    <t>55000021</t>
  </si>
  <si>
    <t>Trans Maint SS</t>
  </si>
  <si>
    <t>Transportation Maint - Source of Supply</t>
  </si>
  <si>
    <t>B6502</t>
  </si>
  <si>
    <t>Transportation Maint</t>
  </si>
  <si>
    <t>C6502</t>
  </si>
  <si>
    <t>D713</t>
  </si>
  <si>
    <t>Maintenance of Other</t>
  </si>
  <si>
    <t>55000022</t>
  </si>
  <si>
    <t>Trans Maint P</t>
  </si>
  <si>
    <t>Transportation Maint - Pumping</t>
  </si>
  <si>
    <t>55000023</t>
  </si>
  <si>
    <t>Trans Maint WT</t>
  </si>
  <si>
    <t>Transportation Maint - Water Treatment</t>
  </si>
  <si>
    <t>B6504</t>
  </si>
  <si>
    <t>C6504</t>
  </si>
  <si>
    <t>55000024</t>
  </si>
  <si>
    <t>Trans Maint TD</t>
  </si>
  <si>
    <t>Transportation Maint - Transmission &amp; Distribution</t>
  </si>
  <si>
    <t>B6506</t>
  </si>
  <si>
    <t>C6506</t>
  </si>
  <si>
    <t>D766</t>
  </si>
  <si>
    <t>Maintenance of Misce</t>
  </si>
  <si>
    <t>55000026</t>
  </si>
  <si>
    <t>Trans Maint AG</t>
  </si>
  <si>
    <t>Transportation Maint - Admin &amp; General</t>
  </si>
  <si>
    <t>55000100</t>
  </si>
  <si>
    <t>Trans Cap Credits</t>
  </si>
  <si>
    <t>Transportation Capitalized Credits</t>
  </si>
  <si>
    <t>55010100</t>
  </si>
  <si>
    <t>Trans Lease Costs</t>
  </si>
  <si>
    <t>Transportation Lease Costs</t>
  </si>
  <si>
    <t>55010200</t>
  </si>
  <si>
    <t>Trans Lease Fuel</t>
  </si>
  <si>
    <t>Transportation Lease Fuel</t>
  </si>
  <si>
    <t>55010300</t>
  </si>
  <si>
    <t>Trans Lease Maint</t>
  </si>
  <si>
    <t>Transportation Lease Maint</t>
  </si>
  <si>
    <t>55010400</t>
  </si>
  <si>
    <t>Trans Emp Reimb Co</t>
  </si>
  <si>
    <t>Transportation - Employee Reimbursement to Company</t>
  </si>
  <si>
    <t>55010500</t>
  </si>
  <si>
    <t>Trans Reimb EE Prsnl</t>
  </si>
  <si>
    <t>Transportation - Reimburse Employee Personal Use</t>
  </si>
  <si>
    <t>55020000</t>
  </si>
  <si>
    <t>Fuel Phys W/O</t>
  </si>
  <si>
    <t>Fuel - Physical Inventory Write-off Scrap</t>
  </si>
  <si>
    <t>55110000</t>
  </si>
  <si>
    <t>Ins Vehicle</t>
  </si>
  <si>
    <t>Insurance Vehicle</t>
  </si>
  <si>
    <t>A924</t>
  </si>
  <si>
    <t>Property Insurance</t>
  </si>
  <si>
    <t>B6568</t>
  </si>
  <si>
    <t>Ins Vehicle AG</t>
  </si>
  <si>
    <t>C6568</t>
  </si>
  <si>
    <t>55710000</t>
  </si>
  <si>
    <t>Ins General Liabilty</t>
  </si>
  <si>
    <t>Insurance General Liabilty</t>
  </si>
  <si>
    <t>B6578</t>
  </si>
  <si>
    <t>Ins Gen Liab AG</t>
  </si>
  <si>
    <t>C6578</t>
  </si>
  <si>
    <t>55720000</t>
  </si>
  <si>
    <t>Ins Work Comp</t>
  </si>
  <si>
    <t>Insurance Workers Compensation</t>
  </si>
  <si>
    <t>B6588</t>
  </si>
  <si>
    <t>Ins Work Comp AG</t>
  </si>
  <si>
    <t>C6588</t>
  </si>
  <si>
    <t>55720100</t>
  </si>
  <si>
    <t>Ins W/C Cap Credits</t>
  </si>
  <si>
    <t>Insurance WC Capitalized Credits</t>
  </si>
  <si>
    <t>55730000</t>
  </si>
  <si>
    <t>Ins Other</t>
  </si>
  <si>
    <t>Insurance Other</t>
  </si>
  <si>
    <t>B6598</t>
  </si>
  <si>
    <t>Ins Other AG</t>
  </si>
  <si>
    <t>C6598</t>
  </si>
  <si>
    <t>D793</t>
  </si>
  <si>
    <t>56610000</t>
  </si>
  <si>
    <t>Reg Exp-Amort</t>
  </si>
  <si>
    <t>Regulatory Exp - Amortization</t>
  </si>
  <si>
    <t>A928</t>
  </si>
  <si>
    <t>Reg Commision Exp</t>
  </si>
  <si>
    <t>B6668</t>
  </si>
  <si>
    <t>Reg Exp-Rate Case</t>
  </si>
  <si>
    <t>C6668</t>
  </si>
  <si>
    <t>D797</t>
  </si>
  <si>
    <t>Regulatory Commissio</t>
  </si>
  <si>
    <t>56611000</t>
  </si>
  <si>
    <t>Reg Exp-Not Auth</t>
  </si>
  <si>
    <t>Regulatory Exp - Not Authorized</t>
  </si>
  <si>
    <t>56620000</t>
  </si>
  <si>
    <t>Reg Exp-Depr Stdy</t>
  </si>
  <si>
    <t>Regulatory Exp - Amort Depreciation Study</t>
  </si>
  <si>
    <t>B6678</t>
  </si>
  <si>
    <t>Reg Exp-Other AG</t>
  </si>
  <si>
    <t>C6678</t>
  </si>
  <si>
    <t>56630000</t>
  </si>
  <si>
    <t>Reg Exp-Mgmt Stdy</t>
  </si>
  <si>
    <t>Regulatory Exp - Amort Management Study</t>
  </si>
  <si>
    <t>56670000</t>
  </si>
  <si>
    <t>Reg Exp-Other</t>
  </si>
  <si>
    <t>Regulatory Exp - Other</t>
  </si>
  <si>
    <t>57010000</t>
  </si>
  <si>
    <t>Uncoll Accts Exp</t>
  </si>
  <si>
    <t>Uncollectible Accounts Exp - Natural Account</t>
  </si>
  <si>
    <t>A904</t>
  </si>
  <si>
    <t>Uncollectible Accts</t>
  </si>
  <si>
    <t>B6707</t>
  </si>
  <si>
    <t>Bad Debt Expense</t>
  </si>
  <si>
    <t>C6707</t>
  </si>
  <si>
    <t>D775</t>
  </si>
  <si>
    <t>Uncollectible Accoun</t>
  </si>
  <si>
    <t>57010015</t>
  </si>
  <si>
    <t>Uncoll Accts Exp CA</t>
  </si>
  <si>
    <t>Uncollectible Accounts Exp - Customer Accounting</t>
  </si>
  <si>
    <t>57010016</t>
  </si>
  <si>
    <t>Uncoll Accts Exp AG</t>
  </si>
  <si>
    <t>Uncollectible Accounts Exp - Admin &amp; General</t>
  </si>
  <si>
    <t>57010100</t>
  </si>
  <si>
    <t>Uncoll Accts Exp IVA</t>
  </si>
  <si>
    <t>Uncollectible Accounts Exp - Individual Value Adj</t>
  </si>
  <si>
    <t>58001000</t>
  </si>
  <si>
    <t>Impairment-Goodwill</t>
  </si>
  <si>
    <t>Impairment - Goodwill</t>
  </si>
  <si>
    <t>58001500</t>
  </si>
  <si>
    <t>Impairment-Intang</t>
  </si>
  <si>
    <t>Impairment - Intangibles</t>
  </si>
  <si>
    <t>58002000</t>
  </si>
  <si>
    <t>Impairment-PP&amp;E</t>
  </si>
  <si>
    <t>Impairment - Plant Property &amp; Equipment</t>
  </si>
  <si>
    <t>59011000</t>
  </si>
  <si>
    <t>Gains/Loss NUP Disp</t>
  </si>
  <si>
    <t>Gains/Losses Non-Utility Property Disposals</t>
  </si>
  <si>
    <t>A422</t>
  </si>
  <si>
    <t>Gain/Loss Dispositio</t>
  </si>
  <si>
    <t>B426</t>
  </si>
  <si>
    <t>Misc Nonutility Expe</t>
  </si>
  <si>
    <t>C426</t>
  </si>
  <si>
    <t>D521</t>
  </si>
  <si>
    <t>Income from Nonutili</t>
  </si>
  <si>
    <t>59011500</t>
  </si>
  <si>
    <t>Gains/Loss NUP Sales</t>
  </si>
  <si>
    <t>Gains/Losses Non-Utility Property Sales</t>
  </si>
  <si>
    <t>59022000</t>
  </si>
  <si>
    <t>Gain Acquis of Asset</t>
  </si>
  <si>
    <t>Gains/Losses Acquisition of Asset</t>
  </si>
  <si>
    <t>59021000</t>
  </si>
  <si>
    <t>Gains/LossesUP Sales</t>
  </si>
  <si>
    <t>Gains/Losses Utility Property Sales</t>
  </si>
  <si>
    <t>D506</t>
  </si>
  <si>
    <t>Property Losses Char</t>
  </si>
  <si>
    <t>62002100</t>
  </si>
  <si>
    <t>M&amp;S Maint SS</t>
  </si>
  <si>
    <t>M&amp;S Maint - Source of Supply</t>
  </si>
  <si>
    <t>B6202</t>
  </si>
  <si>
    <t>C6202</t>
  </si>
  <si>
    <t>62002200</t>
  </si>
  <si>
    <t>M&amp;S Maint P</t>
  </si>
  <si>
    <t>M&amp;S Maint - Pumping</t>
  </si>
  <si>
    <t>D733</t>
  </si>
  <si>
    <t>62002300</t>
  </si>
  <si>
    <t>M&amp;S Maint WT</t>
  </si>
  <si>
    <t>M&amp;S Maint - Water Treatment</t>
  </si>
  <si>
    <t>B6204</t>
  </si>
  <si>
    <t>C6204</t>
  </si>
  <si>
    <t>62002400</t>
  </si>
  <si>
    <t>M&amp;S Maint TD</t>
  </si>
  <si>
    <t>M&amp;S Maint - Transmission &amp; Distribution</t>
  </si>
  <si>
    <t>B6206</t>
  </si>
  <si>
    <t>C6206</t>
  </si>
  <si>
    <t>62002600</t>
  </si>
  <si>
    <t>M&amp;S Maint AG</t>
  </si>
  <si>
    <t>M&amp;S Maint - Admin &amp; General</t>
  </si>
  <si>
    <t>62502100</t>
  </si>
  <si>
    <t>Misc Maint SS</t>
  </si>
  <si>
    <t>Misc Maint - Source of Supply</t>
  </si>
  <si>
    <t>B6752</t>
  </si>
  <si>
    <t>Misc Exp Maint SS</t>
  </si>
  <si>
    <t>C6752</t>
  </si>
  <si>
    <t>62502110</t>
  </si>
  <si>
    <t>MiscMaintSS Str&amp;Imp</t>
  </si>
  <si>
    <t>Misc Maint - Source of Supply Struct &amp; Imp</t>
  </si>
  <si>
    <t>62502115</t>
  </si>
  <si>
    <t>MiscMaintSS Coll&amp;Imp</t>
  </si>
  <si>
    <t>Misc Maint - Source of Supply Coll &amp; Imp</t>
  </si>
  <si>
    <t>62502120</t>
  </si>
  <si>
    <t>Misc Maint SS Lake</t>
  </si>
  <si>
    <t>Misc Maint - Source of Supply Lake</t>
  </si>
  <si>
    <t>62502125</t>
  </si>
  <si>
    <t>Misc Maint SS Wells</t>
  </si>
  <si>
    <t>Misc Maint - Source of Supply Wells</t>
  </si>
  <si>
    <t>62502130</t>
  </si>
  <si>
    <t>Misc Maint SS InfGal</t>
  </si>
  <si>
    <t>Misc Maint - Source of Supply Infil Gallery</t>
  </si>
  <si>
    <t>62502135</t>
  </si>
  <si>
    <t>MiscMaintSS SupMain</t>
  </si>
  <si>
    <t>Misc Maint - Source of Supply Supply Mains</t>
  </si>
  <si>
    <t>62502200</t>
  </si>
  <si>
    <t>Misc Maint P</t>
  </si>
  <si>
    <t>Misc Maint - Pumping</t>
  </si>
  <si>
    <t>62502210</t>
  </si>
  <si>
    <t>MiscMaint P Str&amp;Imp</t>
  </si>
  <si>
    <t>Misc Maint - Pumping - Struct &amp; Imp</t>
  </si>
  <si>
    <t>62502215</t>
  </si>
  <si>
    <t>MiscMaint P Pwr Prod</t>
  </si>
  <si>
    <t>Misc Maint - Pumping - Power Production</t>
  </si>
  <si>
    <t>62502300</t>
  </si>
  <si>
    <t>Misc Maint WT</t>
  </si>
  <si>
    <t>Misc Maint - Water Treatment</t>
  </si>
  <si>
    <t>B6754</t>
  </si>
  <si>
    <t>Misc Exp Maint WT</t>
  </si>
  <si>
    <t>C6754</t>
  </si>
  <si>
    <t>62502310</t>
  </si>
  <si>
    <t>MiscMaint WT Str&amp;Imp</t>
  </si>
  <si>
    <t>Misc Maint - Water Treatment - Struct &amp; Imp</t>
  </si>
  <si>
    <t>62502315</t>
  </si>
  <si>
    <t>Misc Maint WT Equip</t>
  </si>
  <si>
    <t>Misc Maint - Water Treatment - Equipment</t>
  </si>
  <si>
    <t>62502400</t>
  </si>
  <si>
    <t>Misc Maint TD</t>
  </si>
  <si>
    <t>Misc Maint - Transmission &amp; Distribution</t>
  </si>
  <si>
    <t>B6756</t>
  </si>
  <si>
    <t>Misc Exp Maint TD</t>
  </si>
  <si>
    <t>C6756</t>
  </si>
  <si>
    <t>62502410</t>
  </si>
  <si>
    <t>MiscMaintTD Str&amp;Imp</t>
  </si>
  <si>
    <t>Misc Maint - Transmission &amp; Distr - Struct &amp; Imp</t>
  </si>
  <si>
    <t>62502415</t>
  </si>
  <si>
    <t>MiscMaintTD Dist Res</t>
  </si>
  <si>
    <t>Misc Maint - Transmission &amp; Distrib - Dist Res</t>
  </si>
  <si>
    <t>62502420</t>
  </si>
  <si>
    <t>Misc Maint TD Mains</t>
  </si>
  <si>
    <t>Misc Maint - Transmission &amp; Distribution - Mains</t>
  </si>
  <si>
    <t>62502425</t>
  </si>
  <si>
    <t>MiscMaintTD FireMain</t>
  </si>
  <si>
    <t>Misc Maint - Transmission &amp; Distrib - Fire Main</t>
  </si>
  <si>
    <t>62502430</t>
  </si>
  <si>
    <t>Misc Maint TD Svc</t>
  </si>
  <si>
    <t>Misc Maint - Transmission &amp; Distribution - Service</t>
  </si>
  <si>
    <t>62502435</t>
  </si>
  <si>
    <t>Misc Maint TD Meters</t>
  </si>
  <si>
    <t>Misc Maint - Transmission &amp; Distribution - Meters</t>
  </si>
  <si>
    <t>62502440</t>
  </si>
  <si>
    <t>Misc Maint TD Hydrnt</t>
  </si>
  <si>
    <t>Misc Maint - Transmission &amp; Distribution - Hydrant</t>
  </si>
  <si>
    <t>62502600</t>
  </si>
  <si>
    <t>Misc Maint AG</t>
  </si>
  <si>
    <t>Misc Maint - Admin &amp; General</t>
  </si>
  <si>
    <t>62510000</t>
  </si>
  <si>
    <t>Amort Def Maint</t>
  </si>
  <si>
    <t>Amort Def Maint - Natural Account</t>
  </si>
  <si>
    <t>62512100</t>
  </si>
  <si>
    <t>Amort Def Maint SS</t>
  </si>
  <si>
    <t>Amort Def Maint - Source of Supply</t>
  </si>
  <si>
    <t>62512200</t>
  </si>
  <si>
    <t>Amort Def Maint P</t>
  </si>
  <si>
    <t>Amort Def Maint - Pumping</t>
  </si>
  <si>
    <t>62512300</t>
  </si>
  <si>
    <t>Amort Def Maint WT</t>
  </si>
  <si>
    <t>Amort Def Maint - Water Treatment</t>
  </si>
  <si>
    <t>62512400</t>
  </si>
  <si>
    <t>Amort Def Maint TD</t>
  </si>
  <si>
    <t>Amort Def Maint - Transmission &amp; Distribution</t>
  </si>
  <si>
    <t>62520700</t>
  </si>
  <si>
    <t>Misc Main Pvg/Bckfll</t>
  </si>
  <si>
    <t>Misc Maint Paving/Backfill</t>
  </si>
  <si>
    <t>62520800</t>
  </si>
  <si>
    <t>Misc Maint Permits</t>
  </si>
  <si>
    <t>Misc Maint Permits - Natural Account</t>
  </si>
  <si>
    <t>62520821</t>
  </si>
  <si>
    <t>Misc Maint PermitsSS</t>
  </si>
  <si>
    <t>Misc Maint Permits - Source of Supply</t>
  </si>
  <si>
    <t>62520824</t>
  </si>
  <si>
    <t>Misc Maint PermitsTD</t>
  </si>
  <si>
    <t>Misc Maint Permits - Transmission &amp; Distribution</t>
  </si>
  <si>
    <t>63110021</t>
  </si>
  <si>
    <t>Contr Svc-Maint SS</t>
  </si>
  <si>
    <t>Contract Svc-Eng Maint - Source of Supply</t>
  </si>
  <si>
    <t>B923</t>
  </si>
  <si>
    <t>C6312</t>
  </si>
  <si>
    <t>Cont Serv Eng Maint</t>
  </si>
  <si>
    <t>D6312</t>
  </si>
  <si>
    <t>63110022</t>
  </si>
  <si>
    <t>Contr Svc-Maint P</t>
  </si>
  <si>
    <t>Contract Svc-Eng Maint - Pumping</t>
  </si>
  <si>
    <t>63110023</t>
  </si>
  <si>
    <t>Contr Svc-Maint WT</t>
  </si>
  <si>
    <t>Contract Svc-Eng Maint - Water Treatment</t>
  </si>
  <si>
    <t>C6314</t>
  </si>
  <si>
    <t>D6314</t>
  </si>
  <si>
    <t>63110024</t>
  </si>
  <si>
    <t>Contr Svc-Maint TD</t>
  </si>
  <si>
    <t>Contract Svc-Eng Maint - Transmission &amp; Distr</t>
  </si>
  <si>
    <t>C6316</t>
  </si>
  <si>
    <t>D6316</t>
  </si>
  <si>
    <t>63110026</t>
  </si>
  <si>
    <t>Contr Svc-Maint AG</t>
  </si>
  <si>
    <t>Contract Svc-Eng Maint - Admin &amp; General</t>
  </si>
  <si>
    <t>D6318</t>
  </si>
  <si>
    <t>Contract Svc-Other Maint - Source of Supply</t>
  </si>
  <si>
    <t>B6352</t>
  </si>
  <si>
    <t>Cont Serv Other Main</t>
  </si>
  <si>
    <t>C6362</t>
  </si>
  <si>
    <t>63150022</t>
  </si>
  <si>
    <t>Contract Svc-Other Maint - Pumping</t>
  </si>
  <si>
    <t>63150023</t>
  </si>
  <si>
    <t>Contract Svc-Other Maint - Water Treatment</t>
  </si>
  <si>
    <t>B6354</t>
  </si>
  <si>
    <t>C6364</t>
  </si>
  <si>
    <t>63150024</t>
  </si>
  <si>
    <t>Contract Svc-Other Maint - Transmission &amp; Distr</t>
  </si>
  <si>
    <t>B6356</t>
  </si>
  <si>
    <t>C6366</t>
  </si>
  <si>
    <t>63150026</t>
  </si>
  <si>
    <t>Contract Svc-Other Maint - Admin &amp; General</t>
  </si>
  <si>
    <t>68011000</t>
  </si>
  <si>
    <t>Depr -UPIS General</t>
  </si>
  <si>
    <t>Depreciation Exp - UPIS General</t>
  </si>
  <si>
    <t>A403</t>
  </si>
  <si>
    <t>Depreciation Expense</t>
  </si>
  <si>
    <t>B403</t>
  </si>
  <si>
    <t>Depreciation Exp</t>
  </si>
  <si>
    <t>C403</t>
  </si>
  <si>
    <t>D503</t>
  </si>
  <si>
    <t>Depreciation</t>
  </si>
  <si>
    <t>68011200</t>
  </si>
  <si>
    <t>Depr Exp-NUP</t>
  </si>
  <si>
    <t>Depreciation Exp - Non-Utility Property</t>
  </si>
  <si>
    <t>68011500</t>
  </si>
  <si>
    <t>Depr -Amort Def Depr</t>
  </si>
  <si>
    <t>Depreciation Exp - Amort Def Depreciation</t>
  </si>
  <si>
    <t>68012000</t>
  </si>
  <si>
    <t>Depr -Amort CIAC Tx</t>
  </si>
  <si>
    <t>Depreciation Exp - Amort CIAC Tax</t>
  </si>
  <si>
    <t>68012500</t>
  </si>
  <si>
    <t>Depr-Amort CIAC Nntx</t>
  </si>
  <si>
    <t>Depreciation Exp - Amort CIAC Nontax</t>
  </si>
  <si>
    <t>68013000</t>
  </si>
  <si>
    <t>Depr Exp-UPAA FAS141</t>
  </si>
  <si>
    <t>Depreciation Exp - UPAA FAS141</t>
  </si>
  <si>
    <t>D505</t>
  </si>
  <si>
    <t>Amortization of Util</t>
  </si>
  <si>
    <t>68013500</t>
  </si>
  <si>
    <t>Depr Exp-Neg UPAA</t>
  </si>
  <si>
    <t>Depreciation Exp - Neg UPAA</t>
  </si>
  <si>
    <t>B406</t>
  </si>
  <si>
    <t>Amort UPAA</t>
  </si>
  <si>
    <t>D504</t>
  </si>
  <si>
    <t>Amortization of Limi</t>
  </si>
  <si>
    <t>68251000</t>
  </si>
  <si>
    <t>Amort-Ltd Term Plant</t>
  </si>
  <si>
    <t>Amortization - Ltd Term Plant</t>
  </si>
  <si>
    <t>A404</t>
  </si>
  <si>
    <t>Amort-Ltd Term UP</t>
  </si>
  <si>
    <t>B4071</t>
  </si>
  <si>
    <t>C4071</t>
  </si>
  <si>
    <t>68252000</t>
  </si>
  <si>
    <t>Amort-Capital Lses</t>
  </si>
  <si>
    <t>Amortization - Capital Leases</t>
  </si>
  <si>
    <t>A405</t>
  </si>
  <si>
    <t>Amort-Other UP</t>
  </si>
  <si>
    <t>68253000</t>
  </si>
  <si>
    <t>Amrt-Pst In-SvcAFUDC</t>
  </si>
  <si>
    <t>Amortization - Post In-Service AFUDC</t>
  </si>
  <si>
    <t>68254000</t>
  </si>
  <si>
    <t>Amort-RegAsset AFUDC</t>
  </si>
  <si>
    <t>Amortization - Reg Asset AFUDC</t>
  </si>
  <si>
    <t>68255000</t>
  </si>
  <si>
    <t>Amort-UPAA</t>
  </si>
  <si>
    <t>Amortization - UPAA</t>
  </si>
  <si>
    <t>A406</t>
  </si>
  <si>
    <t>C406</t>
  </si>
  <si>
    <t>68256000</t>
  </si>
  <si>
    <t>Amort-IntgFiniteLife</t>
  </si>
  <si>
    <t>Amortization - Intangible Finite Life</t>
  </si>
  <si>
    <t>68257000</t>
  </si>
  <si>
    <t>Amort-Prop Losses</t>
  </si>
  <si>
    <t>Amortization - Property Losses</t>
  </si>
  <si>
    <t>A407</t>
  </si>
  <si>
    <t>Amort-Property Losse</t>
  </si>
  <si>
    <t>B4072</t>
  </si>
  <si>
    <t>C4072</t>
  </si>
  <si>
    <t>68258000</t>
  </si>
  <si>
    <t>Amort-Reg Asset</t>
  </si>
  <si>
    <t>Amortization - Reg Asset</t>
  </si>
  <si>
    <t>C4074</t>
  </si>
  <si>
    <t>68259000</t>
  </si>
  <si>
    <t>Amortization - Other UP</t>
  </si>
  <si>
    <t>C4073</t>
  </si>
  <si>
    <t>68311000</t>
  </si>
  <si>
    <t>Rem Costs-ARO/NNS</t>
  </si>
  <si>
    <t>Removal Costs - ARO/Net Neg Salvage</t>
  </si>
  <si>
    <t>68312000</t>
  </si>
  <si>
    <t>Rmv Csts-NNS CIAC Tx</t>
  </si>
  <si>
    <t>Removal Costs - Net Negative Salvage CIAC Tax</t>
  </si>
  <si>
    <t>68312500</t>
  </si>
  <si>
    <t>Rmv Csts-NNS CIAC NT</t>
  </si>
  <si>
    <t>Removal Costs - Net Negative Salvage CIAC Non-Tax</t>
  </si>
  <si>
    <t>68520000</t>
  </si>
  <si>
    <t>Property Taxes</t>
  </si>
  <si>
    <t>A4081</t>
  </si>
  <si>
    <t>Taxes Oth than Inc</t>
  </si>
  <si>
    <t>B40811</t>
  </si>
  <si>
    <t>Tax Oth thn Inc-Prop</t>
  </si>
  <si>
    <t>C40811</t>
  </si>
  <si>
    <t>Taxes Oth than Inc-P</t>
  </si>
  <si>
    <t>D507</t>
  </si>
  <si>
    <t>Taxes</t>
  </si>
  <si>
    <t>68520100</t>
  </si>
  <si>
    <t>Tax Discounts</t>
  </si>
  <si>
    <t>68529000</t>
  </si>
  <si>
    <t>Property Tax NUP</t>
  </si>
  <si>
    <t>Property Tax Non-Utility Property</t>
  </si>
  <si>
    <t>A4082</t>
  </si>
  <si>
    <t>Taxes Oth than Inc O</t>
  </si>
  <si>
    <t>B40820</t>
  </si>
  <si>
    <t>Tax Oth than Inc-Oth</t>
  </si>
  <si>
    <t>C40820</t>
  </si>
  <si>
    <t>Taxes Oth than Inc-O</t>
  </si>
  <si>
    <t>D538</t>
  </si>
  <si>
    <t>Miscellaneous Income</t>
  </si>
  <si>
    <t>68532000</t>
  </si>
  <si>
    <t>FUTA</t>
  </si>
  <si>
    <t>B40812</t>
  </si>
  <si>
    <t>Tax Oth thn Inc-Payr</t>
  </si>
  <si>
    <t>C40812</t>
  </si>
  <si>
    <t>68532100</t>
  </si>
  <si>
    <t>FUTA Cap Credits</t>
  </si>
  <si>
    <t>68533000</t>
  </si>
  <si>
    <t>FICA</t>
  </si>
  <si>
    <t>68533100</t>
  </si>
  <si>
    <t>FICA Cap Credits</t>
  </si>
  <si>
    <t>68535000</t>
  </si>
  <si>
    <t>SUTA</t>
  </si>
  <si>
    <t>68535100</t>
  </si>
  <si>
    <t>SUTA Cap Credits</t>
  </si>
  <si>
    <t>68541000</t>
  </si>
  <si>
    <t>Capital Stock Tax</t>
  </si>
  <si>
    <t>B40813</t>
  </si>
  <si>
    <t>Tax Oth thn Inc-Othe</t>
  </si>
  <si>
    <t>C40813</t>
  </si>
  <si>
    <t>68542000</t>
  </si>
  <si>
    <t>Enviromental Tax</t>
  </si>
  <si>
    <t>68543000</t>
  </si>
  <si>
    <t>Othr Taxes &amp;Licenses</t>
  </si>
  <si>
    <t>Other Taxes and Licenses</t>
  </si>
  <si>
    <t>68544000</t>
  </si>
  <si>
    <t>Gross Receipts Tax</t>
  </si>
  <si>
    <t>68545000</t>
  </si>
  <si>
    <t>Utility Reg Assessme</t>
  </si>
  <si>
    <t>Utility Reg Assessment</t>
  </si>
  <si>
    <t>C40810</t>
  </si>
  <si>
    <t>Taxes Oth than Inc-R</t>
  </si>
  <si>
    <t>69011000</t>
  </si>
  <si>
    <t>FIT-Current</t>
  </si>
  <si>
    <t>FIT - Current</t>
  </si>
  <si>
    <t>A4091</t>
  </si>
  <si>
    <t>Income Taxes</t>
  </si>
  <si>
    <t>B40910</t>
  </si>
  <si>
    <t>Income Taxes-FIT Ope</t>
  </si>
  <si>
    <t>C40910</t>
  </si>
  <si>
    <t>69011400</t>
  </si>
  <si>
    <t>FIT-Current-Unitary</t>
  </si>
  <si>
    <t>FIT - Current - Unitary Returns</t>
  </si>
  <si>
    <t>69012000</t>
  </si>
  <si>
    <t>FIT-Prior Year Adj</t>
  </si>
  <si>
    <t>FIT - Prior Year Adjustment</t>
  </si>
  <si>
    <t>69012400</t>
  </si>
  <si>
    <t>FIT-PY-Unitary</t>
  </si>
  <si>
    <t>FIT - Prior Year - Unitary Returns</t>
  </si>
  <si>
    <t>69012500</t>
  </si>
  <si>
    <t>FIT-Acq Adjustment</t>
  </si>
  <si>
    <t>FIT - Acquisition Adjustment</t>
  </si>
  <si>
    <t>69021000</t>
  </si>
  <si>
    <t>SIT-Current</t>
  </si>
  <si>
    <t>SIT - Current</t>
  </si>
  <si>
    <t>B40911</t>
  </si>
  <si>
    <t>Income Taxes-SIT Ope</t>
  </si>
  <si>
    <t>C40911</t>
  </si>
  <si>
    <t>69021400</t>
  </si>
  <si>
    <t>SIT-Current-Unitary</t>
  </si>
  <si>
    <t>SIT - Current - Unitary Returns</t>
  </si>
  <si>
    <t>69022000</t>
  </si>
  <si>
    <t>SIT-Prior Year Adj</t>
  </si>
  <si>
    <t>SIT - Prior Year Adjustment</t>
  </si>
  <si>
    <t>69022400</t>
  </si>
  <si>
    <t>SIT-PY-Unitary</t>
  </si>
  <si>
    <t>SIT - Prior Year - Unitary Returns</t>
  </si>
  <si>
    <t>69022500</t>
  </si>
  <si>
    <t>SIT-Acq Adjustment</t>
  </si>
  <si>
    <t>SIT - Acquisition Adjustment</t>
  </si>
  <si>
    <t>69031000</t>
  </si>
  <si>
    <t>FIT-Oth Inc&amp;Ded CY</t>
  </si>
  <si>
    <t>FIT - Other Income &amp; Deductions Current Year</t>
  </si>
  <si>
    <t>A4092</t>
  </si>
  <si>
    <t>Income Taxes Oth Inc</t>
  </si>
  <si>
    <t>B40920</t>
  </si>
  <si>
    <t>Income Taxes-Oth Inc</t>
  </si>
  <si>
    <t>C40920</t>
  </si>
  <si>
    <t>69031500</t>
  </si>
  <si>
    <t>FIT-Reduction Acq Ad</t>
  </si>
  <si>
    <t>FIT - Reduction Acquisition Adjustment</t>
  </si>
  <si>
    <t>69041000</t>
  </si>
  <si>
    <t>SIT-Oth Inc&amp;Ded CY</t>
  </si>
  <si>
    <t>SIT - Other Income &amp; Deductions Current Year</t>
  </si>
  <si>
    <t>69041500</t>
  </si>
  <si>
    <t>SIT-Reduction Acq Ad</t>
  </si>
  <si>
    <t>SIT - Reduction Acquisition Adjustment</t>
  </si>
  <si>
    <t>69061000</t>
  </si>
  <si>
    <t>Def FIT-Current</t>
  </si>
  <si>
    <t>Deferred FIT - Current Year</t>
  </si>
  <si>
    <t>A4101</t>
  </si>
  <si>
    <t>Def Inc Tax</t>
  </si>
  <si>
    <t>B41010</t>
  </si>
  <si>
    <t>Def Inc Tax-FIT</t>
  </si>
  <si>
    <t>C41010</t>
  </si>
  <si>
    <t>69061400</t>
  </si>
  <si>
    <t>Def FIT-Current Yr-U</t>
  </si>
  <si>
    <t>Deferred FIT - Current Year - Unitary Returns</t>
  </si>
  <si>
    <t>69062000</t>
  </si>
  <si>
    <t>Def FIT-Pr Yr Adj</t>
  </si>
  <si>
    <t>Deferred FIT - Prior Year Adjustment</t>
  </si>
  <si>
    <t>69062400</t>
  </si>
  <si>
    <t>Def FIT-PY-Unitary</t>
  </si>
  <si>
    <t>Deferred FIT - Prior Year - Unitary Returns</t>
  </si>
  <si>
    <t>69063000</t>
  </si>
  <si>
    <t>Def FIT-RegAsst/Liab</t>
  </si>
  <si>
    <t>Deferred FIT - Reg Asset/Liability</t>
  </si>
  <si>
    <t>69065000</t>
  </si>
  <si>
    <t>Def FIT-Other</t>
  </si>
  <si>
    <t>Deferred FIT - Other</t>
  </si>
  <si>
    <t>69071000</t>
  </si>
  <si>
    <t>Def SIT-Current</t>
  </si>
  <si>
    <t>Deferred SIT - Current Year</t>
  </si>
  <si>
    <t>B41011</t>
  </si>
  <si>
    <t>Def Inc Tax-SIT</t>
  </si>
  <si>
    <t>C41011</t>
  </si>
  <si>
    <t>69071400</t>
  </si>
  <si>
    <t>Def SIT-Current-Yr-U</t>
  </si>
  <si>
    <t>Deferred SIT - Current Year - Unitary Returns</t>
  </si>
  <si>
    <t>69072000</t>
  </si>
  <si>
    <t>Def SIT-Pr Yr Adj</t>
  </si>
  <si>
    <t>Deferred SIT - Prior Year Adjustment</t>
  </si>
  <si>
    <t>69072400</t>
  </si>
  <si>
    <t>Def SIT-PY-Unitary</t>
  </si>
  <si>
    <t>Deferred SIT - Prior Year - Unitary Returns</t>
  </si>
  <si>
    <t>69073000</t>
  </si>
  <si>
    <t>Def SIT-RegAsst/Liab</t>
  </si>
  <si>
    <t>Deferred SIT - Reg Asset/Liability</t>
  </si>
  <si>
    <t>69073500</t>
  </si>
  <si>
    <t>Def SIT-Other</t>
  </si>
  <si>
    <t>Deferred SIT - Other</t>
  </si>
  <si>
    <t>69522000</t>
  </si>
  <si>
    <t>ITC Restored-3%</t>
  </si>
  <si>
    <t>Investment Tax Credits Restored - 3%</t>
  </si>
  <si>
    <t>A4122</t>
  </si>
  <si>
    <t>Restored ITC</t>
  </si>
  <si>
    <t>B41211</t>
  </si>
  <si>
    <t>ITC-Restored</t>
  </si>
  <si>
    <t>C41211</t>
  </si>
  <si>
    <t>69523000</t>
  </si>
  <si>
    <t>ITC Restored-4%</t>
  </si>
  <si>
    <t>Investment Tax Credits Restored - 4%</t>
  </si>
  <si>
    <t>69524000</t>
  </si>
  <si>
    <t>ITC Restored-10%</t>
  </si>
  <si>
    <t>Investment Tax Credits Restored - 10%</t>
  </si>
  <si>
    <t>69525000</t>
  </si>
  <si>
    <t>ITC Restored-6%</t>
  </si>
  <si>
    <t>Investment Tax Credits Restored - 6%</t>
  </si>
  <si>
    <t>69550000</t>
  </si>
  <si>
    <t>ITC Restored SIT</t>
  </si>
  <si>
    <t>Investment Tax Credits Restored SIT</t>
  </si>
  <si>
    <t>70510000</t>
  </si>
  <si>
    <t>AFUDC-Equity</t>
  </si>
  <si>
    <t>AFUDC - Equity</t>
  </si>
  <si>
    <t>A420</t>
  </si>
  <si>
    <t>AFUDC</t>
  </si>
  <si>
    <t>B420</t>
  </si>
  <si>
    <t>C420</t>
  </si>
  <si>
    <t>D526</t>
  </si>
  <si>
    <t>Miscellaneous Nonope</t>
  </si>
  <si>
    <t>71010000</t>
  </si>
  <si>
    <t>Div Income</t>
  </si>
  <si>
    <t>Dividend Income</t>
  </si>
  <si>
    <t>A419</t>
  </si>
  <si>
    <t>Int &amp; Div Income</t>
  </si>
  <si>
    <t>B419</t>
  </si>
  <si>
    <t>Interest &amp; Dividend</t>
  </si>
  <si>
    <t>C419</t>
  </si>
  <si>
    <t>D523</t>
  </si>
  <si>
    <t>Dividend Revenues</t>
  </si>
  <si>
    <t>71015000</t>
  </si>
  <si>
    <t>Div Income C/S I/C</t>
  </si>
  <si>
    <t>Dividend Income C/S Interco</t>
  </si>
  <si>
    <t>71030000</t>
  </si>
  <si>
    <t>Div Income P/S I/C</t>
  </si>
  <si>
    <t>Dividend Income P/S Interco</t>
  </si>
  <si>
    <t>71511000</t>
  </si>
  <si>
    <t>M&amp;J Revenues</t>
  </si>
  <si>
    <t>A415</t>
  </si>
  <si>
    <t>B415</t>
  </si>
  <si>
    <t>C415</t>
  </si>
  <si>
    <t>71511500</t>
  </si>
  <si>
    <t>M&amp;J Revenues I/C</t>
  </si>
  <si>
    <t>M&amp;J Revenues Intercompany</t>
  </si>
  <si>
    <t>71511510</t>
  </si>
  <si>
    <t>M&amp;J RevWLPP Bll I/C</t>
  </si>
  <si>
    <t>M&amp;J Rev WLPP Billing Intercompany</t>
  </si>
  <si>
    <t>71521000</t>
  </si>
  <si>
    <t>M&amp;J Expenses</t>
  </si>
  <si>
    <t>A416</t>
  </si>
  <si>
    <t>B416</t>
  </si>
  <si>
    <t>C416</t>
  </si>
  <si>
    <t>D527</t>
  </si>
  <si>
    <t>Nonoperating Revenue</t>
  </si>
  <si>
    <t>71521500</t>
  </si>
  <si>
    <t>M&amp;J Expenses I/C</t>
  </si>
  <si>
    <t>M&amp;J Expenses Intercompany</t>
  </si>
  <si>
    <t>71611000</t>
  </si>
  <si>
    <t>Misc NU Revenue</t>
  </si>
  <si>
    <t>Misc Nonutility Revenue</t>
  </si>
  <si>
    <t>A417</t>
  </si>
  <si>
    <t>B421</t>
  </si>
  <si>
    <t>Nonutility Income</t>
  </si>
  <si>
    <t>C421</t>
  </si>
  <si>
    <t>71611100</t>
  </si>
  <si>
    <t>Misc NU Rev Rents</t>
  </si>
  <si>
    <t>Misc Nonutility Rev Rents</t>
  </si>
  <si>
    <t>D522</t>
  </si>
  <si>
    <t>Revenues from Lease</t>
  </si>
  <si>
    <t>71611510</t>
  </si>
  <si>
    <t>Misc NU Revenue I/C</t>
  </si>
  <si>
    <t>Misc Nonutility Revenue Intercompany</t>
  </si>
  <si>
    <t>71611520</t>
  </si>
  <si>
    <t>Misc NU RevDbtXp I/C</t>
  </si>
  <si>
    <t>Misc Nonutility Rev Debt Exp Intercompany</t>
  </si>
  <si>
    <t>A421</t>
  </si>
  <si>
    <t>Misc Nonoperating In</t>
  </si>
  <si>
    <t>71611530</t>
  </si>
  <si>
    <t>Misc NU Rev CrLn I/C</t>
  </si>
  <si>
    <t>Misc Nonutility Rev Credit Line Intercompany</t>
  </si>
  <si>
    <t>71611540</t>
  </si>
  <si>
    <t>Misc NU Rev Rent I/C</t>
  </si>
  <si>
    <t>Misc Nonutility Rev Rent Intercompany</t>
  </si>
  <si>
    <t>71621000</t>
  </si>
  <si>
    <t>Misc NU Expense</t>
  </si>
  <si>
    <t>Misc Nonutility Expense</t>
  </si>
  <si>
    <t>71630000</t>
  </si>
  <si>
    <t>Misc NU JV Pr/Loss</t>
  </si>
  <si>
    <t>Misc Nonutility JV Profit/Loss</t>
  </si>
  <si>
    <t>71711000</t>
  </si>
  <si>
    <t>Gain/Loss SERP Inv</t>
  </si>
  <si>
    <t>Gains/Losses SERP Inv (Suppl Exec Retiremnt Plan)</t>
  </si>
  <si>
    <t>71712000</t>
  </si>
  <si>
    <t>Gn/Loss Othr Non-OP</t>
  </si>
  <si>
    <t>Gains/Losses Other Non-Operating</t>
  </si>
  <si>
    <t>72801000</t>
  </si>
  <si>
    <t>Adv Rcpt Svcs Clrg</t>
  </si>
  <si>
    <t>Adv Receipt Services Clearing</t>
  </si>
  <si>
    <t>72801100</t>
  </si>
  <si>
    <t>Adv Rcpt Non-Srv Clr</t>
  </si>
  <si>
    <t>Adv Receipt Non-Services Clearing</t>
  </si>
  <si>
    <t>72801200</t>
  </si>
  <si>
    <t>Adv Ref Srvcs Clr</t>
  </si>
  <si>
    <t>Adv Refund Services Clearing</t>
  </si>
  <si>
    <t>72801300</t>
  </si>
  <si>
    <t>Adv Ref Non-Srv Clr</t>
  </si>
  <si>
    <t>Adv Refund Non-Services Clearing</t>
  </si>
  <si>
    <t>72802000</t>
  </si>
  <si>
    <t>CIAC Rcpt Svcs Clrg</t>
  </si>
  <si>
    <t>CIAC Receipt Services Clearing</t>
  </si>
  <si>
    <t>72802100</t>
  </si>
  <si>
    <t>CIAC Rcpt Non-SrvClr</t>
  </si>
  <si>
    <t>CIAC Receipt Non-Services Clearing</t>
  </si>
  <si>
    <t>72803000</t>
  </si>
  <si>
    <t>Salvg/Scrap Rcpt Clr</t>
  </si>
  <si>
    <t>Salvage/Scrap Receipt Clearing</t>
  </si>
  <si>
    <t>72803100</t>
  </si>
  <si>
    <t>Prop Sale Rcpt Clr</t>
  </si>
  <si>
    <t>Property Sale Receipt Clearing</t>
  </si>
  <si>
    <t>75510000</t>
  </si>
  <si>
    <t>Amortize UPAA</t>
  </si>
  <si>
    <t>A425</t>
  </si>
  <si>
    <t>Misc Amortization</t>
  </si>
  <si>
    <t>75520000</t>
  </si>
  <si>
    <t>Amort Pref Stock Exp</t>
  </si>
  <si>
    <t>Amortize Preferred Stock Expense</t>
  </si>
  <si>
    <t>D531</t>
  </si>
  <si>
    <t>Amortization of Debt</t>
  </si>
  <si>
    <t>75810000</t>
  </si>
  <si>
    <t>Donations Deductible</t>
  </si>
  <si>
    <t>A426</t>
  </si>
  <si>
    <t>Misc Income Deductio</t>
  </si>
  <si>
    <t>75811000</t>
  </si>
  <si>
    <t>Donations Ded Cust</t>
  </si>
  <si>
    <t>Donations Deduct Customer Assist</t>
  </si>
  <si>
    <t>75815000</t>
  </si>
  <si>
    <t>Donations Non-deduct</t>
  </si>
  <si>
    <t>Donations Non-deductible</t>
  </si>
  <si>
    <t>75820000</t>
  </si>
  <si>
    <t>Othr Income Deductns</t>
  </si>
  <si>
    <t>Other Income Deductions</t>
  </si>
  <si>
    <t>75840000</t>
  </si>
  <si>
    <t>75841000</t>
  </si>
  <si>
    <t>Political Contrib</t>
  </si>
  <si>
    <t>Political Contributiions</t>
  </si>
  <si>
    <t>81010000</t>
  </si>
  <si>
    <t>Interest LTD</t>
  </si>
  <si>
    <t>Interest Long Term Debt</t>
  </si>
  <si>
    <t>A427</t>
  </si>
  <si>
    <t>Interest on LTD</t>
  </si>
  <si>
    <t>B4273</t>
  </si>
  <si>
    <t>Int Exp-LTD</t>
  </si>
  <si>
    <t>C4273</t>
  </si>
  <si>
    <t>D530</t>
  </si>
  <si>
    <t>Interest on Long-Ter</t>
  </si>
  <si>
    <t>81015000</t>
  </si>
  <si>
    <t>Interest LTD Interco</t>
  </si>
  <si>
    <t>Interest Long Term Debt Intercompany</t>
  </si>
  <si>
    <t>81020000</t>
  </si>
  <si>
    <t>Div Decl P/S w/ MRR</t>
  </si>
  <si>
    <t>Dividends Declared P/S w/ Mand Redemptn Requiremts</t>
  </si>
  <si>
    <t>B437</t>
  </si>
  <si>
    <t>Dividends Declared -</t>
  </si>
  <si>
    <t>C437</t>
  </si>
  <si>
    <t>D411</t>
  </si>
  <si>
    <t>Dividend Appropriati</t>
  </si>
  <si>
    <t>81030000</t>
  </si>
  <si>
    <t>Interest Capital Lse</t>
  </si>
  <si>
    <t>Interest Capital Lease</t>
  </si>
  <si>
    <t>81035000</t>
  </si>
  <si>
    <t>Int Capital Lse I/C</t>
  </si>
  <si>
    <t>Interest Capital Lease Intercompany</t>
  </si>
  <si>
    <t>81050000</t>
  </si>
  <si>
    <t>Int LTD G/L HedgSWAP</t>
  </si>
  <si>
    <t>Interest LTD Gain/Loss Hedge SWAP</t>
  </si>
  <si>
    <t>81050100</t>
  </si>
  <si>
    <t>Int LTD G/L Hedg Dbt</t>
  </si>
  <si>
    <t>Interest LTD Gain/Loss Hedge Debt</t>
  </si>
  <si>
    <t>81055200</t>
  </si>
  <si>
    <t>Int LTD G/L Hedg I/C</t>
  </si>
  <si>
    <t>Interest LTD Gain/Loss Hedge Intercompany</t>
  </si>
  <si>
    <t>81310000</t>
  </si>
  <si>
    <t>Interest STD</t>
  </si>
  <si>
    <t>Interest Short Term Debt</t>
  </si>
  <si>
    <t>A431</t>
  </si>
  <si>
    <t>Other Interest Expen</t>
  </si>
  <si>
    <t>B4272</t>
  </si>
  <si>
    <t>Int Exp-Short Term D</t>
  </si>
  <si>
    <t>C4272</t>
  </si>
  <si>
    <t>D535</t>
  </si>
  <si>
    <t>Other interest Charg</t>
  </si>
  <si>
    <t>81315000</t>
  </si>
  <si>
    <t>Interest STD Interco</t>
  </si>
  <si>
    <t>Interest Short Term Debt Intercompany</t>
  </si>
  <si>
    <t>81315100</t>
  </si>
  <si>
    <t>IHC Int Inc Clearing</t>
  </si>
  <si>
    <t>In-House Cash Center Interest Inc/Exp Clearing</t>
  </si>
  <si>
    <t>81500000</t>
  </si>
  <si>
    <t>Interest Other</t>
  </si>
  <si>
    <t>B4275</t>
  </si>
  <si>
    <t>Int Exp-Other</t>
  </si>
  <si>
    <t>C4275</t>
  </si>
  <si>
    <t>81500001</t>
  </si>
  <si>
    <t>Interest Other-GenTx</t>
  </si>
  <si>
    <t>Interest Other - General Tax</t>
  </si>
  <si>
    <t>81810000</t>
  </si>
  <si>
    <t>Interest Income</t>
  </si>
  <si>
    <t>D524</t>
  </si>
  <si>
    <t>Interest Revenues</t>
  </si>
  <si>
    <t>81815000</t>
  </si>
  <si>
    <t>Interest Income I/C</t>
  </si>
  <si>
    <t>Interest Income Intercompany</t>
  </si>
  <si>
    <t>82010000</t>
  </si>
  <si>
    <t>Amort Debt Disc&amp;Exp</t>
  </si>
  <si>
    <t>Amortize Debt Disc &amp; Exp</t>
  </si>
  <si>
    <t>A428</t>
  </si>
  <si>
    <t>Amort Debt Expense</t>
  </si>
  <si>
    <t>B428</t>
  </si>
  <si>
    <t>C428</t>
  </si>
  <si>
    <t>82015000</t>
  </si>
  <si>
    <t>Amort Dbt Dsc&amp;Ex I/C</t>
  </si>
  <si>
    <t>Amortize Debt Disc &amp; Exp Intercompany</t>
  </si>
  <si>
    <t>82020000</t>
  </si>
  <si>
    <t>Amort P/S Exp w/ MRR</t>
  </si>
  <si>
    <t>Amort P/S Exp w/ Mandatory Redemptn Requiremts</t>
  </si>
  <si>
    <t>85000000</t>
  </si>
  <si>
    <t>AFUDC Debt</t>
  </si>
  <si>
    <t>86021000</t>
  </si>
  <si>
    <t>Div Decl Com Stk</t>
  </si>
  <si>
    <t>Dividend Declared Common Stock</t>
  </si>
  <si>
    <t>B438</t>
  </si>
  <si>
    <t>C438</t>
  </si>
  <si>
    <t>86021500</t>
  </si>
  <si>
    <t>Div Decl Com Stk I/C</t>
  </si>
  <si>
    <t>Dividend Declared Common Stock Intercompany</t>
  </si>
  <si>
    <t>86031000</t>
  </si>
  <si>
    <t>Div Dec Pref Stk</t>
  </si>
  <si>
    <t>Dividend Declared Preferred Stock</t>
  </si>
  <si>
    <t>86031500</t>
  </si>
  <si>
    <t>Div Dec Pref Stk I/C</t>
  </si>
  <si>
    <t>Dividend Declared Preferred Stock Intercompany</t>
  </si>
  <si>
    <t>88101000</t>
  </si>
  <si>
    <t>CAP Move-UP</t>
  </si>
  <si>
    <t>Capital Movements - UP</t>
  </si>
  <si>
    <t>88106000</t>
  </si>
  <si>
    <t>CAP Move-CCNC</t>
  </si>
  <si>
    <t>Capital Movements - CCNC</t>
  </si>
  <si>
    <t>88107000</t>
  </si>
  <si>
    <t>CAP Move-CWIP</t>
  </si>
  <si>
    <t>Capital Movements - CWIP</t>
  </si>
  <si>
    <t>88108020</t>
  </si>
  <si>
    <t>CAP Move-UP A/D Salv</t>
  </si>
  <si>
    <t>Capital Movements - UP - A/D - Salvage</t>
  </si>
  <si>
    <t>88121000</t>
  </si>
  <si>
    <t>CAP Move-NUP</t>
  </si>
  <si>
    <t>Capital Movements - Non-Utility Property</t>
  </si>
  <si>
    <t>88121800</t>
  </si>
  <si>
    <t>CAP Move-NUP-CWIP</t>
  </si>
  <si>
    <t>Capital Movements - Non-Utility Property - CWIP</t>
  </si>
  <si>
    <t>88186800</t>
  </si>
  <si>
    <t>CAP Move-RA COR</t>
  </si>
  <si>
    <t>Capital Movements - Reg Asset Cost of Removal</t>
  </si>
  <si>
    <t>88186801</t>
  </si>
  <si>
    <t>CAP Move-RA COR RWIP</t>
  </si>
  <si>
    <t>Capital Movements - Reg Asset Cost of Removal RWIP</t>
  </si>
  <si>
    <t>88257000</t>
  </si>
  <si>
    <t>CAP Move-COR</t>
  </si>
  <si>
    <t>Capital Movements - Cost of Removal</t>
  </si>
  <si>
    <t>88257100</t>
  </si>
  <si>
    <t>CAP Move-RWIP</t>
  </si>
  <si>
    <t>Capital Movements - RWIP</t>
  </si>
  <si>
    <t>88252100</t>
  </si>
  <si>
    <t>CAP Move-ADV NT</t>
  </si>
  <si>
    <t>Capital Movements - ADV NT</t>
  </si>
  <si>
    <t>88252170</t>
  </si>
  <si>
    <t>CAP Move-ADV NT WIP</t>
  </si>
  <si>
    <t>Capital Movements - ADV NT WIP</t>
  </si>
  <si>
    <t>88252200</t>
  </si>
  <si>
    <t>CAP Move-ADV Tax</t>
  </si>
  <si>
    <t>Capital Movements - ADV Tax</t>
  </si>
  <si>
    <t>88252270</t>
  </si>
  <si>
    <t>CAP Move-ADV Tax WIP</t>
  </si>
  <si>
    <t>Capital Movements - ADV Tax WIP</t>
  </si>
  <si>
    <t>88271100</t>
  </si>
  <si>
    <t>CAP Move-CIAC NT</t>
  </si>
  <si>
    <t>Capital Movements - CIAC NT</t>
  </si>
  <si>
    <t>88271170</t>
  </si>
  <si>
    <t>CAP Move-CIAC NT WIP</t>
  </si>
  <si>
    <t>Capital Movements - CIAC NT WIP</t>
  </si>
  <si>
    <t>88271200</t>
  </si>
  <si>
    <t>CAP Move-CIAC Tax</t>
  </si>
  <si>
    <t>Capital Movements - CIAC Tax</t>
  </si>
  <si>
    <t>88271270</t>
  </si>
  <si>
    <t>CAP Move-CIAC Tx WIP</t>
  </si>
  <si>
    <t>Capital Movements - CIAC Tax WIP</t>
  </si>
  <si>
    <t>88900000</t>
  </si>
  <si>
    <t>CAP Move-Settlement</t>
  </si>
  <si>
    <t>Capital Movements - Settlement</t>
  </si>
  <si>
    <t xml:space="preserve">NARUC 96 </t>
  </si>
  <si>
    <t>Acct No.</t>
  </si>
  <si>
    <t>Line</t>
  </si>
  <si>
    <t>No.</t>
  </si>
  <si>
    <t>Account Title</t>
  </si>
  <si>
    <t>Intangible Plant</t>
  </si>
  <si>
    <t xml:space="preserve">    Organization</t>
  </si>
  <si>
    <t xml:space="preserve">    Franchise/Consents</t>
  </si>
  <si>
    <t xml:space="preserve">    Other Plant &amp; Equip Intangible</t>
  </si>
  <si>
    <t>Total Intangibles</t>
  </si>
  <si>
    <t>Source of Supply and Pumping Plant</t>
  </si>
  <si>
    <t xml:space="preserve">    Land and Land Rights - SS</t>
  </si>
  <si>
    <t xml:space="preserve">    Structures and Improvements SS</t>
  </si>
  <si>
    <t xml:space="preserve">    Collecting and Impounding Reservoirs</t>
  </si>
  <si>
    <t xml:space="preserve">    Lake, River and Other Intakes</t>
  </si>
  <si>
    <t xml:space="preserve">    Wells and Springs</t>
  </si>
  <si>
    <t xml:space="preserve">    Infiltration Galleries &amp; Tunnels</t>
  </si>
  <si>
    <t xml:space="preserve">    Supply Mains</t>
  </si>
  <si>
    <t xml:space="preserve">    Power Generation Equip</t>
  </si>
  <si>
    <t xml:space="preserve">    Pumping Equipment SS</t>
  </si>
  <si>
    <t xml:space="preserve">    Other Plant &amp; Equip SS</t>
  </si>
  <si>
    <t>Total Source of Supply &amp; Pumping</t>
  </si>
  <si>
    <t>Water Treatment Plant</t>
  </si>
  <si>
    <t xml:space="preserve">    Land and Land Rights</t>
  </si>
  <si>
    <t xml:space="preserve">    Structures and Improvements</t>
  </si>
  <si>
    <t xml:space="preserve">    Pumping Equipment WT</t>
  </si>
  <si>
    <t xml:space="preserve">    Water Treatment Equipment </t>
  </si>
  <si>
    <t xml:space="preserve">    Other Plant &amp; Equip WT</t>
  </si>
  <si>
    <t>Total Water Treatment</t>
  </si>
  <si>
    <t>Transmission and Distribution Plant</t>
  </si>
  <si>
    <t xml:space="preserve">    Land and Land Rights TD</t>
  </si>
  <si>
    <t xml:space="preserve">    Struct &amp; Improve TD</t>
  </si>
  <si>
    <t xml:space="preserve">    Pumping Equipment TD</t>
  </si>
  <si>
    <t xml:space="preserve">    Dist Reservoirs &amp; Standpipes</t>
  </si>
  <si>
    <t xml:space="preserve">    TD Mains</t>
  </si>
  <si>
    <t xml:space="preserve">    Services</t>
  </si>
  <si>
    <t xml:space="preserve">    Meters &amp; Meter Installations</t>
  </si>
  <si>
    <t xml:space="preserve">    Hydrants</t>
  </si>
  <si>
    <t xml:space="preserve">    Backflow Prevention Devices</t>
  </si>
  <si>
    <t xml:space="preserve">    Other Plant &amp; Equip TD</t>
  </si>
  <si>
    <t>Total Transmission and Distribution</t>
  </si>
  <si>
    <t>13-Month</t>
  </si>
  <si>
    <t>Average</t>
  </si>
  <si>
    <t>Year-End</t>
  </si>
  <si>
    <t>Balance</t>
  </si>
  <si>
    <t>General Plant</t>
  </si>
  <si>
    <t xml:space="preserve">    Land &amp; Land Rights AG</t>
  </si>
  <si>
    <t xml:space="preserve">    Struct &amp; Improve AG</t>
  </si>
  <si>
    <t xml:space="preserve">    Office Furniture and Equipment</t>
  </si>
  <si>
    <t xml:space="preserve">    Transportation Equipment</t>
  </si>
  <si>
    <t xml:space="preserve">    Stores Equipment</t>
  </si>
  <si>
    <t xml:space="preserve">    Tools, Shop and Garage Equipment</t>
  </si>
  <si>
    <t xml:space="preserve">    Laboratory Equipment</t>
  </si>
  <si>
    <t xml:space="preserve">    Power Operated Equipment</t>
  </si>
  <si>
    <t xml:space="preserve">    Communication Equipment</t>
  </si>
  <si>
    <t xml:space="preserve">    Miscellaneous Equipment</t>
  </si>
  <si>
    <t xml:space="preserve">    Other Tangible Property</t>
  </si>
  <si>
    <t>Total General</t>
  </si>
  <si>
    <t>Various</t>
  </si>
  <si>
    <t>Acquisitions</t>
  </si>
  <si>
    <t>Total Utility Plant in Service</t>
  </si>
  <si>
    <t>Major Property Grouping</t>
  </si>
  <si>
    <t>Intangibles</t>
  </si>
  <si>
    <t>Source of Supply and Pumping</t>
  </si>
  <si>
    <t>Water Treatment</t>
  </si>
  <si>
    <t>Transmission and Distribution</t>
  </si>
  <si>
    <t>General</t>
  </si>
  <si>
    <t>Completed Construction not Classified</t>
  </si>
  <si>
    <t>Other (Acquisitions)</t>
  </si>
  <si>
    <t>Total</t>
  </si>
  <si>
    <t>Kentucky American Water Company</t>
  </si>
  <si>
    <t>13-Month Average and Year-End Plant Balances by Category - Summary</t>
  </si>
  <si>
    <t>13-Month Average and Year-End Plant Balances by Category - Detail</t>
  </si>
  <si>
    <t>13-Month Average and Year-End Plant Balances by Category - Detail cont'd</t>
  </si>
  <si>
    <t>24120720</t>
  </si>
  <si>
    <t>Accrued Insurance Unfunded</t>
  </si>
  <si>
    <t>AW0191</t>
  </si>
  <si>
    <t>Deferred revenue</t>
  </si>
  <si>
    <t xml:space="preserve">AGDR-2-071_Attachment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</si>
</sst>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,000"/>
    <numFmt numFmtId="165" formatCode="&quot;[-] &quot;@"/>
    <numFmt numFmtId="166" formatCode="#,##0.00;\-#,##0.00;#,##0.00"/>
    <numFmt numFmtId="167" formatCode="&quot;  [-] &quot;@"/>
    <numFmt numFmtId="168" formatCode="&quot;    [-] &quot;@"/>
    <numFmt numFmtId="169" formatCode="&quot;      [-] &quot;@"/>
    <numFmt numFmtId="170" formatCode="&quot;        [-] &quot;@"/>
    <numFmt numFmtId="171" formatCode="&quot;          [-] &quot;@"/>
    <numFmt numFmtId="172" formatCode="&quot;                 &quot;@"/>
    <numFmt numFmtId="173" formatCode="&quot;               &quot;@"/>
    <numFmt numFmtId="174" formatCode="&quot;            [-] &quot;@"/>
    <numFmt numFmtId="175" formatCode="&quot;                   &quot;@"/>
    <numFmt numFmtId="176" formatCode="&quot;             &quot;@"/>
    <numFmt numFmtId="177" formatCode="&quot;     &quot;@"/>
    <numFmt numFmtId="178" formatCode="&quot;          [+] &quot;@"/>
    <numFmt numFmtId="179" formatCode="_(* #,##0_);_(* \(#,##0\);_(* &quot;-&quot;??_);_(@_)"/>
  </numFmts>
  <fonts count="21" x14ac:knownFonts="1">
    <font>
      <sz val="11"/>
      <color theme="1"/>
      <name val="Calibri"/>
      <family val="2"/>
      <scheme val="minor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8"/>
      <color rgb="FFDBE5F1"/>
      <name val="Verdan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theme="1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21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3" tint="-0.24994659260841701"/>
      </left>
      <right style="thin">
        <color rgb="FF808080"/>
      </right>
      <top style="thin">
        <color rgb="FF808080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-0.24994659260841701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theme="3" tint="-0.24994659260841701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theme="3" tint="-0.24994659260841701"/>
      </right>
      <top style="thin">
        <color rgb="FF808080"/>
      </top>
      <bottom style="thin">
        <color theme="3" tint="-0.24994659260841701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theme="3" tint="-0.24994659260841701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3">
    <xf numFmtId="0" fontId="0" fillId="0" borderId="0"/>
    <xf numFmtId="0" fontId="1" fillId="2" borderId="1" applyNumberFormat="0" applyAlignment="0" applyProtection="0">
      <alignment horizontal="left" vertical="center" indent="1"/>
    </xf>
    <xf numFmtId="164" fontId="2" fillId="0" borderId="2" applyNumberFormat="0" applyProtection="0">
      <alignment horizontal="right" vertical="center"/>
    </xf>
    <xf numFmtId="164" fontId="1" fillId="0" borderId="3" applyNumberFormat="0" applyProtection="0">
      <alignment horizontal="right" vertical="center"/>
    </xf>
    <xf numFmtId="164" fontId="2" fillId="3" borderId="1" applyNumberFormat="0" applyAlignment="0" applyProtection="0">
      <alignment horizontal="left" vertical="center" indent="1"/>
    </xf>
    <xf numFmtId="0" fontId="3" fillId="4" borderId="3" applyNumberFormat="0" applyAlignment="0">
      <alignment horizontal="left" vertical="center" indent="1"/>
      <protection locked="0"/>
    </xf>
    <xf numFmtId="0" fontId="3" fillId="5" borderId="3" applyNumberFormat="0" applyAlignment="0" applyProtection="0">
      <alignment horizontal="left" vertical="center" indent="1"/>
    </xf>
    <xf numFmtId="164" fontId="2" fillId="6" borderId="2" applyNumberFormat="0" applyBorder="0">
      <alignment horizontal="right" vertical="center"/>
      <protection locked="0"/>
    </xf>
    <xf numFmtId="0" fontId="3" fillId="4" borderId="3" applyNumberFormat="0" applyAlignment="0">
      <alignment horizontal="left" vertical="center" indent="1"/>
      <protection locked="0"/>
    </xf>
    <xf numFmtId="164" fontId="1" fillId="5" borderId="3" applyNumberFormat="0" applyProtection="0">
      <alignment horizontal="right" vertical="center"/>
    </xf>
    <xf numFmtId="164" fontId="1" fillId="6" borderId="3" applyNumberFormat="0" applyBorder="0">
      <alignment horizontal="right" vertical="center"/>
      <protection locked="0"/>
    </xf>
    <xf numFmtId="164" fontId="4" fillId="7" borderId="4" applyNumberFormat="0" applyBorder="0" applyAlignment="0" applyProtection="0">
      <alignment horizontal="right" vertical="center" indent="1"/>
    </xf>
    <xf numFmtId="164" fontId="5" fillId="8" borderId="4" applyNumberFormat="0" applyBorder="0" applyAlignment="0" applyProtection="0">
      <alignment horizontal="right" vertical="center" indent="1"/>
    </xf>
    <xf numFmtId="164" fontId="5" fillId="9" borderId="4" applyNumberFormat="0" applyBorder="0" applyAlignment="0" applyProtection="0">
      <alignment horizontal="right" vertical="center" indent="1"/>
    </xf>
    <xf numFmtId="164" fontId="6" fillId="10" borderId="4" applyNumberFormat="0" applyBorder="0" applyAlignment="0" applyProtection="0">
      <alignment horizontal="right" vertical="center" indent="1"/>
    </xf>
    <xf numFmtId="164" fontId="6" fillId="11" borderId="4" applyNumberFormat="0" applyBorder="0" applyAlignment="0" applyProtection="0">
      <alignment horizontal="right" vertical="center" indent="1"/>
    </xf>
    <xf numFmtId="164" fontId="6" fillId="12" borderId="4" applyNumberFormat="0" applyBorder="0" applyAlignment="0" applyProtection="0">
      <alignment horizontal="right" vertical="center" indent="1"/>
    </xf>
    <xf numFmtId="164" fontId="7" fillId="13" borderId="4" applyNumberFormat="0" applyBorder="0" applyAlignment="0" applyProtection="0">
      <alignment horizontal="right" vertical="center" indent="1"/>
    </xf>
    <xf numFmtId="164" fontId="7" fillId="14" borderId="4" applyNumberFormat="0" applyBorder="0" applyAlignment="0" applyProtection="0">
      <alignment horizontal="right" vertical="center" indent="1"/>
    </xf>
    <xf numFmtId="164" fontId="7" fillId="15" borderId="4" applyNumberFormat="0" applyBorder="0" applyAlignment="0" applyProtection="0">
      <alignment horizontal="right" vertical="center" indent="1"/>
    </xf>
    <xf numFmtId="0" fontId="8" fillId="0" borderId="1" applyNumberFormat="0" applyFont="0" applyFill="0" applyAlignment="0" applyProtection="0"/>
    <xf numFmtId="164" fontId="2" fillId="3" borderId="1" applyNumberFormat="0" applyAlignment="0" applyProtection="0">
      <alignment horizontal="left" vertical="center" indent="1"/>
    </xf>
    <xf numFmtId="0" fontId="1" fillId="2" borderId="3" applyNumberFormat="0" applyAlignment="0" applyProtection="0">
      <alignment horizontal="left" vertical="center" indent="1"/>
    </xf>
    <xf numFmtId="0" fontId="3" fillId="16" borderId="1" applyNumberFormat="0" applyAlignment="0" applyProtection="0">
      <alignment horizontal="left" vertical="center" indent="1"/>
    </xf>
    <xf numFmtId="0" fontId="3" fillId="17" borderId="1" applyNumberFormat="0" applyAlignment="0" applyProtection="0">
      <alignment horizontal="left" vertical="center" indent="1"/>
    </xf>
    <xf numFmtId="0" fontId="3" fillId="18" borderId="1" applyNumberFormat="0" applyAlignment="0" applyProtection="0">
      <alignment horizontal="left" vertical="center" indent="1"/>
    </xf>
    <xf numFmtId="0" fontId="3" fillId="6" borderId="1" applyNumberFormat="0" applyAlignment="0" applyProtection="0">
      <alignment horizontal="left" vertical="center" indent="1"/>
    </xf>
    <xf numFmtId="0" fontId="3" fillId="5" borderId="3" applyNumberFormat="0" applyAlignment="0" applyProtection="0">
      <alignment horizontal="left" vertical="center" indent="1"/>
    </xf>
    <xf numFmtId="0" fontId="9" fillId="0" borderId="5" applyNumberFormat="0" applyFill="0" applyBorder="0" applyAlignment="0" applyProtection="0"/>
    <xf numFmtId="0" fontId="10" fillId="0" borderId="5" applyNumberFormat="0" applyBorder="0" applyAlignment="0" applyProtection="0"/>
    <xf numFmtId="0" fontId="9" fillId="4" borderId="3" applyNumberFormat="0" applyAlignment="0">
      <alignment horizontal="left" vertical="center" indent="1"/>
      <protection locked="0"/>
    </xf>
    <xf numFmtId="0" fontId="9" fillId="4" borderId="3" applyNumberFormat="0" applyAlignment="0">
      <alignment horizontal="left" vertical="center" indent="1"/>
      <protection locked="0"/>
    </xf>
    <xf numFmtId="0" fontId="9" fillId="5" borderId="3" applyNumberFormat="0" applyAlignment="0" applyProtection="0">
      <alignment horizontal="left" vertical="center" indent="1"/>
    </xf>
    <xf numFmtId="164" fontId="11" fillId="5" borderId="3" applyNumberFormat="0" applyProtection="0">
      <alignment horizontal="right" vertical="center"/>
    </xf>
    <xf numFmtId="164" fontId="12" fillId="6" borderId="2" applyNumberFormat="0" applyBorder="0">
      <alignment horizontal="right" vertical="center"/>
      <protection locked="0"/>
    </xf>
    <xf numFmtId="164" fontId="11" fillId="6" borderId="3" applyNumberFormat="0" applyBorder="0">
      <alignment horizontal="right" vertical="center"/>
      <protection locked="0"/>
    </xf>
    <xf numFmtId="164" fontId="2" fillId="0" borderId="2" applyNumberFormat="0" applyFill="0" applyBorder="0" applyAlignment="0" applyProtection="0">
      <alignment horizontal="right" vertical="center"/>
    </xf>
    <xf numFmtId="164" fontId="2" fillId="0" borderId="2" applyNumberFormat="0" applyFill="0" applyBorder="0" applyAlignment="0" applyProtection="0">
      <alignment horizontal="right" vertical="center"/>
    </xf>
    <xf numFmtId="0" fontId="8" fillId="0" borderId="6" applyNumberFormat="0" applyFont="0" applyFill="0" applyAlignment="0" applyProtection="0"/>
    <xf numFmtId="164" fontId="13" fillId="3" borderId="0" applyNumberFormat="0" applyAlignment="0" applyProtection="0">
      <alignment horizontal="left" vertical="center" indent="1"/>
    </xf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6" fillId="0" borderId="0"/>
  </cellStyleXfs>
  <cellXfs count="85">
    <xf numFmtId="0" fontId="0" fillId="0" borderId="0" xfId="0"/>
    <xf numFmtId="166" fontId="2" fillId="0" borderId="2" xfId="2" applyNumberFormat="1">
      <alignment horizontal="right" vertical="center"/>
    </xf>
    <xf numFmtId="166" fontId="1" fillId="0" borderId="3" xfId="3" applyNumberFormat="1">
      <alignment horizontal="right" vertical="center"/>
    </xf>
    <xf numFmtId="166" fontId="1" fillId="0" borderId="7" xfId="3" applyNumberFormat="1" applyBorder="1">
      <alignment horizontal="right" vertical="center"/>
    </xf>
    <xf numFmtId="166" fontId="2" fillId="0" borderId="10" xfId="2" applyNumberFormat="1" applyBorder="1">
      <alignment horizontal="right" vertical="center"/>
    </xf>
    <xf numFmtId="166" fontId="1" fillId="0" borderId="11" xfId="3" applyNumberFormat="1" applyBorder="1">
      <alignment horizontal="right" vertical="center"/>
    </xf>
    <xf numFmtId="166" fontId="1" fillId="0" borderId="12" xfId="3" applyNumberFormat="1" applyBorder="1">
      <alignment horizontal="right" vertical="center"/>
    </xf>
    <xf numFmtId="0" fontId="1" fillId="2" borderId="11" xfId="22" applyNumberFormat="1" applyBorder="1" applyAlignment="1"/>
    <xf numFmtId="0" fontId="1" fillId="2" borderId="12" xfId="22" applyNumberFormat="1" applyBorder="1" applyAlignment="1"/>
    <xf numFmtId="170" fontId="3" fillId="5" borderId="8" xfId="27" quotePrefix="1" applyNumberFormat="1" applyBorder="1" applyAlignment="1"/>
    <xf numFmtId="0" fontId="3" fillId="5" borderId="11" xfId="27" quotePrefix="1" applyNumberFormat="1" applyBorder="1" applyAlignment="1"/>
    <xf numFmtId="171" fontId="3" fillId="5" borderId="8" xfId="27" quotePrefix="1" applyNumberFormat="1" applyBorder="1" applyAlignment="1"/>
    <xf numFmtId="172" fontId="3" fillId="5" borderId="8" xfId="27" quotePrefix="1" applyNumberFormat="1" applyBorder="1" applyAlignment="1"/>
    <xf numFmtId="173" fontId="3" fillId="5" borderId="8" xfId="27" quotePrefix="1" applyNumberFormat="1" applyBorder="1" applyAlignment="1"/>
    <xf numFmtId="174" fontId="3" fillId="5" borderId="8" xfId="27" quotePrefix="1" applyNumberFormat="1" applyBorder="1" applyAlignment="1"/>
    <xf numFmtId="175" fontId="3" fillId="5" borderId="8" xfId="27" quotePrefix="1" applyNumberFormat="1" applyBorder="1" applyAlignment="1"/>
    <xf numFmtId="176" fontId="3" fillId="5" borderId="8" xfId="27" quotePrefix="1" applyNumberFormat="1" applyBorder="1" applyAlignment="1"/>
    <xf numFmtId="177" fontId="1" fillId="2" borderId="8" xfId="22" quotePrefix="1" applyNumberFormat="1" applyBorder="1" applyAlignment="1"/>
    <xf numFmtId="177" fontId="1" fillId="2" borderId="9" xfId="22" quotePrefix="1" applyNumberFormat="1" applyBorder="1" applyAlignment="1"/>
    <xf numFmtId="14" fontId="0" fillId="0" borderId="0" xfId="0" applyNumberFormat="1"/>
    <xf numFmtId="178" fontId="3" fillId="5" borderId="8" xfId="27" quotePrefix="1" applyNumberFormat="1" applyBorder="1" applyAlignment="1"/>
    <xf numFmtId="39" fontId="0" fillId="0" borderId="0" xfId="0" applyNumberFormat="1"/>
    <xf numFmtId="0" fontId="1" fillId="2" borderId="1" xfId="1" quotePrefix="1" applyNumberFormat="1" applyAlignment="1"/>
    <xf numFmtId="0" fontId="2" fillId="3" borderId="1" xfId="21" quotePrefix="1" applyNumberFormat="1" applyAlignment="1"/>
    <xf numFmtId="0" fontId="2" fillId="3" borderId="1" xfId="21" quotePrefix="1" applyNumberFormat="1" applyAlignment="1">
      <alignment horizontal="right"/>
    </xf>
    <xf numFmtId="165" fontId="3" fillId="16" borderId="1" xfId="23" quotePrefix="1" applyNumberFormat="1" applyAlignment="1"/>
    <xf numFmtId="0" fontId="3" fillId="16" borderId="1" xfId="23" quotePrefix="1" applyNumberFormat="1" applyAlignment="1"/>
    <xf numFmtId="167" fontId="3" fillId="17" borderId="1" xfId="24" quotePrefix="1" applyNumberFormat="1" applyAlignment="1"/>
    <xf numFmtId="0" fontId="3" fillId="17" borderId="1" xfId="24" quotePrefix="1" applyNumberFormat="1" applyAlignment="1"/>
    <xf numFmtId="168" fontId="3" fillId="18" borderId="1" xfId="25" quotePrefix="1" applyNumberFormat="1" applyAlignment="1"/>
    <xf numFmtId="0" fontId="3" fillId="18" borderId="1" xfId="25" quotePrefix="1" applyNumberFormat="1" applyAlignment="1"/>
    <xf numFmtId="169" fontId="3" fillId="6" borderId="1" xfId="26" quotePrefix="1" applyNumberFormat="1" applyAlignment="1"/>
    <xf numFmtId="0" fontId="3" fillId="6" borderId="1" xfId="26" quotePrefix="1" applyNumberFormat="1" applyAlignment="1"/>
    <xf numFmtId="0" fontId="17" fillId="0" borderId="0" xfId="42" applyFont="1"/>
    <xf numFmtId="0" fontId="18" fillId="0" borderId="0" xfId="42" applyFont="1"/>
    <xf numFmtId="0" fontId="0" fillId="0" borderId="0" xfId="0" applyAlignment="1">
      <alignment horizontal="center"/>
    </xf>
    <xf numFmtId="0" fontId="18" fillId="0" borderId="13" xfId="42" applyFont="1" applyBorder="1"/>
    <xf numFmtId="0" fontId="18" fillId="0" borderId="0" xfId="42" applyFont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42" applyFont="1" applyAlignment="1">
      <alignment horizontal="center"/>
    </xf>
    <xf numFmtId="49" fontId="18" fillId="0" borderId="14" xfId="42" applyNumberFormat="1" applyFont="1" applyBorder="1" applyAlignment="1">
      <alignment horizontal="center"/>
    </xf>
    <xf numFmtId="0" fontId="18" fillId="0" borderId="14" xfId="42" applyFont="1" applyBorder="1" applyAlignment="1">
      <alignment horizontal="center"/>
    </xf>
    <xf numFmtId="0" fontId="17" fillId="0" borderId="14" xfId="42" applyFont="1" applyBorder="1" applyAlignment="1">
      <alignment horizontal="center"/>
    </xf>
    <xf numFmtId="49" fontId="18" fillId="0" borderId="0" xfId="42" quotePrefix="1" applyNumberFormat="1" applyFont="1"/>
    <xf numFmtId="49" fontId="18" fillId="0" borderId="0" xfId="42" applyNumberFormat="1" applyFont="1"/>
    <xf numFmtId="0" fontId="18" fillId="0" borderId="0" xfId="42" quotePrefix="1" applyFont="1"/>
    <xf numFmtId="49" fontId="17" fillId="0" borderId="0" xfId="42" quotePrefix="1" applyNumberFormat="1" applyFont="1"/>
    <xf numFmtId="49" fontId="17" fillId="0" borderId="0" xfId="42" applyNumberFormat="1" applyFont="1"/>
    <xf numFmtId="49" fontId="18" fillId="0" borderId="15" xfId="42" applyNumberFormat="1" applyFont="1" applyBorder="1"/>
    <xf numFmtId="0" fontId="18" fillId="0" borderId="18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2" fillId="3" borderId="1" xfId="21" quotePrefix="1" applyNumberFormat="1" applyAlignment="1">
      <alignment horizontal="center"/>
    </xf>
    <xf numFmtId="0" fontId="3" fillId="16" borderId="0" xfId="23" quotePrefix="1" applyNumberFormat="1" applyBorder="1" applyAlignment="1">
      <alignment horizontal="center"/>
    </xf>
    <xf numFmtId="0" fontId="3" fillId="17" borderId="0" xfId="24" quotePrefix="1" applyNumberFormat="1" applyBorder="1" applyAlignment="1">
      <alignment horizontal="center"/>
    </xf>
    <xf numFmtId="0" fontId="3" fillId="18" borderId="0" xfId="25" quotePrefix="1" applyNumberFormat="1" applyBorder="1" applyAlignment="1">
      <alignment horizontal="center"/>
    </xf>
    <xf numFmtId="0" fontId="3" fillId="6" borderId="0" xfId="26" quotePrefix="1" applyNumberFormat="1" applyBorder="1" applyAlignment="1">
      <alignment horizontal="center"/>
    </xf>
    <xf numFmtId="0" fontId="3" fillId="5" borderId="0" xfId="27" quotePrefix="1" applyNumberFormat="1" applyBorder="1" applyAlignment="1">
      <alignment horizontal="center"/>
    </xf>
    <xf numFmtId="0" fontId="1" fillId="2" borderId="16" xfId="22" applyNumberFormat="1" applyBorder="1" applyAlignment="1">
      <alignment horizontal="center"/>
    </xf>
    <xf numFmtId="0" fontId="1" fillId="2" borderId="17" xfId="22" applyNumberFormat="1" applyBorder="1" applyAlignment="1">
      <alignment horizontal="center"/>
    </xf>
    <xf numFmtId="0" fontId="18" fillId="0" borderId="18" xfId="0" applyFont="1" applyBorder="1"/>
    <xf numFmtId="0" fontId="18" fillId="0" borderId="13" xfId="0" applyFont="1" applyBorder="1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0" xfId="0" applyFont="1"/>
    <xf numFmtId="0" fontId="18" fillId="0" borderId="0" xfId="0" quotePrefix="1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5" fontId="18" fillId="0" borderId="0" xfId="41" applyNumberFormat="1" applyFont="1" applyFill="1"/>
    <xf numFmtId="37" fontId="18" fillId="0" borderId="0" xfId="40" applyNumberFormat="1" applyFont="1" applyFill="1"/>
    <xf numFmtId="5" fontId="18" fillId="0" borderId="19" xfId="41" applyNumberFormat="1" applyFont="1" applyFill="1" applyBorder="1"/>
    <xf numFmtId="5" fontId="0" fillId="0" borderId="0" xfId="0" applyNumberFormat="1"/>
    <xf numFmtId="14" fontId="0" fillId="0" borderId="0" xfId="0" applyNumberFormat="1" applyAlignment="1">
      <alignment horizontal="center"/>
    </xf>
    <xf numFmtId="166" fontId="2" fillId="0" borderId="2" xfId="2" applyNumberFormat="1" applyAlignment="1">
      <alignment horizontal="center" vertical="center"/>
    </xf>
    <xf numFmtId="166" fontId="1" fillId="0" borderId="3" xfId="3" applyNumberFormat="1" applyAlignment="1">
      <alignment horizontal="center" vertical="center"/>
    </xf>
    <xf numFmtId="166" fontId="1" fillId="0" borderId="7" xfId="3" applyNumberFormat="1" applyBorder="1" applyAlignment="1">
      <alignment horizontal="center" vertical="center"/>
    </xf>
    <xf numFmtId="37" fontId="0" fillId="0" borderId="0" xfId="0" applyNumberFormat="1"/>
    <xf numFmtId="37" fontId="18" fillId="0" borderId="13" xfId="40" applyNumberFormat="1" applyFont="1" applyFill="1" applyBorder="1"/>
    <xf numFmtId="179" fontId="18" fillId="0" borderId="0" xfId="40" applyNumberFormat="1" applyFont="1" applyFill="1" applyBorder="1"/>
    <xf numFmtId="5" fontId="18" fillId="0" borderId="20" xfId="41" applyNumberFormat="1" applyFont="1" applyFill="1" applyBorder="1"/>
    <xf numFmtId="0" fontId="20" fillId="0" borderId="0" xfId="0" applyFont="1" applyAlignment="1">
      <alignment horizontal="left"/>
    </xf>
    <xf numFmtId="0" fontId="15" fillId="0" borderId="0" xfId="0" applyFont="1"/>
    <xf numFmtId="0" fontId="15" fillId="0" borderId="13" xfId="0" applyFont="1" applyBorder="1" applyAlignment="1">
      <alignment horizontal="center"/>
    </xf>
  </cellXfs>
  <cellStyles count="43">
    <cellStyle name="Comma" xfId="40" builtinId="3"/>
    <cellStyle name="Currency" xfId="41" builtinId="4"/>
    <cellStyle name="Normal" xfId="0" builtinId="0"/>
    <cellStyle name="Normal 2 43" xfId="42" xr:uid="{031156F4-6AB4-42DC-B19C-DF28842B6DF4}"/>
    <cellStyle name="SAPBorder" xfId="20" xr:uid="{355BCC0D-D93F-4A77-BAB7-119388444C61}"/>
    <cellStyle name="SAPDataCell" xfId="2" xr:uid="{C6E7E69D-27C1-4959-9E2B-D653880D13E0}"/>
    <cellStyle name="SAPDataRemoved" xfId="39" xr:uid="{E1BCF02D-E078-491C-B434-2E40280D28E1}"/>
    <cellStyle name="SAPDataTotalCell" xfId="3" xr:uid="{4745D64F-360E-440A-AAE4-51F18FD6520F}"/>
    <cellStyle name="SAPDimensionCell" xfId="1" xr:uid="{6B08CCF9-DCEE-41E1-AE08-9F09364E220E}"/>
    <cellStyle name="SAPEditableDataCell" xfId="5" xr:uid="{F47DCCA7-8352-419E-B141-61CA53199A31}"/>
    <cellStyle name="SAPEditableDataTotalCell" xfId="8" xr:uid="{E56AC050-9BA7-4300-B1F4-3D43B9E3FFE6}"/>
    <cellStyle name="SAPEmphasized" xfId="28" xr:uid="{60872524-08EF-43DF-AA8F-C9F9E653B892}"/>
    <cellStyle name="SAPEmphasizedEditableDataCell" xfId="30" xr:uid="{29651DEE-E344-4AB8-8B78-B3B9BFE6F49E}"/>
    <cellStyle name="SAPEmphasizedEditableDataTotalCell" xfId="31" xr:uid="{63750028-DFB6-4E4F-BD72-407B7344467B}"/>
    <cellStyle name="SAPEmphasizedLockedDataCell" xfId="34" xr:uid="{47E00B62-EA5F-4AC0-A84E-4C046F4DFC6F}"/>
    <cellStyle name="SAPEmphasizedLockedDataTotalCell" xfId="35" xr:uid="{684A0FA8-C895-42CB-B2EB-071554F9FF82}"/>
    <cellStyle name="SAPEmphasizedReadonlyDataCell" xfId="32" xr:uid="{65B54C14-FCF3-4B76-92F4-CDD7B38ED3BE}"/>
    <cellStyle name="SAPEmphasizedReadonlyDataTotalCell" xfId="33" xr:uid="{64BDE46A-3D0C-478D-A4FD-B40ABF7121E2}"/>
    <cellStyle name="SAPEmphasizedTotal" xfId="29" xr:uid="{4EC87934-6027-4EDC-9FC0-31F6791CCF68}"/>
    <cellStyle name="SAPError" xfId="38" xr:uid="{A31D6000-71C4-4F6E-BF66-1AEBB3FD37EC}"/>
    <cellStyle name="SAPExceptionLevel1" xfId="11" xr:uid="{9451ABB1-DE6D-4B51-92FE-F3EFBA53046C}"/>
    <cellStyle name="SAPExceptionLevel2" xfId="12" xr:uid="{88F57ED1-DA4D-4645-B74D-9D7C55AA7FAF}"/>
    <cellStyle name="SAPExceptionLevel3" xfId="13" xr:uid="{FFBFB0FC-4F3D-48FF-8AB3-8BC844843EEA}"/>
    <cellStyle name="SAPExceptionLevel4" xfId="14" xr:uid="{740134A3-085A-4132-B3A3-63B0E96149A8}"/>
    <cellStyle name="SAPExceptionLevel5" xfId="15" xr:uid="{0E338894-167B-4A99-99AC-3143462C83A6}"/>
    <cellStyle name="SAPExceptionLevel6" xfId="16" xr:uid="{AEB1F05C-2C4B-49CE-86CD-CA0A4A274813}"/>
    <cellStyle name="SAPExceptionLevel7" xfId="17" xr:uid="{F4407D46-1A11-48CD-BD6A-DA1BE378A2B9}"/>
    <cellStyle name="SAPExceptionLevel8" xfId="18" xr:uid="{8AE29239-9FBD-4412-9772-EC3998AD2B77}"/>
    <cellStyle name="SAPExceptionLevel9" xfId="19" xr:uid="{8B531BB7-17B5-4F54-BC7F-3CBDCCF2A040}"/>
    <cellStyle name="SAPFormula" xfId="37" xr:uid="{A42D8FDD-6C8A-40EB-BAED-87E3E081EDB4}"/>
    <cellStyle name="SAPGroupingFillCell" xfId="4" xr:uid="{F3D424F4-8287-40CA-867E-DE2A3120D2CC}"/>
    <cellStyle name="SAPHierarchyCell0" xfId="23" xr:uid="{1FF57974-4A5A-4308-8B45-AEAD34778DC5}"/>
    <cellStyle name="SAPHierarchyCell1" xfId="24" xr:uid="{C3E4504A-18F6-4E80-87B1-CA465BD45FE9}"/>
    <cellStyle name="SAPHierarchyCell2" xfId="25" xr:uid="{9A8F660C-419F-4528-B761-EB9F5ED55C1B}"/>
    <cellStyle name="SAPHierarchyCell3" xfId="26" xr:uid="{291B329A-A72F-4D44-8774-7E71C5C99497}"/>
    <cellStyle name="SAPHierarchyCell4" xfId="27" xr:uid="{62A7EA6E-A7BE-4452-B21B-492A37BB1797}"/>
    <cellStyle name="SAPLockedDataCell" xfId="7" xr:uid="{B07DFDD5-FEA0-4628-9C1C-3A4347ACFE33}"/>
    <cellStyle name="SAPLockedDataTotalCell" xfId="10" xr:uid="{0DB4BB0D-DE1E-4624-A438-5B1A7F4EAB69}"/>
    <cellStyle name="SAPMemberCell" xfId="21" xr:uid="{97BE36DC-4566-4D12-8D68-F852F1C25725}"/>
    <cellStyle name="SAPMemberTotalCell" xfId="22" xr:uid="{426F3E6A-F184-44C1-B137-7CA941A88A79}"/>
    <cellStyle name="SAPMessageText" xfId="36" xr:uid="{D294BB5D-12E2-44E7-9601-8F488DC154B4}"/>
    <cellStyle name="SAPReadonlyDataCell" xfId="6" xr:uid="{5CAEC966-8785-40C5-B218-A448586C2806}"/>
    <cellStyle name="SAPReadonlyDataTotalCell" xfId="9" xr:uid="{934490C1-9307-4FB2-84CA-71B82ED787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1.bin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3.bin"/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5.bin"/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7.bin"/><Relationship Id="rId2" Type="http://schemas.openxmlformats.org/officeDocument/2006/relationships/customProperty" Target="../customProperty16.bin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9.bin"/><Relationship Id="rId2" Type="http://schemas.openxmlformats.org/officeDocument/2006/relationships/customProperty" Target="../customProperty18.bin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1F54D-A7F0-40AC-806E-24F1E175078E}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  <customPr name="CofWorksheetType" r:id="rId2"/>
    <customPr name="serializedData2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01411-73E7-4445-B059-F3886F9C0C36}">
  <sheetPr>
    <pageSetUpPr fitToPage="1"/>
  </sheetPr>
  <dimension ref="A1:O1240"/>
  <sheetViews>
    <sheetView tabSelected="1" zoomScaleNormal="100" workbookViewId="0">
      <selection activeCell="J29" sqref="J29"/>
    </sheetView>
  </sheetViews>
  <sheetFormatPr defaultRowHeight="15" x14ac:dyDescent="0.25"/>
  <cols>
    <col min="1" max="1" width="5.7109375" customWidth="1"/>
    <col min="2" max="2" width="10.7109375" customWidth="1"/>
    <col min="3" max="3" width="35.7109375" style="62" customWidth="1"/>
    <col min="4" max="15" width="14.7109375" customWidth="1"/>
  </cols>
  <sheetData>
    <row r="1" spans="1:15" x14ac:dyDescent="0.25">
      <c r="A1" s="82" t="s">
        <v>7563</v>
      </c>
      <c r="C1"/>
    </row>
    <row r="2" spans="1:15" x14ac:dyDescent="0.25">
      <c r="A2" s="82" t="s">
        <v>7571</v>
      </c>
      <c r="C2"/>
    </row>
    <row r="3" spans="1:15" x14ac:dyDescent="0.25">
      <c r="A3" s="83" t="s">
        <v>7564</v>
      </c>
      <c r="C3"/>
    </row>
    <row r="4" spans="1:15" x14ac:dyDescent="0.25">
      <c r="A4" s="83"/>
      <c r="C4"/>
    </row>
    <row r="5" spans="1:15" x14ac:dyDescent="0.25">
      <c r="C5"/>
    </row>
    <row r="6" spans="1:15" ht="15.75" thickBot="1" x14ac:dyDescent="0.3">
      <c r="A6" s="60"/>
      <c r="B6" s="50"/>
      <c r="C6" s="60"/>
      <c r="D6" s="84">
        <v>2025</v>
      </c>
      <c r="E6" s="84"/>
      <c r="F6" s="84">
        <v>2024</v>
      </c>
      <c r="G6" s="84"/>
      <c r="H6" s="84">
        <v>2023</v>
      </c>
      <c r="I6" s="84"/>
      <c r="J6" s="84">
        <v>2022</v>
      </c>
      <c r="K6" s="84"/>
      <c r="L6" s="84">
        <v>2021</v>
      </c>
      <c r="M6" s="84"/>
      <c r="N6" s="84">
        <v>2020</v>
      </c>
      <c r="O6" s="84"/>
    </row>
    <row r="7" spans="1:15" x14ac:dyDescent="0.25">
      <c r="A7" s="62"/>
      <c r="B7" s="61"/>
      <c r="D7" s="49" t="s">
        <v>7534</v>
      </c>
      <c r="E7" s="49" t="s">
        <v>7536</v>
      </c>
      <c r="F7" s="49" t="s">
        <v>7534</v>
      </c>
      <c r="G7" s="49" t="s">
        <v>7536</v>
      </c>
      <c r="H7" s="49" t="s">
        <v>7534</v>
      </c>
      <c r="I7" s="49" t="s">
        <v>7536</v>
      </c>
      <c r="J7" s="49" t="s">
        <v>7534</v>
      </c>
      <c r="K7" s="49" t="s">
        <v>7536</v>
      </c>
      <c r="L7" s="49" t="s">
        <v>7534</v>
      </c>
      <c r="M7" s="49" t="s">
        <v>7536</v>
      </c>
      <c r="N7" s="49" t="s">
        <v>7534</v>
      </c>
      <c r="O7" s="49" t="s">
        <v>7536</v>
      </c>
    </row>
    <row r="8" spans="1:15" ht="15.75" thickBot="1" x14ac:dyDescent="0.3">
      <c r="A8" s="50" t="s">
        <v>7496</v>
      </c>
      <c r="B8" s="50"/>
      <c r="C8" s="50" t="s">
        <v>7554</v>
      </c>
      <c r="D8" s="50" t="s">
        <v>7535</v>
      </c>
      <c r="E8" s="50" t="s">
        <v>7537</v>
      </c>
      <c r="F8" s="50" t="s">
        <v>7535</v>
      </c>
      <c r="G8" s="50" t="s">
        <v>7537</v>
      </c>
      <c r="H8" s="50" t="s">
        <v>7535</v>
      </c>
      <c r="I8" s="50" t="s">
        <v>7537</v>
      </c>
      <c r="J8" s="50" t="s">
        <v>7535</v>
      </c>
      <c r="K8" s="50" t="s">
        <v>7537</v>
      </c>
      <c r="L8" s="50" t="s">
        <v>7535</v>
      </c>
      <c r="M8" s="50" t="s">
        <v>7537</v>
      </c>
      <c r="N8" s="50" t="s">
        <v>7535</v>
      </c>
      <c r="O8" s="50" t="s">
        <v>7537</v>
      </c>
    </row>
    <row r="9" spans="1:15" x14ac:dyDescent="0.25">
      <c r="A9" s="61">
        <v>1</v>
      </c>
      <c r="B9" s="61"/>
    </row>
    <row r="10" spans="1:15" x14ac:dyDescent="0.25">
      <c r="A10" s="61">
        <v>2</v>
      </c>
      <c r="B10" s="61"/>
    </row>
    <row r="11" spans="1:15" x14ac:dyDescent="0.25">
      <c r="A11" s="61">
        <v>3</v>
      </c>
      <c r="B11" s="61"/>
      <c r="C11" s="62" t="s">
        <v>7555</v>
      </c>
      <c r="D11" s="73">
        <f>+D45</f>
        <v>1141803</v>
      </c>
      <c r="E11" s="73">
        <f t="shared" ref="E11:O11" si="0">+E45</f>
        <v>1141803</v>
      </c>
      <c r="F11" s="73">
        <f t="shared" si="0"/>
        <v>1141803</v>
      </c>
      <c r="G11" s="73">
        <f t="shared" si="0"/>
        <v>1141803</v>
      </c>
      <c r="H11" s="73">
        <f t="shared" si="0"/>
        <v>1141803</v>
      </c>
      <c r="I11" s="73">
        <f t="shared" si="0"/>
        <v>1141803</v>
      </c>
      <c r="J11" s="73">
        <f t="shared" si="0"/>
        <v>1237171.21</v>
      </c>
      <c r="K11" s="73">
        <f t="shared" si="0"/>
        <v>1141803</v>
      </c>
      <c r="L11" s="73">
        <f t="shared" ref="L11:M11" si="1">+L45</f>
        <v>1247576.86153846</v>
      </c>
      <c r="M11" s="73">
        <f t="shared" si="1"/>
        <v>1318915.3899999999</v>
      </c>
      <c r="N11" s="73">
        <f t="shared" si="0"/>
        <v>1299877.3061538499</v>
      </c>
      <c r="O11" s="73">
        <f t="shared" si="0"/>
        <v>1234606.22</v>
      </c>
    </row>
    <row r="12" spans="1:15" x14ac:dyDescent="0.25">
      <c r="A12" s="61">
        <v>4</v>
      </c>
      <c r="B12" s="61"/>
    </row>
    <row r="13" spans="1:15" x14ac:dyDescent="0.25">
      <c r="A13" s="61">
        <v>5</v>
      </c>
      <c r="B13" s="61"/>
      <c r="C13" s="62" t="s">
        <v>7556</v>
      </c>
      <c r="D13" s="78">
        <f>+D59</f>
        <v>107289168.87538472</v>
      </c>
      <c r="E13" s="78">
        <f t="shared" ref="E13:O13" si="2">+E59</f>
        <v>109991766.53999999</v>
      </c>
      <c r="F13" s="78">
        <f t="shared" si="2"/>
        <v>104034298.31076923</v>
      </c>
      <c r="G13" s="78">
        <f t="shared" si="2"/>
        <v>105079780.11</v>
      </c>
      <c r="H13" s="78">
        <f t="shared" si="2"/>
        <v>102307074.03692305</v>
      </c>
      <c r="I13" s="78">
        <f t="shared" si="2"/>
        <v>103057487.09</v>
      </c>
      <c r="J13" s="78">
        <f t="shared" si="2"/>
        <v>100737164.31384608</v>
      </c>
      <c r="K13" s="78">
        <f t="shared" si="2"/>
        <v>101640312.28999999</v>
      </c>
      <c r="L13" s="78">
        <f t="shared" ref="L13:M13" si="3">+L59</f>
        <v>95095985.439230785</v>
      </c>
      <c r="M13" s="78">
        <f t="shared" si="3"/>
        <v>98426228.079999983</v>
      </c>
      <c r="N13" s="78">
        <f t="shared" si="2"/>
        <v>93132034.036153823</v>
      </c>
      <c r="O13" s="78">
        <f t="shared" si="2"/>
        <v>91673977</v>
      </c>
    </row>
    <row r="14" spans="1:15" x14ac:dyDescent="0.25">
      <c r="A14" s="61">
        <v>6</v>
      </c>
      <c r="B14" s="61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</row>
    <row r="15" spans="1:15" x14ac:dyDescent="0.25">
      <c r="A15" s="61">
        <v>7</v>
      </c>
      <c r="B15" s="61"/>
      <c r="C15" s="62" t="s">
        <v>7557</v>
      </c>
      <c r="D15" s="78">
        <f>+D68</f>
        <v>138618379.18846151</v>
      </c>
      <c r="E15" s="78">
        <f t="shared" ref="E15:O15" si="4">+E68</f>
        <v>145475494.68000001</v>
      </c>
      <c r="F15" s="78">
        <f t="shared" si="4"/>
        <v>130969911.75923069</v>
      </c>
      <c r="G15" s="78">
        <f t="shared" si="4"/>
        <v>133651092.71000001</v>
      </c>
      <c r="H15" s="78">
        <f t="shared" si="4"/>
        <v>129850819.26461539</v>
      </c>
      <c r="I15" s="78">
        <f t="shared" si="4"/>
        <v>129443671.56999999</v>
      </c>
      <c r="J15" s="78">
        <f t="shared" si="4"/>
        <v>125380579.7984616</v>
      </c>
      <c r="K15" s="78">
        <f t="shared" si="4"/>
        <v>129836074.64</v>
      </c>
      <c r="L15" s="78">
        <f t="shared" ref="L15:M15" si="5">+L68</f>
        <v>91589765.352307707</v>
      </c>
      <c r="M15" s="78">
        <f t="shared" si="5"/>
        <v>92786848.140000001</v>
      </c>
      <c r="N15" s="78">
        <f t="shared" si="4"/>
        <v>95877275.298461527</v>
      </c>
      <c r="O15" s="78">
        <f t="shared" si="4"/>
        <v>90778478.670000002</v>
      </c>
    </row>
    <row r="16" spans="1:15" x14ac:dyDescent="0.25">
      <c r="A16" s="61">
        <v>8</v>
      </c>
      <c r="B16" s="61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</row>
    <row r="17" spans="1:15" x14ac:dyDescent="0.25">
      <c r="A17" s="61">
        <v>9</v>
      </c>
      <c r="B17" s="61"/>
      <c r="C17" s="62" t="s">
        <v>7558</v>
      </c>
      <c r="D17" s="78">
        <f>+D91</f>
        <v>688703889.2923075</v>
      </c>
      <c r="E17" s="78">
        <f t="shared" ref="E17:O17" si="6">+E91</f>
        <v>704631833.23000002</v>
      </c>
      <c r="F17" s="78">
        <f t="shared" si="6"/>
        <v>640275846.83538413</v>
      </c>
      <c r="G17" s="78">
        <f t="shared" si="6"/>
        <v>673932827.92999995</v>
      </c>
      <c r="H17" s="78">
        <f t="shared" si="6"/>
        <v>583785706.83769274</v>
      </c>
      <c r="I17" s="78">
        <f t="shared" si="6"/>
        <v>608440014.72000015</v>
      </c>
      <c r="J17" s="78">
        <f t="shared" si="6"/>
        <v>546571914.83153832</v>
      </c>
      <c r="K17" s="78">
        <f t="shared" si="6"/>
        <v>560069666.83000004</v>
      </c>
      <c r="L17" s="78">
        <f t="shared" ref="L17:M17" si="7">+L91</f>
        <v>518446072.63153863</v>
      </c>
      <c r="M17" s="78">
        <f t="shared" si="7"/>
        <v>534730463.68000001</v>
      </c>
      <c r="N17" s="78">
        <f t="shared" si="6"/>
        <v>501432681.52692342</v>
      </c>
      <c r="O17" s="78">
        <f t="shared" si="6"/>
        <v>505039376.75999999</v>
      </c>
    </row>
    <row r="18" spans="1:15" x14ac:dyDescent="0.25">
      <c r="A18" s="61">
        <v>10</v>
      </c>
      <c r="B18" s="61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</row>
    <row r="19" spans="1:15" x14ac:dyDescent="0.25">
      <c r="A19" s="61">
        <v>11</v>
      </c>
      <c r="B19" s="61"/>
      <c r="C19" s="62" t="s">
        <v>7559</v>
      </c>
      <c r="D19" s="78">
        <f>+D107</f>
        <v>62963219.266153947</v>
      </c>
      <c r="E19" s="78">
        <f t="shared" ref="E19:O19" si="8">+E107</f>
        <v>65805758.450000003</v>
      </c>
      <c r="F19" s="78">
        <f t="shared" si="8"/>
        <v>50711394.495384611</v>
      </c>
      <c r="G19" s="78">
        <f t="shared" si="8"/>
        <v>59536037.679999992</v>
      </c>
      <c r="H19" s="78">
        <f t="shared" si="8"/>
        <v>52204449.363076866</v>
      </c>
      <c r="I19" s="78">
        <f t="shared" si="8"/>
        <v>49163666.780000001</v>
      </c>
      <c r="J19" s="78">
        <f t="shared" si="8"/>
        <v>55741328.43307694</v>
      </c>
      <c r="K19" s="78">
        <f t="shared" si="8"/>
        <v>54335487.280000009</v>
      </c>
      <c r="L19" s="78">
        <f t="shared" ref="L19:M19" si="9">+L107</f>
        <v>51401298.347692288</v>
      </c>
      <c r="M19" s="78">
        <f t="shared" si="9"/>
        <v>51085325.089999996</v>
      </c>
      <c r="N19" s="78">
        <f t="shared" si="8"/>
        <v>53215166.87230771</v>
      </c>
      <c r="O19" s="78">
        <f t="shared" si="8"/>
        <v>51161553.790000007</v>
      </c>
    </row>
    <row r="20" spans="1:15" x14ac:dyDescent="0.25">
      <c r="A20" s="61">
        <v>12</v>
      </c>
      <c r="B20" s="61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</row>
    <row r="21" spans="1:15" x14ac:dyDescent="0.25">
      <c r="A21" s="61">
        <v>13</v>
      </c>
      <c r="B21" s="61"/>
      <c r="C21" s="62" t="s">
        <v>7560</v>
      </c>
      <c r="D21" s="78">
        <v>0</v>
      </c>
      <c r="E21" s="78">
        <v>0</v>
      </c>
      <c r="F21" s="78">
        <v>0</v>
      </c>
      <c r="G21" s="78">
        <v>0</v>
      </c>
      <c r="H21" s="78">
        <v>0</v>
      </c>
      <c r="I21" s="78">
        <v>0</v>
      </c>
      <c r="J21" s="78">
        <v>0</v>
      </c>
      <c r="K21" s="78">
        <v>0</v>
      </c>
      <c r="L21" s="78">
        <v>0</v>
      </c>
      <c r="M21" s="78">
        <v>0</v>
      </c>
      <c r="N21" s="78">
        <v>0</v>
      </c>
      <c r="O21" s="78">
        <v>0</v>
      </c>
    </row>
    <row r="22" spans="1:15" x14ac:dyDescent="0.25">
      <c r="A22" s="61">
        <v>14</v>
      </c>
      <c r="B22" s="61"/>
    </row>
    <row r="23" spans="1:15" ht="15.75" thickBot="1" x14ac:dyDescent="0.3">
      <c r="A23" s="61">
        <v>15</v>
      </c>
      <c r="B23" s="61"/>
      <c r="C23" s="62" t="s">
        <v>7561</v>
      </c>
      <c r="D23" s="79">
        <f>+D109</f>
        <v>0</v>
      </c>
      <c r="E23" s="79">
        <f t="shared" ref="E23:O23" si="10">+E109</f>
        <v>0</v>
      </c>
      <c r="F23" s="79">
        <f t="shared" si="10"/>
        <v>0</v>
      </c>
      <c r="G23" s="79">
        <f t="shared" si="10"/>
        <v>0</v>
      </c>
      <c r="H23" s="79">
        <f t="shared" si="10"/>
        <v>0</v>
      </c>
      <c r="I23" s="79">
        <f t="shared" si="10"/>
        <v>0</v>
      </c>
      <c r="J23" s="79">
        <f t="shared" si="10"/>
        <v>0</v>
      </c>
      <c r="K23" s="79">
        <f t="shared" si="10"/>
        <v>0</v>
      </c>
      <c r="L23" s="79">
        <f t="shared" ref="L23:M23" si="11">+L109</f>
        <v>0</v>
      </c>
      <c r="M23" s="79">
        <f t="shared" si="11"/>
        <v>0</v>
      </c>
      <c r="N23" s="79">
        <f t="shared" si="10"/>
        <v>0</v>
      </c>
      <c r="O23" s="79">
        <f t="shared" si="10"/>
        <v>0</v>
      </c>
    </row>
    <row r="24" spans="1:15" x14ac:dyDescent="0.25">
      <c r="A24" s="61">
        <v>16</v>
      </c>
      <c r="B24" s="61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</row>
    <row r="25" spans="1:15" ht="15.75" thickBot="1" x14ac:dyDescent="0.3">
      <c r="A25" s="61">
        <v>17</v>
      </c>
      <c r="B25" s="61"/>
      <c r="C25" s="62" t="s">
        <v>7562</v>
      </c>
      <c r="D25" s="81">
        <f>SUM(D11:D24)</f>
        <v>998716459.62230766</v>
      </c>
      <c r="E25" s="81">
        <f t="shared" ref="E25:O25" si="12">SUM(E11:E24)</f>
        <v>1027046655.9000001</v>
      </c>
      <c r="F25" s="81">
        <f t="shared" si="12"/>
        <v>927133254.40076864</v>
      </c>
      <c r="G25" s="81">
        <f t="shared" si="12"/>
        <v>973341541.42999995</v>
      </c>
      <c r="H25" s="81">
        <f t="shared" si="12"/>
        <v>869289852.50230813</v>
      </c>
      <c r="I25" s="81">
        <f t="shared" si="12"/>
        <v>891246643.16000009</v>
      </c>
      <c r="J25" s="81">
        <f t="shared" si="12"/>
        <v>829668158.586923</v>
      </c>
      <c r="K25" s="81">
        <f t="shared" si="12"/>
        <v>847023344.03999996</v>
      </c>
      <c r="L25" s="81">
        <f t="shared" ref="L25:M25" si="13">SUM(L11:L24)</f>
        <v>757780698.63230777</v>
      </c>
      <c r="M25" s="81">
        <f t="shared" si="13"/>
        <v>778347780.38</v>
      </c>
      <c r="N25" s="81">
        <f t="shared" si="12"/>
        <v>744957035.04000032</v>
      </c>
      <c r="O25" s="81">
        <f t="shared" si="12"/>
        <v>739887992.43999994</v>
      </c>
    </row>
    <row r="26" spans="1:15" ht="15.75" thickTop="1" x14ac:dyDescent="0.25">
      <c r="C26"/>
      <c r="D26" s="62"/>
    </row>
    <row r="27" spans="1:15" x14ac:dyDescent="0.25">
      <c r="C27"/>
    </row>
    <row r="28" spans="1:15" x14ac:dyDescent="0.25">
      <c r="C28"/>
    </row>
    <row r="29" spans="1:15" x14ac:dyDescent="0.25">
      <c r="C29"/>
    </row>
    <row r="30" spans="1:15" x14ac:dyDescent="0.25">
      <c r="A30" s="82" t="s">
        <v>7563</v>
      </c>
      <c r="C30"/>
    </row>
    <row r="31" spans="1:15" x14ac:dyDescent="0.25">
      <c r="A31" s="82" t="s">
        <v>7571</v>
      </c>
      <c r="C31"/>
    </row>
    <row r="32" spans="1:15" x14ac:dyDescent="0.25">
      <c r="A32" s="83" t="s">
        <v>7565</v>
      </c>
      <c r="C32"/>
    </row>
    <row r="33" spans="1:15" x14ac:dyDescent="0.25">
      <c r="C33" s="67"/>
    </row>
    <row r="35" spans="1:15" ht="15.75" thickBot="1" x14ac:dyDescent="0.3">
      <c r="D35" s="84">
        <v>2025</v>
      </c>
      <c r="E35" s="84"/>
      <c r="F35" s="84">
        <v>2024</v>
      </c>
      <c r="G35" s="84"/>
      <c r="H35" s="84">
        <v>2023</v>
      </c>
      <c r="I35" s="84"/>
      <c r="J35" s="84">
        <v>2022</v>
      </c>
      <c r="K35" s="84"/>
      <c r="L35" s="84">
        <v>2021</v>
      </c>
      <c r="M35" s="84"/>
      <c r="N35" s="84">
        <v>2020</v>
      </c>
      <c r="O35" s="84"/>
    </row>
    <row r="36" spans="1:15" x14ac:dyDescent="0.25">
      <c r="A36" s="59" t="s">
        <v>7495</v>
      </c>
      <c r="B36" s="49" t="s">
        <v>7493</v>
      </c>
      <c r="C36" s="49"/>
      <c r="D36" s="49" t="s">
        <v>7534</v>
      </c>
      <c r="E36" s="49" t="s">
        <v>7536</v>
      </c>
      <c r="F36" s="49" t="s">
        <v>7534</v>
      </c>
      <c r="G36" s="49" t="s">
        <v>7536</v>
      </c>
      <c r="H36" s="49" t="s">
        <v>7534</v>
      </c>
      <c r="I36" s="49" t="s">
        <v>7536</v>
      </c>
      <c r="J36" s="49" t="s">
        <v>7534</v>
      </c>
      <c r="K36" s="49" t="s">
        <v>7536</v>
      </c>
      <c r="L36" s="49" t="s">
        <v>7534</v>
      </c>
      <c r="M36" s="49" t="s">
        <v>7536</v>
      </c>
      <c r="N36" s="49" t="s">
        <v>7534</v>
      </c>
      <c r="O36" s="49" t="s">
        <v>7536</v>
      </c>
    </row>
    <row r="37" spans="1:15" ht="15.75" thickBot="1" x14ac:dyDescent="0.3">
      <c r="A37" s="60" t="s">
        <v>7496</v>
      </c>
      <c r="B37" s="50" t="s">
        <v>7494</v>
      </c>
      <c r="C37" s="50" t="s">
        <v>7497</v>
      </c>
      <c r="D37" s="50" t="s">
        <v>7535</v>
      </c>
      <c r="E37" s="50" t="s">
        <v>7537</v>
      </c>
      <c r="F37" s="50" t="s">
        <v>7535</v>
      </c>
      <c r="G37" s="50" t="s">
        <v>7537</v>
      </c>
      <c r="H37" s="50" t="s">
        <v>7535</v>
      </c>
      <c r="I37" s="50" t="s">
        <v>7537</v>
      </c>
      <c r="J37" s="50" t="s">
        <v>7535</v>
      </c>
      <c r="K37" s="50" t="s">
        <v>7537</v>
      </c>
      <c r="L37" s="50" t="s">
        <v>7535</v>
      </c>
      <c r="M37" s="50" t="s">
        <v>7537</v>
      </c>
      <c r="N37" s="50" t="s">
        <v>7535</v>
      </c>
      <c r="O37" s="50" t="s">
        <v>7537</v>
      </c>
    </row>
    <row r="38" spans="1:15" x14ac:dyDescent="0.25">
      <c r="A38" s="61">
        <v>1</v>
      </c>
      <c r="B38" s="61"/>
    </row>
    <row r="39" spans="1:15" x14ac:dyDescent="0.25">
      <c r="A39" s="61">
        <v>2</v>
      </c>
      <c r="B39" s="61"/>
    </row>
    <row r="40" spans="1:15" x14ac:dyDescent="0.25">
      <c r="A40" s="61">
        <v>3</v>
      </c>
      <c r="B40" s="61"/>
      <c r="C40" s="63" t="s">
        <v>7498</v>
      </c>
    </row>
    <row r="41" spans="1:15" x14ac:dyDescent="0.25">
      <c r="A41" s="61">
        <v>4</v>
      </c>
      <c r="B41" s="61">
        <v>301.10000000000002</v>
      </c>
      <c r="C41" s="62" t="s">
        <v>7499</v>
      </c>
      <c r="D41" s="70">
        <v>37450.43</v>
      </c>
      <c r="E41" s="70">
        <v>37450.43</v>
      </c>
      <c r="F41" s="70">
        <v>37450.43</v>
      </c>
      <c r="G41" s="70">
        <v>37450.43</v>
      </c>
      <c r="H41" s="70">
        <v>37450.43</v>
      </c>
      <c r="I41" s="70">
        <v>37450.43</v>
      </c>
      <c r="J41" s="70">
        <v>37450.43</v>
      </c>
      <c r="K41" s="70">
        <v>37450.43</v>
      </c>
      <c r="L41" s="70">
        <v>37450.43</v>
      </c>
      <c r="M41" s="70">
        <v>37450.43</v>
      </c>
      <c r="N41" s="70">
        <v>37450.43</v>
      </c>
      <c r="O41" s="70">
        <v>37450.43</v>
      </c>
    </row>
    <row r="42" spans="1:15" x14ac:dyDescent="0.25">
      <c r="A42" s="61">
        <v>5</v>
      </c>
      <c r="B42" s="64">
        <v>302.10000000000002</v>
      </c>
      <c r="C42" s="62" t="s">
        <v>7500</v>
      </c>
      <c r="D42" s="71">
        <v>70260.820000000007</v>
      </c>
      <c r="E42" s="71">
        <v>70260.820000000007</v>
      </c>
      <c r="F42" s="71">
        <v>70260.820000000007</v>
      </c>
      <c r="G42" s="71">
        <v>70260.820000000007</v>
      </c>
      <c r="H42" s="71">
        <v>70260.820000000007</v>
      </c>
      <c r="I42" s="71">
        <v>70260.820000000007</v>
      </c>
      <c r="J42" s="71">
        <v>70260.820000000007</v>
      </c>
      <c r="K42" s="71">
        <v>70260.820000000007</v>
      </c>
      <c r="L42" s="70">
        <v>70260.820000000007</v>
      </c>
      <c r="M42" s="70">
        <v>70260.820000000007</v>
      </c>
      <c r="N42" s="71">
        <v>70260.820000000007</v>
      </c>
      <c r="O42" s="71">
        <v>70260.820000000007</v>
      </c>
    </row>
    <row r="43" spans="1:15" x14ac:dyDescent="0.25">
      <c r="A43" s="61">
        <v>6</v>
      </c>
      <c r="B43" s="64">
        <v>339.1</v>
      </c>
      <c r="C43" s="62" t="s">
        <v>7501</v>
      </c>
      <c r="D43" s="71">
        <v>1034091.75</v>
      </c>
      <c r="E43" s="71">
        <v>1034091.75</v>
      </c>
      <c r="F43" s="71">
        <v>1034091.75</v>
      </c>
      <c r="G43" s="71">
        <v>1034091.75</v>
      </c>
      <c r="H43" s="71">
        <v>1034091.75</v>
      </c>
      <c r="I43" s="71">
        <v>1034091.75</v>
      </c>
      <c r="J43" s="71">
        <v>1129459.96</v>
      </c>
      <c r="K43" s="71">
        <v>1034091.75</v>
      </c>
      <c r="L43" s="70">
        <v>1139865.61153846</v>
      </c>
      <c r="M43" s="70">
        <v>1211204.1399999999</v>
      </c>
      <c r="N43" s="71">
        <v>1192166.0561538499</v>
      </c>
      <c r="O43" s="71">
        <v>1126894.97</v>
      </c>
    </row>
    <row r="44" spans="1:15" ht="15.75" thickBot="1" x14ac:dyDescent="0.3">
      <c r="A44" s="61">
        <v>7</v>
      </c>
      <c r="B44" s="64"/>
    </row>
    <row r="45" spans="1:15" ht="15.75" thickBot="1" x14ac:dyDescent="0.3">
      <c r="A45" s="61">
        <v>8</v>
      </c>
      <c r="B45" s="61"/>
      <c r="C45" s="62" t="s">
        <v>7502</v>
      </c>
      <c r="D45" s="72">
        <f t="shared" ref="D45:O45" si="14">SUM(D41:D44)</f>
        <v>1141803</v>
      </c>
      <c r="E45" s="72">
        <f t="shared" si="14"/>
        <v>1141803</v>
      </c>
      <c r="F45" s="72">
        <f t="shared" si="14"/>
        <v>1141803</v>
      </c>
      <c r="G45" s="72">
        <f t="shared" si="14"/>
        <v>1141803</v>
      </c>
      <c r="H45" s="72">
        <f t="shared" si="14"/>
        <v>1141803</v>
      </c>
      <c r="I45" s="72">
        <f t="shared" si="14"/>
        <v>1141803</v>
      </c>
      <c r="J45" s="72">
        <f t="shared" si="14"/>
        <v>1237171.21</v>
      </c>
      <c r="K45" s="72">
        <f t="shared" si="14"/>
        <v>1141803</v>
      </c>
      <c r="L45" s="72">
        <f t="shared" ref="L45:M45" si="15">SUM(L41:L44)</f>
        <v>1247576.86153846</v>
      </c>
      <c r="M45" s="72">
        <f t="shared" si="15"/>
        <v>1318915.3899999999</v>
      </c>
      <c r="N45" s="72">
        <f t="shared" si="14"/>
        <v>1299877.3061538499</v>
      </c>
      <c r="O45" s="72">
        <f t="shared" si="14"/>
        <v>1234606.22</v>
      </c>
    </row>
    <row r="46" spans="1:15" x14ac:dyDescent="0.25">
      <c r="A46" s="61">
        <v>9</v>
      </c>
      <c r="B46" s="61"/>
    </row>
    <row r="47" spans="1:15" x14ac:dyDescent="0.25">
      <c r="A47" s="61">
        <v>10</v>
      </c>
      <c r="B47" s="61"/>
      <c r="C47" s="63" t="s">
        <v>7503</v>
      </c>
    </row>
    <row r="48" spans="1:15" x14ac:dyDescent="0.25">
      <c r="A48" s="61">
        <v>11</v>
      </c>
      <c r="B48" s="61">
        <v>303.2</v>
      </c>
      <c r="C48" s="62" t="s">
        <v>7504</v>
      </c>
      <c r="D48" s="71">
        <v>1419327.3599999999</v>
      </c>
      <c r="E48" s="71">
        <v>1419566.73</v>
      </c>
      <c r="F48" s="71">
        <v>1370434.7615384599</v>
      </c>
      <c r="G48" s="71">
        <v>1419072.5899999999</v>
      </c>
      <c r="H48" s="71">
        <v>1375021.2007692298</v>
      </c>
      <c r="I48" s="71">
        <v>1361591.52</v>
      </c>
      <c r="J48" s="71">
        <v>1396508.69</v>
      </c>
      <c r="K48" s="71">
        <v>1396508.69</v>
      </c>
      <c r="L48" s="70">
        <v>1396508.69</v>
      </c>
      <c r="M48" s="70">
        <v>1396508.69</v>
      </c>
      <c r="N48" s="71">
        <v>1396508.69</v>
      </c>
      <c r="O48" s="71">
        <v>1396508.69</v>
      </c>
    </row>
    <row r="49" spans="1:15" x14ac:dyDescent="0.25">
      <c r="A49" s="61">
        <v>12</v>
      </c>
      <c r="B49" s="61">
        <v>304.2</v>
      </c>
      <c r="C49" s="62" t="s">
        <v>7505</v>
      </c>
      <c r="D49" s="71">
        <v>38077976.183076963</v>
      </c>
      <c r="E49" s="71">
        <v>38678091.310000002</v>
      </c>
      <c r="F49" s="71">
        <v>36252072.858461544</v>
      </c>
      <c r="G49" s="71">
        <v>36935923.829999998</v>
      </c>
      <c r="H49" s="71">
        <v>34957574.227692321</v>
      </c>
      <c r="I49" s="71">
        <v>35545528.200000003</v>
      </c>
      <c r="J49" s="71">
        <v>34060321.297692299</v>
      </c>
      <c r="K49" s="71">
        <v>34310113.359999999</v>
      </c>
      <c r="L49" s="70">
        <v>32277952.811538499</v>
      </c>
      <c r="M49" s="70">
        <v>33686337.670000002</v>
      </c>
      <c r="N49" s="71">
        <v>30420963.581538398</v>
      </c>
      <c r="O49" s="71">
        <v>30091907.789999999</v>
      </c>
    </row>
    <row r="50" spans="1:15" x14ac:dyDescent="0.25">
      <c r="A50" s="61">
        <v>13</v>
      </c>
      <c r="B50" s="61">
        <v>305.2</v>
      </c>
      <c r="C50" s="62" t="s">
        <v>7506</v>
      </c>
      <c r="D50" s="71">
        <v>819259.98</v>
      </c>
      <c r="E50" s="71">
        <v>819259.98</v>
      </c>
      <c r="F50" s="71">
        <v>819259.98</v>
      </c>
      <c r="G50" s="71">
        <v>819259.98</v>
      </c>
      <c r="H50" s="71">
        <v>819259.98</v>
      </c>
      <c r="I50" s="71">
        <v>819259.98</v>
      </c>
      <c r="J50" s="71">
        <v>819259.98</v>
      </c>
      <c r="K50" s="71">
        <v>819259.98</v>
      </c>
      <c r="L50" s="70">
        <v>819259.98</v>
      </c>
      <c r="M50" s="70">
        <v>819259.98</v>
      </c>
      <c r="N50" s="71">
        <v>847498.10307692306</v>
      </c>
      <c r="O50" s="71">
        <v>819259.98</v>
      </c>
    </row>
    <row r="51" spans="1:15" x14ac:dyDescent="0.25">
      <c r="A51" s="61">
        <v>14</v>
      </c>
      <c r="B51" s="61">
        <v>306.2</v>
      </c>
      <c r="C51" s="62" t="s">
        <v>7507</v>
      </c>
      <c r="D51" s="71">
        <v>2102108.2115384601</v>
      </c>
      <c r="E51" s="71">
        <v>2463974.77</v>
      </c>
      <c r="F51" s="71">
        <v>1679934.54461538</v>
      </c>
      <c r="G51" s="71">
        <v>1679930.56</v>
      </c>
      <c r="H51" s="71">
        <v>1679909.58153846</v>
      </c>
      <c r="I51" s="71">
        <v>1679940.92</v>
      </c>
      <c r="J51" s="71">
        <v>1679859.44</v>
      </c>
      <c r="K51" s="71">
        <v>1679859.44</v>
      </c>
      <c r="L51" s="70">
        <v>1679859.44</v>
      </c>
      <c r="M51" s="70">
        <v>1679859.44</v>
      </c>
      <c r="N51" s="71">
        <v>1679859.44</v>
      </c>
      <c r="O51" s="71">
        <v>1679859.44</v>
      </c>
    </row>
    <row r="52" spans="1:15" x14ac:dyDescent="0.25">
      <c r="A52" s="61">
        <v>15</v>
      </c>
      <c r="B52" s="61">
        <v>307.2</v>
      </c>
      <c r="C52" s="62" t="s">
        <v>7508</v>
      </c>
      <c r="D52" s="71">
        <v>0</v>
      </c>
      <c r="E52" s="71">
        <v>0</v>
      </c>
      <c r="F52" s="71">
        <v>0</v>
      </c>
      <c r="G52" s="71">
        <v>0</v>
      </c>
      <c r="H52" s="71">
        <v>0</v>
      </c>
      <c r="I52" s="71">
        <v>0</v>
      </c>
      <c r="J52" s="71">
        <v>0</v>
      </c>
      <c r="K52" s="71">
        <v>0</v>
      </c>
      <c r="L52" s="70">
        <v>0</v>
      </c>
      <c r="M52" s="70">
        <v>0</v>
      </c>
      <c r="N52" s="71">
        <v>0</v>
      </c>
      <c r="O52" s="71">
        <v>0</v>
      </c>
    </row>
    <row r="53" spans="1:15" x14ac:dyDescent="0.25">
      <c r="A53" s="61">
        <v>16</v>
      </c>
      <c r="B53" s="61">
        <v>308.2</v>
      </c>
      <c r="C53" s="62" t="s">
        <v>7509</v>
      </c>
      <c r="D53" s="71">
        <v>0</v>
      </c>
      <c r="E53" s="71">
        <v>0</v>
      </c>
      <c r="F53" s="71">
        <v>0</v>
      </c>
      <c r="G53" s="71">
        <v>0</v>
      </c>
      <c r="H53" s="71">
        <v>0</v>
      </c>
      <c r="I53" s="71">
        <v>0</v>
      </c>
      <c r="J53" s="71">
        <v>0</v>
      </c>
      <c r="K53" s="71">
        <v>0</v>
      </c>
      <c r="L53" s="70">
        <v>0</v>
      </c>
      <c r="M53" s="70">
        <v>0</v>
      </c>
      <c r="N53" s="71">
        <v>0</v>
      </c>
      <c r="O53" s="71">
        <v>0</v>
      </c>
    </row>
    <row r="54" spans="1:15" x14ac:dyDescent="0.25">
      <c r="A54" s="61">
        <v>17</v>
      </c>
      <c r="B54" s="61">
        <v>309.2</v>
      </c>
      <c r="C54" s="62" t="s">
        <v>7510</v>
      </c>
      <c r="D54" s="71">
        <v>19013092.794615399</v>
      </c>
      <c r="E54" s="71">
        <v>20329137.670000002</v>
      </c>
      <c r="F54" s="71">
        <v>18595905.437692299</v>
      </c>
      <c r="G54" s="71">
        <v>18618475.289999999</v>
      </c>
      <c r="H54" s="71">
        <v>18564436.773076899</v>
      </c>
      <c r="I54" s="71">
        <v>18564077.809999999</v>
      </c>
      <c r="J54" s="71">
        <v>18566568.309999999</v>
      </c>
      <c r="K54" s="71">
        <v>18566568.309999999</v>
      </c>
      <c r="L54" s="70">
        <v>18566568.309999999</v>
      </c>
      <c r="M54" s="70">
        <v>18566568.309999999</v>
      </c>
      <c r="N54" s="71">
        <v>18566568.309999999</v>
      </c>
      <c r="O54" s="71">
        <v>18566568.309999999</v>
      </c>
    </row>
    <row r="55" spans="1:15" x14ac:dyDescent="0.25">
      <c r="A55" s="61">
        <v>18</v>
      </c>
      <c r="B55" s="61">
        <v>310.2</v>
      </c>
      <c r="C55" s="62" t="s">
        <v>7511</v>
      </c>
      <c r="D55" s="71">
        <v>5678201.46</v>
      </c>
      <c r="E55" s="71">
        <v>5678201.46</v>
      </c>
      <c r="F55" s="71">
        <v>5678210.3638461502</v>
      </c>
      <c r="G55" s="71">
        <v>5678201.46</v>
      </c>
      <c r="H55" s="71">
        <v>5678154.5984615404</v>
      </c>
      <c r="I55" s="71">
        <v>5678224.6100000003</v>
      </c>
      <c r="J55" s="71">
        <v>5678042.5800000001</v>
      </c>
      <c r="K55" s="71">
        <v>5678042.5800000001</v>
      </c>
      <c r="L55" s="70">
        <v>5678042.5800000001</v>
      </c>
      <c r="M55" s="70">
        <v>5678042.5800000001</v>
      </c>
      <c r="N55" s="71">
        <v>5689844.7646153802</v>
      </c>
      <c r="O55" s="71">
        <v>5678042.5800000001</v>
      </c>
    </row>
    <row r="56" spans="1:15" x14ac:dyDescent="0.25">
      <c r="A56" s="61">
        <v>19</v>
      </c>
      <c r="B56" s="61">
        <v>311.2</v>
      </c>
      <c r="C56" s="62" t="s">
        <v>7512</v>
      </c>
      <c r="D56" s="71">
        <v>40179202.886153899</v>
      </c>
      <c r="E56" s="71">
        <v>40603534.619999997</v>
      </c>
      <c r="F56" s="71">
        <v>39638480.364615396</v>
      </c>
      <c r="G56" s="71">
        <v>39928916.399999999</v>
      </c>
      <c r="H56" s="71">
        <v>39232717.675384596</v>
      </c>
      <c r="I56" s="71">
        <v>39408864.049999997</v>
      </c>
      <c r="J56" s="71">
        <v>38536604.016153798</v>
      </c>
      <c r="K56" s="71">
        <v>39189959.93</v>
      </c>
      <c r="L56" s="70">
        <v>34677793.627692297</v>
      </c>
      <c r="M56" s="70">
        <v>36599651.409999996</v>
      </c>
      <c r="N56" s="71">
        <v>34530791.14692311</v>
      </c>
      <c r="O56" s="71">
        <v>33441830.210000001</v>
      </c>
    </row>
    <row r="57" spans="1:15" x14ac:dyDescent="0.25">
      <c r="A57" s="61">
        <v>20</v>
      </c>
      <c r="B57" s="61">
        <v>339.2</v>
      </c>
      <c r="C57" s="62" t="s">
        <v>7513</v>
      </c>
      <c r="D57" s="71">
        <v>0</v>
      </c>
      <c r="E57" s="71">
        <v>0</v>
      </c>
      <c r="F57" s="71">
        <v>0</v>
      </c>
      <c r="G57" s="71">
        <v>0</v>
      </c>
      <c r="H57" s="71">
        <v>0</v>
      </c>
      <c r="I57" s="71">
        <v>0</v>
      </c>
      <c r="J57" s="71">
        <v>0</v>
      </c>
      <c r="K57" s="71">
        <v>0</v>
      </c>
      <c r="L57" s="70">
        <v>0</v>
      </c>
      <c r="M57" s="70">
        <v>0</v>
      </c>
      <c r="N57" s="71">
        <v>0</v>
      </c>
      <c r="O57" s="71">
        <v>0</v>
      </c>
    </row>
    <row r="58" spans="1:15" ht="15.75" thickBot="1" x14ac:dyDescent="0.3">
      <c r="A58" s="61">
        <v>21</v>
      </c>
      <c r="B58" s="61"/>
    </row>
    <row r="59" spans="1:15" ht="15.75" thickBot="1" x14ac:dyDescent="0.3">
      <c r="A59" s="61">
        <v>22</v>
      </c>
      <c r="B59" s="61"/>
      <c r="C59" s="62" t="s">
        <v>7514</v>
      </c>
      <c r="D59" s="72">
        <f t="shared" ref="D59:O59" si="16">SUM(D48:D58)</f>
        <v>107289168.87538472</v>
      </c>
      <c r="E59" s="72">
        <f t="shared" si="16"/>
        <v>109991766.53999999</v>
      </c>
      <c r="F59" s="72">
        <f t="shared" si="16"/>
        <v>104034298.31076923</v>
      </c>
      <c r="G59" s="72">
        <f t="shared" si="16"/>
        <v>105079780.11</v>
      </c>
      <c r="H59" s="72">
        <f t="shared" si="16"/>
        <v>102307074.03692305</v>
      </c>
      <c r="I59" s="72">
        <f t="shared" si="16"/>
        <v>103057487.09</v>
      </c>
      <c r="J59" s="72">
        <f t="shared" si="16"/>
        <v>100737164.31384608</v>
      </c>
      <c r="K59" s="72">
        <f t="shared" si="16"/>
        <v>101640312.28999999</v>
      </c>
      <c r="L59" s="72">
        <f t="shared" ref="L59:M59" si="17">SUM(L48:L58)</f>
        <v>95095985.439230785</v>
      </c>
      <c r="M59" s="72">
        <f t="shared" si="17"/>
        <v>98426228.079999983</v>
      </c>
      <c r="N59" s="72">
        <f t="shared" si="16"/>
        <v>93132034.036153823</v>
      </c>
      <c r="O59" s="72">
        <f t="shared" si="16"/>
        <v>91673977</v>
      </c>
    </row>
    <row r="60" spans="1:15" x14ac:dyDescent="0.25">
      <c r="A60" s="61">
        <v>23</v>
      </c>
      <c r="B60" s="61"/>
    </row>
    <row r="61" spans="1:15" x14ac:dyDescent="0.25">
      <c r="A61" s="61">
        <v>24</v>
      </c>
      <c r="B61" s="61"/>
      <c r="C61" s="63" t="s">
        <v>7515</v>
      </c>
    </row>
    <row r="62" spans="1:15" x14ac:dyDescent="0.25">
      <c r="A62" s="61">
        <v>25</v>
      </c>
      <c r="B62" s="61">
        <v>303.3</v>
      </c>
      <c r="C62" s="62" t="s">
        <v>7516</v>
      </c>
      <c r="D62" s="71">
        <v>800183.34</v>
      </c>
      <c r="E62" s="71">
        <v>800183.34</v>
      </c>
      <c r="F62" s="71">
        <v>800183.34</v>
      </c>
      <c r="G62" s="71">
        <v>800183.34</v>
      </c>
      <c r="H62" s="71">
        <v>800183.34</v>
      </c>
      <c r="I62" s="71">
        <v>800183.34</v>
      </c>
      <c r="J62" s="71">
        <v>800183.34</v>
      </c>
      <c r="K62" s="71">
        <v>800183.34</v>
      </c>
      <c r="L62" s="70">
        <v>800183.34</v>
      </c>
      <c r="M62" s="70">
        <v>800183.34</v>
      </c>
      <c r="N62" s="71">
        <v>800183.34</v>
      </c>
      <c r="O62" s="71">
        <v>800183.34</v>
      </c>
    </row>
    <row r="63" spans="1:15" x14ac:dyDescent="0.25">
      <c r="A63" s="61">
        <v>26</v>
      </c>
      <c r="B63" s="61">
        <v>304.3</v>
      </c>
      <c r="C63" s="62" t="s">
        <v>7517</v>
      </c>
      <c r="D63" s="71">
        <v>61375090.963076897</v>
      </c>
      <c r="E63" s="71">
        <v>66758383.130000003</v>
      </c>
      <c r="F63" s="71">
        <v>55196012.158461504</v>
      </c>
      <c r="G63" s="71">
        <v>56886461.810000002</v>
      </c>
      <c r="H63" s="71">
        <v>54782890.759999998</v>
      </c>
      <c r="I63" s="71">
        <v>54325417.130000003</v>
      </c>
      <c r="J63" s="71">
        <v>53021614.601538502</v>
      </c>
      <c r="K63" s="71">
        <v>54843323.509999998</v>
      </c>
      <c r="L63" s="70">
        <v>38359425.035384603</v>
      </c>
      <c r="M63" s="70">
        <v>38388892.289999999</v>
      </c>
      <c r="N63" s="71">
        <v>40362748.112307698</v>
      </c>
      <c r="O63" s="71">
        <v>38304861.060000002</v>
      </c>
    </row>
    <row r="64" spans="1:15" x14ac:dyDescent="0.25">
      <c r="A64" s="61">
        <v>27</v>
      </c>
      <c r="B64" s="61">
        <v>311.3</v>
      </c>
      <c r="C64" s="62" t="s">
        <v>7518</v>
      </c>
      <c r="D64" s="71">
        <v>3112928.0053846198</v>
      </c>
      <c r="E64" s="71">
        <v>4457013.45</v>
      </c>
      <c r="F64" s="71">
        <v>2704957.3246153798</v>
      </c>
      <c r="G64" s="71">
        <v>2706282.9</v>
      </c>
      <c r="H64" s="71">
        <v>2684713.1123076901</v>
      </c>
      <c r="I64" s="71">
        <v>2701974.78</v>
      </c>
      <c r="J64" s="71">
        <v>2430775.02</v>
      </c>
      <c r="K64" s="71">
        <v>2669357.4300000002</v>
      </c>
      <c r="L64" s="70">
        <v>554726.47769230802</v>
      </c>
      <c r="M64" s="70">
        <v>1436585.94</v>
      </c>
      <c r="N64" s="71">
        <v>194862.48076923101</v>
      </c>
      <c r="O64" s="71">
        <v>214453.4</v>
      </c>
    </row>
    <row r="65" spans="1:15" x14ac:dyDescent="0.25">
      <c r="A65" s="61">
        <v>28</v>
      </c>
      <c r="B65" s="61">
        <v>320.3</v>
      </c>
      <c r="C65" s="62" t="s">
        <v>7519</v>
      </c>
      <c r="D65" s="71">
        <v>73330176.879999995</v>
      </c>
      <c r="E65" s="71">
        <v>73459914.760000005</v>
      </c>
      <c r="F65" s="71">
        <v>72268758.936153799</v>
      </c>
      <c r="G65" s="71">
        <v>73258164.659999996</v>
      </c>
      <c r="H65" s="71">
        <v>71583032.052307695</v>
      </c>
      <c r="I65" s="71">
        <v>71616096.319999993</v>
      </c>
      <c r="J65" s="71">
        <v>69128006.836923093</v>
      </c>
      <c r="K65" s="71">
        <v>71523210.359999999</v>
      </c>
      <c r="L65" s="70">
        <v>51875430.499230802</v>
      </c>
      <c r="M65" s="70">
        <v>52161186.57</v>
      </c>
      <c r="N65" s="71">
        <v>54519481.365384601</v>
      </c>
      <c r="O65" s="71">
        <v>51458980.869999997</v>
      </c>
    </row>
    <row r="66" spans="1:15" x14ac:dyDescent="0.25">
      <c r="A66" s="61">
        <v>29</v>
      </c>
      <c r="B66" s="61">
        <v>339.3</v>
      </c>
      <c r="C66" s="62" t="s">
        <v>7520</v>
      </c>
      <c r="D66" s="71">
        <v>0</v>
      </c>
      <c r="E66" s="71">
        <v>0</v>
      </c>
      <c r="F66" s="71">
        <v>0</v>
      </c>
      <c r="G66" s="71">
        <v>0</v>
      </c>
      <c r="H66" s="71">
        <v>0</v>
      </c>
      <c r="I66" s="71">
        <v>0</v>
      </c>
      <c r="J66" s="71">
        <v>0</v>
      </c>
      <c r="K66" s="71">
        <v>0</v>
      </c>
      <c r="L66" s="70">
        <v>0</v>
      </c>
      <c r="M66" s="70">
        <v>0</v>
      </c>
      <c r="N66" s="71">
        <v>0</v>
      </c>
      <c r="O66" s="71">
        <v>0</v>
      </c>
    </row>
    <row r="67" spans="1:15" ht="15.75" thickBot="1" x14ac:dyDescent="0.3">
      <c r="A67" s="61">
        <v>30</v>
      </c>
      <c r="B67" s="6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</row>
    <row r="68" spans="1:15" ht="15.75" thickBot="1" x14ac:dyDescent="0.3">
      <c r="A68" s="61">
        <v>31</v>
      </c>
      <c r="B68" s="61"/>
      <c r="C68" s="62" t="s">
        <v>7521</v>
      </c>
      <c r="D68" s="72">
        <f t="shared" ref="D68:O68" si="18">SUM(D62:D67)</f>
        <v>138618379.18846151</v>
      </c>
      <c r="E68" s="72">
        <f t="shared" si="18"/>
        <v>145475494.68000001</v>
      </c>
      <c r="F68" s="72">
        <f t="shared" si="18"/>
        <v>130969911.75923069</v>
      </c>
      <c r="G68" s="72">
        <f t="shared" si="18"/>
        <v>133651092.71000001</v>
      </c>
      <c r="H68" s="72">
        <f t="shared" si="18"/>
        <v>129850819.26461539</v>
      </c>
      <c r="I68" s="72">
        <f t="shared" si="18"/>
        <v>129443671.56999999</v>
      </c>
      <c r="J68" s="72">
        <f t="shared" si="18"/>
        <v>125380579.7984616</v>
      </c>
      <c r="K68" s="72">
        <f t="shared" si="18"/>
        <v>129836074.64</v>
      </c>
      <c r="L68" s="72">
        <f t="shared" ref="L68:M68" si="19">SUM(L62:L67)</f>
        <v>91589765.352307707</v>
      </c>
      <c r="M68" s="72">
        <f t="shared" si="19"/>
        <v>92786848.140000001</v>
      </c>
      <c r="N68" s="72">
        <f t="shared" si="18"/>
        <v>95877275.298461527</v>
      </c>
      <c r="O68" s="72">
        <f t="shared" si="18"/>
        <v>90778478.670000002</v>
      </c>
    </row>
    <row r="69" spans="1:15" x14ac:dyDescent="0.25">
      <c r="A69" s="61"/>
      <c r="B69" s="6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</row>
    <row r="71" spans="1:15" x14ac:dyDescent="0.25">
      <c r="A71" s="82" t="s">
        <v>7563</v>
      </c>
      <c r="C71"/>
    </row>
    <row r="72" spans="1:15" x14ac:dyDescent="0.25">
      <c r="A72" s="82" t="s">
        <v>7571</v>
      </c>
      <c r="C72"/>
    </row>
    <row r="73" spans="1:15" x14ac:dyDescent="0.25">
      <c r="A73" s="83" t="s">
        <v>7566</v>
      </c>
      <c r="C73"/>
    </row>
    <row r="74" spans="1:15" x14ac:dyDescent="0.25">
      <c r="C74" s="67"/>
    </row>
    <row r="76" spans="1:15" ht="15.75" thickBot="1" x14ac:dyDescent="0.3">
      <c r="D76" s="84">
        <v>2025</v>
      </c>
      <c r="E76" s="84"/>
      <c r="F76" s="84">
        <v>2024</v>
      </c>
      <c r="G76" s="84"/>
      <c r="H76" s="84">
        <v>2023</v>
      </c>
      <c r="I76" s="84"/>
      <c r="J76" s="84">
        <v>2022</v>
      </c>
      <c r="K76" s="84"/>
      <c r="L76" s="84">
        <v>2021</v>
      </c>
      <c r="M76" s="84"/>
      <c r="N76" s="84">
        <v>2020</v>
      </c>
      <c r="O76" s="84"/>
    </row>
    <row r="77" spans="1:15" x14ac:dyDescent="0.25">
      <c r="A77" s="59" t="s">
        <v>7495</v>
      </c>
      <c r="B77" s="49" t="s">
        <v>7493</v>
      </c>
      <c r="C77" s="49"/>
      <c r="D77" s="49" t="s">
        <v>7534</v>
      </c>
      <c r="E77" s="49" t="s">
        <v>7536</v>
      </c>
      <c r="F77" s="49" t="s">
        <v>7534</v>
      </c>
      <c r="G77" s="49" t="s">
        <v>7536</v>
      </c>
      <c r="H77" s="49" t="s">
        <v>7534</v>
      </c>
      <c r="I77" s="49" t="s">
        <v>7536</v>
      </c>
      <c r="J77" s="49" t="s">
        <v>7534</v>
      </c>
      <c r="K77" s="49" t="s">
        <v>7536</v>
      </c>
      <c r="L77" s="49" t="s">
        <v>7534</v>
      </c>
      <c r="M77" s="49" t="s">
        <v>7536</v>
      </c>
      <c r="N77" s="49" t="s">
        <v>7534</v>
      </c>
      <c r="O77" s="49" t="s">
        <v>7536</v>
      </c>
    </row>
    <row r="78" spans="1:15" ht="15.75" thickBot="1" x14ac:dyDescent="0.3">
      <c r="A78" s="60" t="s">
        <v>7496</v>
      </c>
      <c r="B78" s="50" t="s">
        <v>7494</v>
      </c>
      <c r="C78" s="50" t="s">
        <v>7497</v>
      </c>
      <c r="D78" s="50" t="s">
        <v>7535</v>
      </c>
      <c r="E78" s="50" t="s">
        <v>7537</v>
      </c>
      <c r="F78" s="50" t="s">
        <v>7535</v>
      </c>
      <c r="G78" s="50" t="s">
        <v>7537</v>
      </c>
      <c r="H78" s="50" t="s">
        <v>7535</v>
      </c>
      <c r="I78" s="50" t="s">
        <v>7537</v>
      </c>
      <c r="J78" s="50" t="s">
        <v>7535</v>
      </c>
      <c r="K78" s="50" t="s">
        <v>7537</v>
      </c>
      <c r="L78" s="50" t="s">
        <v>7535</v>
      </c>
      <c r="M78" s="50" t="s">
        <v>7537</v>
      </c>
      <c r="N78" s="50" t="s">
        <v>7535</v>
      </c>
      <c r="O78" s="50" t="s">
        <v>7537</v>
      </c>
    </row>
    <row r="79" spans="1:15" x14ac:dyDescent="0.25">
      <c r="A79" s="61">
        <v>1</v>
      </c>
      <c r="B79" s="61"/>
      <c r="C79" s="63" t="s">
        <v>7522</v>
      </c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</row>
    <row r="80" spans="1:15" x14ac:dyDescent="0.25">
      <c r="A80" s="61">
        <v>2</v>
      </c>
      <c r="B80" s="65">
        <v>303.39999999999998</v>
      </c>
      <c r="C80" s="66" t="s">
        <v>7523</v>
      </c>
      <c r="D80" s="71">
        <v>7549864.79</v>
      </c>
      <c r="E80" s="71">
        <v>7549864.79</v>
      </c>
      <c r="F80" s="71">
        <v>7549864.79</v>
      </c>
      <c r="G80" s="71">
        <v>7549864.79</v>
      </c>
      <c r="H80" s="71">
        <v>7549864.79</v>
      </c>
      <c r="I80" s="71">
        <v>7549864.79</v>
      </c>
      <c r="J80" s="71">
        <v>7549864.79</v>
      </c>
      <c r="K80" s="71">
        <v>7549864.79</v>
      </c>
      <c r="L80" s="70">
        <v>7549864.79</v>
      </c>
      <c r="M80" s="70">
        <v>7549864.79</v>
      </c>
      <c r="N80" s="71">
        <v>7549864.79</v>
      </c>
      <c r="O80" s="71">
        <v>7549864.79</v>
      </c>
    </row>
    <row r="81" spans="1:15" x14ac:dyDescent="0.25">
      <c r="A81" s="61">
        <v>3</v>
      </c>
      <c r="B81" s="65">
        <v>304.39999999999998</v>
      </c>
      <c r="C81" s="66" t="s">
        <v>7524</v>
      </c>
      <c r="D81" s="71">
        <v>5486808.8515384598</v>
      </c>
      <c r="E81" s="71">
        <v>5484383.2599999998</v>
      </c>
      <c r="F81" s="71">
        <v>5495330.8807692304</v>
      </c>
      <c r="G81" s="71">
        <v>5488887.9299999997</v>
      </c>
      <c r="H81" s="71">
        <v>5494167.30923077</v>
      </c>
      <c r="I81" s="71">
        <v>5500853.4100000001</v>
      </c>
      <c r="J81" s="71">
        <v>3472254.3330769199</v>
      </c>
      <c r="K81" s="71">
        <v>5479277.4000000004</v>
      </c>
      <c r="L81" s="70">
        <v>1527613.7592307699</v>
      </c>
      <c r="M81" s="70">
        <v>1526268.49</v>
      </c>
      <c r="N81" s="71">
        <v>1530799.7807692301</v>
      </c>
      <c r="O81" s="71">
        <v>1529183.24</v>
      </c>
    </row>
    <row r="82" spans="1:15" x14ac:dyDescent="0.25">
      <c r="A82" s="61">
        <v>4</v>
      </c>
      <c r="B82" s="65">
        <v>311.39999999999998</v>
      </c>
      <c r="C82" s="66" t="s">
        <v>7525</v>
      </c>
      <c r="D82" s="71">
        <v>2323318.89</v>
      </c>
      <c r="E82" s="71">
        <v>2323318.89</v>
      </c>
      <c r="F82" s="71">
        <v>2323318.89</v>
      </c>
      <c r="G82" s="71">
        <v>2323318.89</v>
      </c>
      <c r="H82" s="71">
        <v>2322326.1761538498</v>
      </c>
      <c r="I82" s="71">
        <v>2323318.89</v>
      </c>
      <c r="J82" s="71">
        <v>2209143.87384615</v>
      </c>
      <c r="K82" s="71">
        <v>2320748.02</v>
      </c>
      <c r="L82" s="70">
        <v>1800529.59615385</v>
      </c>
      <c r="M82" s="70">
        <v>2175662.63</v>
      </c>
      <c r="N82" s="71">
        <v>1362874.39</v>
      </c>
      <c r="O82" s="71">
        <v>1362874.39</v>
      </c>
    </row>
    <row r="83" spans="1:15" x14ac:dyDescent="0.25">
      <c r="A83" s="61">
        <v>5</v>
      </c>
      <c r="B83" s="65">
        <v>330.4</v>
      </c>
      <c r="C83" s="66" t="s">
        <v>7526</v>
      </c>
      <c r="D83" s="71">
        <v>19991339.986923099</v>
      </c>
      <c r="E83" s="71">
        <v>19986238.600000001</v>
      </c>
      <c r="F83" s="71">
        <v>19993616.266153801</v>
      </c>
      <c r="G83" s="71">
        <v>19993607.27</v>
      </c>
      <c r="H83" s="71">
        <v>19993953.116923101</v>
      </c>
      <c r="I83" s="71">
        <v>19993630.66</v>
      </c>
      <c r="J83" s="71">
        <v>19992748.716923099</v>
      </c>
      <c r="K83" s="71">
        <v>19996002.57</v>
      </c>
      <c r="L83" s="70">
        <v>19989959.699999999</v>
      </c>
      <c r="M83" s="70">
        <v>19989959.699999999</v>
      </c>
      <c r="N83" s="71">
        <v>20128326.1707692</v>
      </c>
      <c r="O83" s="71">
        <v>19989959.699999999</v>
      </c>
    </row>
    <row r="84" spans="1:15" x14ac:dyDescent="0.25">
      <c r="A84" s="61">
        <v>6</v>
      </c>
      <c r="B84" s="65">
        <v>331.4</v>
      </c>
      <c r="C84" s="66" t="s">
        <v>7527</v>
      </c>
      <c r="D84" s="71">
        <v>441643187.34769201</v>
      </c>
      <c r="E84" s="71">
        <v>450137901.93000001</v>
      </c>
      <c r="F84" s="71">
        <v>413178970.40153801</v>
      </c>
      <c r="G84" s="71">
        <v>433838569.57999998</v>
      </c>
      <c r="H84" s="71">
        <v>378603314.26538497</v>
      </c>
      <c r="I84" s="71">
        <v>393891721.74000001</v>
      </c>
      <c r="J84" s="71">
        <v>357674656.27384597</v>
      </c>
      <c r="K84" s="71">
        <v>364077503.33999997</v>
      </c>
      <c r="L84" s="70">
        <v>341556817.97615403</v>
      </c>
      <c r="M84" s="70">
        <v>351868606.75</v>
      </c>
      <c r="N84" s="71">
        <v>329483619.359231</v>
      </c>
      <c r="O84" s="71">
        <v>331771123.07999998</v>
      </c>
    </row>
    <row r="85" spans="1:15" x14ac:dyDescent="0.25">
      <c r="A85" s="61">
        <v>7</v>
      </c>
      <c r="B85" s="65">
        <v>333.4</v>
      </c>
      <c r="C85" s="66" t="s">
        <v>7528</v>
      </c>
      <c r="D85" s="71">
        <v>74756347.599230796</v>
      </c>
      <c r="E85" s="71">
        <v>76273462.299999997</v>
      </c>
      <c r="F85" s="71">
        <v>70928115.976923093</v>
      </c>
      <c r="G85" s="71">
        <v>73482161.930000007</v>
      </c>
      <c r="H85" s="71">
        <v>65597621.063846201</v>
      </c>
      <c r="I85" s="71">
        <v>68443013.469999999</v>
      </c>
      <c r="J85" s="71">
        <v>61009869.493076898</v>
      </c>
      <c r="K85" s="71">
        <v>62180282.689999998</v>
      </c>
      <c r="L85" s="70">
        <v>56650717.0338462</v>
      </c>
      <c r="M85" s="70">
        <v>59287803.280000001</v>
      </c>
      <c r="N85" s="71">
        <v>55587005.123846203</v>
      </c>
      <c r="O85" s="71">
        <v>55773227.259999998</v>
      </c>
    </row>
    <row r="86" spans="1:15" x14ac:dyDescent="0.25">
      <c r="A86" s="61">
        <v>8</v>
      </c>
      <c r="B86" s="65">
        <v>334.4</v>
      </c>
      <c r="C86" s="66" t="s">
        <v>7529</v>
      </c>
      <c r="D86" s="71">
        <v>96743178.833846211</v>
      </c>
      <c r="E86" s="71">
        <v>101216075.64</v>
      </c>
      <c r="F86" s="71">
        <v>85423130.600769192</v>
      </c>
      <c r="G86" s="71">
        <v>92458158.650000006</v>
      </c>
      <c r="H86" s="71">
        <v>74646875.729230806</v>
      </c>
      <c r="I86" s="71">
        <v>78618867.820000008</v>
      </c>
      <c r="J86" s="71">
        <v>68212694.270769298</v>
      </c>
      <c r="K86" s="71">
        <v>71272698.25</v>
      </c>
      <c r="L86" s="70">
        <v>64729353.663846098</v>
      </c>
      <c r="M86" s="70">
        <v>66576254.109999999</v>
      </c>
      <c r="N86" s="71">
        <v>62303052.636153907</v>
      </c>
      <c r="O86" s="71">
        <v>63228633.930000007</v>
      </c>
    </row>
    <row r="87" spans="1:15" x14ac:dyDescent="0.25">
      <c r="A87" s="61">
        <v>9</v>
      </c>
      <c r="B87" s="65">
        <v>335.4</v>
      </c>
      <c r="C87" s="66" t="s">
        <v>7530</v>
      </c>
      <c r="D87" s="71">
        <v>40209842.993076898</v>
      </c>
      <c r="E87" s="71">
        <v>41660587.82</v>
      </c>
      <c r="F87" s="71">
        <v>35383499.029230803</v>
      </c>
      <c r="G87" s="71">
        <v>38798258.890000001</v>
      </c>
      <c r="H87" s="71">
        <v>29577584.386923101</v>
      </c>
      <c r="I87" s="71">
        <v>32118743.940000001</v>
      </c>
      <c r="J87" s="71">
        <v>26450683.079999998</v>
      </c>
      <c r="K87" s="71">
        <v>27193289.77</v>
      </c>
      <c r="L87" s="70">
        <v>24641216.112307701</v>
      </c>
      <c r="M87" s="70">
        <v>25756043.93</v>
      </c>
      <c r="N87" s="71">
        <v>23487139.276153799</v>
      </c>
      <c r="O87" s="71">
        <v>23834510.370000001</v>
      </c>
    </row>
    <row r="88" spans="1:15" x14ac:dyDescent="0.25">
      <c r="A88" s="61">
        <v>10</v>
      </c>
      <c r="B88" s="65">
        <v>336.4</v>
      </c>
      <c r="C88" s="66" t="s">
        <v>7531</v>
      </c>
      <c r="D88" s="71">
        <v>0</v>
      </c>
      <c r="E88" s="71">
        <v>0</v>
      </c>
      <c r="F88" s="71">
        <v>0</v>
      </c>
      <c r="G88" s="71">
        <v>0</v>
      </c>
      <c r="H88" s="71">
        <v>0</v>
      </c>
      <c r="I88" s="71">
        <v>0</v>
      </c>
      <c r="J88" s="71">
        <v>0</v>
      </c>
      <c r="K88" s="71">
        <v>0</v>
      </c>
      <c r="L88" s="70">
        <v>0</v>
      </c>
      <c r="M88" s="70">
        <v>0</v>
      </c>
      <c r="N88" s="71">
        <v>0</v>
      </c>
      <c r="O88" s="71">
        <v>0</v>
      </c>
    </row>
    <row r="89" spans="1:15" x14ac:dyDescent="0.25">
      <c r="A89" s="61">
        <v>11</v>
      </c>
      <c r="B89" s="61">
        <v>339.4</v>
      </c>
      <c r="C89" s="62" t="s">
        <v>7532</v>
      </c>
      <c r="D89" s="71">
        <v>0</v>
      </c>
      <c r="E89" s="71">
        <v>0</v>
      </c>
      <c r="F89" s="71">
        <v>0</v>
      </c>
      <c r="G89" s="71">
        <v>0</v>
      </c>
      <c r="H89" s="71">
        <v>0</v>
      </c>
      <c r="I89" s="71">
        <v>0</v>
      </c>
      <c r="J89" s="71">
        <v>0</v>
      </c>
      <c r="K89" s="71">
        <v>0</v>
      </c>
      <c r="L89" s="70">
        <v>0</v>
      </c>
      <c r="M89" s="70">
        <v>0</v>
      </c>
      <c r="N89" s="71">
        <v>0</v>
      </c>
      <c r="O89" s="71">
        <v>0</v>
      </c>
    </row>
    <row r="90" spans="1:15" ht="15.75" thickBot="1" x14ac:dyDescent="0.3">
      <c r="A90" s="61">
        <v>12</v>
      </c>
      <c r="B90" s="6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</row>
    <row r="91" spans="1:15" ht="15.75" thickBot="1" x14ac:dyDescent="0.3">
      <c r="A91" s="61">
        <v>13</v>
      </c>
      <c r="B91" s="61"/>
      <c r="C91" s="62" t="s">
        <v>7533</v>
      </c>
      <c r="D91" s="72">
        <f t="shared" ref="D91:O91" si="20">SUM(D80:D90)</f>
        <v>688703889.2923075</v>
      </c>
      <c r="E91" s="72">
        <f t="shared" si="20"/>
        <v>704631833.23000002</v>
      </c>
      <c r="F91" s="72">
        <f t="shared" si="20"/>
        <v>640275846.83538413</v>
      </c>
      <c r="G91" s="72">
        <f t="shared" si="20"/>
        <v>673932827.92999995</v>
      </c>
      <c r="H91" s="72">
        <f t="shared" si="20"/>
        <v>583785706.83769274</v>
      </c>
      <c r="I91" s="72">
        <f t="shared" si="20"/>
        <v>608440014.72000015</v>
      </c>
      <c r="J91" s="72">
        <f t="shared" si="20"/>
        <v>546571914.83153832</v>
      </c>
      <c r="K91" s="72">
        <f t="shared" si="20"/>
        <v>560069666.83000004</v>
      </c>
      <c r="L91" s="72">
        <f t="shared" ref="L91:M91" si="21">SUM(L80:L90)</f>
        <v>518446072.63153863</v>
      </c>
      <c r="M91" s="72">
        <f t="shared" si="21"/>
        <v>534730463.68000001</v>
      </c>
      <c r="N91" s="72">
        <f t="shared" si="20"/>
        <v>501432681.52692342</v>
      </c>
      <c r="O91" s="72">
        <f t="shared" si="20"/>
        <v>505039376.75999999</v>
      </c>
    </row>
    <row r="92" spans="1:15" x14ac:dyDescent="0.25">
      <c r="A92" s="61">
        <v>14</v>
      </c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</row>
    <row r="93" spans="1:15" x14ac:dyDescent="0.25">
      <c r="A93" s="61">
        <v>15</v>
      </c>
      <c r="B93" s="61"/>
    </row>
    <row r="94" spans="1:15" x14ac:dyDescent="0.25">
      <c r="A94" s="61">
        <v>16</v>
      </c>
      <c r="B94" s="61"/>
      <c r="C94" s="63" t="s">
        <v>7538</v>
      </c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</row>
    <row r="95" spans="1:15" x14ac:dyDescent="0.25">
      <c r="A95" s="61">
        <v>17</v>
      </c>
      <c r="B95" s="61">
        <v>303.5</v>
      </c>
      <c r="C95" s="62" t="s">
        <v>7539</v>
      </c>
      <c r="D95" s="71">
        <v>0</v>
      </c>
      <c r="E95" s="71">
        <v>0</v>
      </c>
      <c r="F95" s="71">
        <v>0</v>
      </c>
      <c r="G95" s="71">
        <v>0</v>
      </c>
      <c r="H95" s="71">
        <v>0</v>
      </c>
      <c r="I95" s="71">
        <v>0</v>
      </c>
      <c r="J95" s="71">
        <v>0</v>
      </c>
      <c r="K95" s="71">
        <v>0</v>
      </c>
      <c r="L95" s="70">
        <v>0</v>
      </c>
      <c r="M95" s="70">
        <v>0</v>
      </c>
      <c r="N95" s="71">
        <v>0</v>
      </c>
      <c r="O95" s="71">
        <v>0</v>
      </c>
    </row>
    <row r="96" spans="1:15" x14ac:dyDescent="0.25">
      <c r="A96" s="61">
        <v>18</v>
      </c>
      <c r="B96" s="61">
        <v>304.5</v>
      </c>
      <c r="C96" s="62" t="s">
        <v>7540</v>
      </c>
      <c r="D96" s="71">
        <v>18981747.491538499</v>
      </c>
      <c r="E96" s="71">
        <v>19677364.879999999</v>
      </c>
      <c r="F96" s="71">
        <v>18194484.359230801</v>
      </c>
      <c r="G96" s="71">
        <v>18447145.579999998</v>
      </c>
      <c r="H96" s="71">
        <v>17896843.4053846</v>
      </c>
      <c r="I96" s="71">
        <v>18304927.600000001</v>
      </c>
      <c r="J96" s="71">
        <v>17167684.093846198</v>
      </c>
      <c r="K96" s="71">
        <v>17276648.16</v>
      </c>
      <c r="L96" s="70">
        <v>16826336.828461502</v>
      </c>
      <c r="M96" s="70">
        <v>17045327.129999999</v>
      </c>
      <c r="N96" s="71">
        <v>17343835.7607692</v>
      </c>
      <c r="O96" s="71">
        <v>16792620.43</v>
      </c>
    </row>
    <row r="97" spans="1:15" x14ac:dyDescent="0.25">
      <c r="A97" s="61">
        <v>19</v>
      </c>
      <c r="B97" s="61">
        <v>340.5</v>
      </c>
      <c r="C97" s="62" t="s">
        <v>7541</v>
      </c>
      <c r="D97" s="71">
        <v>13413583.229230801</v>
      </c>
      <c r="E97" s="71">
        <v>14712721.84</v>
      </c>
      <c r="F97" s="71">
        <v>6899689.6176923104</v>
      </c>
      <c r="G97" s="71">
        <v>12395184.310000001</v>
      </c>
      <c r="H97" s="71">
        <v>12530885.3861538</v>
      </c>
      <c r="I97" s="71">
        <v>7841931.3399999999</v>
      </c>
      <c r="J97" s="71">
        <v>18526945.363076899</v>
      </c>
      <c r="K97" s="71">
        <v>16425806.43</v>
      </c>
      <c r="L97" s="70">
        <v>15749203.129230799</v>
      </c>
      <c r="M97" s="70">
        <v>14641366.279999999</v>
      </c>
      <c r="N97" s="71">
        <v>17348604.4438462</v>
      </c>
      <c r="O97" s="71">
        <v>16028037.279999999</v>
      </c>
    </row>
    <row r="98" spans="1:15" x14ac:dyDescent="0.25">
      <c r="A98" s="61">
        <v>20</v>
      </c>
      <c r="B98" s="61">
        <v>341.5</v>
      </c>
      <c r="C98" s="62" t="s">
        <v>7542</v>
      </c>
      <c r="D98" s="71">
        <v>13911349.4292308</v>
      </c>
      <c r="E98" s="71">
        <v>14709423.24</v>
      </c>
      <c r="F98" s="71">
        <v>10270932.8207692</v>
      </c>
      <c r="G98" s="71">
        <v>12505167.380000001</v>
      </c>
      <c r="H98" s="71">
        <v>8250389.9823076902</v>
      </c>
      <c r="I98" s="71">
        <v>8904668.3800000008</v>
      </c>
      <c r="J98" s="71">
        <v>7498788.2630769201</v>
      </c>
      <c r="K98" s="71">
        <v>7676732.4199999999</v>
      </c>
      <c r="L98" s="70">
        <v>7449666.6500000004</v>
      </c>
      <c r="M98" s="70">
        <v>7449666.6500000004</v>
      </c>
      <c r="N98" s="71">
        <v>7432200.8323076898</v>
      </c>
      <c r="O98" s="71">
        <v>7449666.6500000004</v>
      </c>
    </row>
    <row r="99" spans="1:15" x14ac:dyDescent="0.25">
      <c r="A99" s="61">
        <v>21</v>
      </c>
      <c r="B99" s="61">
        <v>342.5</v>
      </c>
      <c r="C99" s="62" t="s">
        <v>7543</v>
      </c>
      <c r="D99" s="71">
        <v>309754.51307692297</v>
      </c>
      <c r="E99" s="71">
        <v>339105.9</v>
      </c>
      <c r="F99" s="71">
        <v>142793.836153846</v>
      </c>
      <c r="G99" s="71">
        <v>148309.69</v>
      </c>
      <c r="H99" s="71">
        <v>76600.342307692306</v>
      </c>
      <c r="I99" s="71">
        <v>76601.75</v>
      </c>
      <c r="J99" s="71">
        <v>77191.303076923097</v>
      </c>
      <c r="K99" s="71">
        <v>76598.09</v>
      </c>
      <c r="L99" s="70">
        <v>79168.679999999993</v>
      </c>
      <c r="M99" s="70">
        <v>79168.679999999993</v>
      </c>
      <c r="N99" s="71">
        <v>68638.910769230803</v>
      </c>
      <c r="O99" s="71">
        <v>79168.679999999993</v>
      </c>
    </row>
    <row r="100" spans="1:15" x14ac:dyDescent="0.25">
      <c r="A100" s="61">
        <v>22</v>
      </c>
      <c r="B100" s="61">
        <v>343.5</v>
      </c>
      <c r="C100" s="62" t="s">
        <v>7544</v>
      </c>
      <c r="D100" s="71">
        <v>4285108.4315384598</v>
      </c>
      <c r="E100" s="71">
        <v>4517229.5</v>
      </c>
      <c r="F100" s="71">
        <v>3470717.3876923099</v>
      </c>
      <c r="G100" s="71">
        <v>3926905.97</v>
      </c>
      <c r="H100" s="71">
        <v>2556690.13</v>
      </c>
      <c r="I100" s="71">
        <v>2647542.14</v>
      </c>
      <c r="J100" s="71">
        <v>2255274.7553846198</v>
      </c>
      <c r="K100" s="71">
        <v>2450334.34</v>
      </c>
      <c r="L100" s="70">
        <v>2126519.8130769199</v>
      </c>
      <c r="M100" s="70">
        <v>2130393.67</v>
      </c>
      <c r="N100" s="71">
        <v>2468634.8638461502</v>
      </c>
      <c r="O100" s="71">
        <v>2122361.4500000002</v>
      </c>
    </row>
    <row r="101" spans="1:15" x14ac:dyDescent="0.25">
      <c r="A101" s="61">
        <v>23</v>
      </c>
      <c r="B101" s="61">
        <v>344.5</v>
      </c>
      <c r="C101" s="62" t="s">
        <v>7545</v>
      </c>
      <c r="D101" s="71">
        <v>808871.957692308</v>
      </c>
      <c r="E101" s="71">
        <v>814241.67</v>
      </c>
      <c r="F101" s="71">
        <v>1134142.1499999999</v>
      </c>
      <c r="G101" s="71">
        <v>777759.44</v>
      </c>
      <c r="H101" s="71">
        <v>1559235.5584615399</v>
      </c>
      <c r="I101" s="71">
        <v>1574117.33</v>
      </c>
      <c r="J101" s="71">
        <v>1545081.31153846</v>
      </c>
      <c r="K101" s="71">
        <v>1547919.33</v>
      </c>
      <c r="L101" s="70">
        <v>1530813.7315384599</v>
      </c>
      <c r="M101" s="70">
        <v>1532855.61</v>
      </c>
      <c r="N101" s="71">
        <v>1478296.6253846199</v>
      </c>
      <c r="O101" s="71">
        <v>1528431.54</v>
      </c>
    </row>
    <row r="102" spans="1:15" x14ac:dyDescent="0.25">
      <c r="A102" s="61">
        <v>24</v>
      </c>
      <c r="B102" s="61">
        <v>345.5</v>
      </c>
      <c r="C102" s="62" t="s">
        <v>7546</v>
      </c>
      <c r="D102" s="71">
        <v>1752271.67384615</v>
      </c>
      <c r="E102" s="71">
        <v>1921474.81</v>
      </c>
      <c r="F102" s="71">
        <v>1681203.9115384601</v>
      </c>
      <c r="G102" s="71">
        <v>1698224.59</v>
      </c>
      <c r="H102" s="71">
        <v>1586319.6169230801</v>
      </c>
      <c r="I102" s="71">
        <v>1674588.1</v>
      </c>
      <c r="J102" s="71">
        <v>1423698.25538462</v>
      </c>
      <c r="K102" s="71">
        <v>1426136.01</v>
      </c>
      <c r="L102" s="70">
        <v>1387358.6176923099</v>
      </c>
      <c r="M102" s="70">
        <v>1416747.58</v>
      </c>
      <c r="N102" s="71">
        <v>1382422.5261538499</v>
      </c>
      <c r="O102" s="71">
        <v>1382015.17</v>
      </c>
    </row>
    <row r="103" spans="1:15" x14ac:dyDescent="0.25">
      <c r="A103" s="61">
        <v>25</v>
      </c>
      <c r="B103" s="61">
        <v>346.5</v>
      </c>
      <c r="C103" s="62" t="s">
        <v>7547</v>
      </c>
      <c r="D103" s="71">
        <v>6175285.2238461496</v>
      </c>
      <c r="E103" s="71">
        <v>5852748.9000000004</v>
      </c>
      <c r="F103" s="71">
        <v>5393296.02461538</v>
      </c>
      <c r="G103" s="71">
        <v>5997473.5899999999</v>
      </c>
      <c r="H103" s="71">
        <v>4897352.6892307699</v>
      </c>
      <c r="I103" s="71">
        <v>4893609.8600000003</v>
      </c>
      <c r="J103" s="71">
        <v>4687915.9853846198</v>
      </c>
      <c r="K103" s="71">
        <v>4824922.6900000004</v>
      </c>
      <c r="L103" s="70">
        <v>4018435.6730769202</v>
      </c>
      <c r="M103" s="70">
        <v>4432743.34</v>
      </c>
      <c r="N103" s="71">
        <v>3764212.3576923101</v>
      </c>
      <c r="O103" s="71">
        <v>3776703.08</v>
      </c>
    </row>
    <row r="104" spans="1:15" x14ac:dyDescent="0.25">
      <c r="A104" s="61">
        <v>26</v>
      </c>
      <c r="B104" s="61">
        <v>347.5</v>
      </c>
      <c r="C104" s="62" t="s">
        <v>7548</v>
      </c>
      <c r="D104" s="71">
        <v>3312340.41615385</v>
      </c>
      <c r="E104" s="71">
        <v>3248540.81</v>
      </c>
      <c r="F104" s="71">
        <v>3511227.48769231</v>
      </c>
      <c r="G104" s="71">
        <v>3626960.23</v>
      </c>
      <c r="H104" s="71">
        <v>2837225.3523076898</v>
      </c>
      <c r="I104" s="71">
        <v>3232773.38</v>
      </c>
      <c r="J104" s="71">
        <v>2545842.2023076899</v>
      </c>
      <c r="K104" s="71">
        <v>2617482.91</v>
      </c>
      <c r="L104" s="70">
        <v>2221285.9446153799</v>
      </c>
      <c r="M104" s="70">
        <v>2344149.25</v>
      </c>
      <c r="N104" s="71">
        <v>1914063.6592307701</v>
      </c>
      <c r="O104" s="71">
        <v>1990216.95</v>
      </c>
    </row>
    <row r="105" spans="1:15" x14ac:dyDescent="0.25">
      <c r="A105" s="61">
        <v>27</v>
      </c>
      <c r="B105" s="61">
        <v>348.5</v>
      </c>
      <c r="C105" s="62" t="s">
        <v>7549</v>
      </c>
      <c r="D105" s="71">
        <v>12906.9</v>
      </c>
      <c r="E105" s="71">
        <v>12906.9</v>
      </c>
      <c r="F105" s="71">
        <v>12906.9</v>
      </c>
      <c r="G105" s="71">
        <v>12906.9</v>
      </c>
      <c r="H105" s="71">
        <v>12906.9</v>
      </c>
      <c r="I105" s="71">
        <v>12906.9</v>
      </c>
      <c r="J105" s="71">
        <v>12906.9</v>
      </c>
      <c r="K105" s="71">
        <v>12906.9</v>
      </c>
      <c r="L105" s="70">
        <v>12509.28</v>
      </c>
      <c r="M105" s="70">
        <v>12906.9</v>
      </c>
      <c r="N105" s="71">
        <v>14256.8923076923</v>
      </c>
      <c r="O105" s="71">
        <v>12332.56</v>
      </c>
    </row>
    <row r="106" spans="1:15" ht="15.75" thickBot="1" x14ac:dyDescent="0.3">
      <c r="A106" s="61">
        <v>28</v>
      </c>
      <c r="B106" s="6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</row>
    <row r="107" spans="1:15" ht="15.75" thickBot="1" x14ac:dyDescent="0.3">
      <c r="A107" s="61">
        <v>29</v>
      </c>
      <c r="B107" s="61"/>
      <c r="C107" s="62" t="s">
        <v>7550</v>
      </c>
      <c r="D107" s="72">
        <f t="shared" ref="D107:O107" si="22">SUM(D95:D106)</f>
        <v>62963219.266153947</v>
      </c>
      <c r="E107" s="72">
        <f t="shared" si="22"/>
        <v>65805758.450000003</v>
      </c>
      <c r="F107" s="72">
        <f t="shared" si="22"/>
        <v>50711394.495384611</v>
      </c>
      <c r="G107" s="72">
        <f t="shared" si="22"/>
        <v>59536037.679999992</v>
      </c>
      <c r="H107" s="72">
        <f t="shared" si="22"/>
        <v>52204449.363076866</v>
      </c>
      <c r="I107" s="72">
        <f t="shared" si="22"/>
        <v>49163666.780000001</v>
      </c>
      <c r="J107" s="72">
        <f t="shared" si="22"/>
        <v>55741328.43307694</v>
      </c>
      <c r="K107" s="72">
        <f t="shared" si="22"/>
        <v>54335487.280000009</v>
      </c>
      <c r="L107" s="72">
        <f t="shared" ref="L107:M107" si="23">SUM(L95:L106)</f>
        <v>51401298.347692288</v>
      </c>
      <c r="M107" s="72">
        <f t="shared" si="23"/>
        <v>51085325.089999996</v>
      </c>
      <c r="N107" s="72">
        <f t="shared" si="22"/>
        <v>53215166.87230771</v>
      </c>
      <c r="O107" s="72">
        <f t="shared" si="22"/>
        <v>51161553.790000007</v>
      </c>
    </row>
    <row r="108" spans="1:15" x14ac:dyDescent="0.25">
      <c r="A108" s="61">
        <v>30</v>
      </c>
      <c r="B108" s="6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1"/>
    </row>
    <row r="109" spans="1:15" x14ac:dyDescent="0.25">
      <c r="A109" s="61">
        <v>31</v>
      </c>
      <c r="B109" s="61" t="s">
        <v>7551</v>
      </c>
      <c r="C109" s="62" t="s">
        <v>7552</v>
      </c>
      <c r="D109" s="71">
        <v>0</v>
      </c>
      <c r="E109" s="71">
        <v>0</v>
      </c>
      <c r="F109" s="71">
        <v>0</v>
      </c>
      <c r="G109" s="71">
        <v>0</v>
      </c>
      <c r="H109" s="71">
        <v>0</v>
      </c>
      <c r="I109" s="71">
        <v>0</v>
      </c>
      <c r="J109" s="71">
        <v>0</v>
      </c>
      <c r="K109" s="71">
        <v>0</v>
      </c>
      <c r="L109" s="71">
        <v>0</v>
      </c>
      <c r="M109" s="71">
        <v>0</v>
      </c>
      <c r="N109" s="71">
        <v>0</v>
      </c>
      <c r="O109" s="71">
        <v>0</v>
      </c>
    </row>
    <row r="110" spans="1:15" x14ac:dyDescent="0.25">
      <c r="A110" s="61">
        <v>32</v>
      </c>
      <c r="B110" s="6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</row>
    <row r="111" spans="1:15" x14ac:dyDescent="0.25">
      <c r="A111" s="61">
        <v>33</v>
      </c>
      <c r="B111" s="61"/>
      <c r="C111" s="62" t="s">
        <v>7553</v>
      </c>
      <c r="D111" s="73">
        <f t="shared" ref="D111:O111" si="24">D45+D59+D68+D91+D107</f>
        <v>998716459.62230766</v>
      </c>
      <c r="E111" s="73">
        <f t="shared" si="24"/>
        <v>1027046655.9000001</v>
      </c>
      <c r="F111" s="73">
        <f t="shared" si="24"/>
        <v>927133254.40076864</v>
      </c>
      <c r="G111" s="73">
        <f t="shared" si="24"/>
        <v>973341541.42999995</v>
      </c>
      <c r="H111" s="73">
        <f t="shared" si="24"/>
        <v>869289852.50230813</v>
      </c>
      <c r="I111" s="73">
        <f t="shared" si="24"/>
        <v>891246643.16000009</v>
      </c>
      <c r="J111" s="73">
        <f t="shared" si="24"/>
        <v>829668158.586923</v>
      </c>
      <c r="K111" s="73">
        <f t="shared" si="24"/>
        <v>847023344.03999996</v>
      </c>
      <c r="L111" s="73">
        <f t="shared" ref="L111:M111" si="25">L45+L59+L68+L91+L107</f>
        <v>757780698.63230777</v>
      </c>
      <c r="M111" s="73">
        <f t="shared" si="25"/>
        <v>778347780.38</v>
      </c>
      <c r="N111" s="73">
        <f t="shared" si="24"/>
        <v>744957035.04000032</v>
      </c>
      <c r="O111" s="73">
        <f t="shared" si="24"/>
        <v>739887992.43999994</v>
      </c>
    </row>
    <row r="159" spans="3:3" x14ac:dyDescent="0.25">
      <c r="C159"/>
    </row>
    <row r="160" spans="3:3" x14ac:dyDescent="0.25">
      <c r="C160"/>
    </row>
    <row r="161" spans="3:3" x14ac:dyDescent="0.25">
      <c r="C161"/>
    </row>
    <row r="162" spans="3:3" x14ac:dyDescent="0.25">
      <c r="C162"/>
    </row>
    <row r="163" spans="3:3" x14ac:dyDescent="0.25">
      <c r="C163" s="68"/>
    </row>
    <row r="169" spans="3:3" x14ac:dyDescent="0.25">
      <c r="C169" s="61"/>
    </row>
    <row r="170" spans="3:3" x14ac:dyDescent="0.25">
      <c r="C170" s="61"/>
    </row>
    <row r="173" spans="3:3" x14ac:dyDescent="0.25">
      <c r="C173" s="63"/>
    </row>
    <row r="180" spans="3:3" x14ac:dyDescent="0.25">
      <c r="C180" s="63"/>
    </row>
    <row r="194" spans="3:3" x14ac:dyDescent="0.25">
      <c r="C194" s="63"/>
    </row>
    <row r="203" spans="3:3" x14ac:dyDescent="0.25">
      <c r="C203" s="63"/>
    </row>
    <row r="204" spans="3:3" x14ac:dyDescent="0.25">
      <c r="C204" s="66"/>
    </row>
    <row r="205" spans="3:3" x14ac:dyDescent="0.25">
      <c r="C205" s="66"/>
    </row>
    <row r="206" spans="3:3" x14ac:dyDescent="0.25">
      <c r="C206" s="66"/>
    </row>
    <row r="207" spans="3:3" x14ac:dyDescent="0.25">
      <c r="C207" s="66"/>
    </row>
    <row r="208" spans="3:3" x14ac:dyDescent="0.25">
      <c r="C208" s="66"/>
    </row>
    <row r="209" spans="3:3" x14ac:dyDescent="0.25">
      <c r="C209" s="66"/>
    </row>
    <row r="210" spans="3:3" x14ac:dyDescent="0.25">
      <c r="C210" s="66"/>
    </row>
    <row r="211" spans="3:3" x14ac:dyDescent="0.25">
      <c r="C211" s="66"/>
    </row>
    <row r="212" spans="3:3" x14ac:dyDescent="0.25">
      <c r="C212" s="66"/>
    </row>
    <row r="220" spans="3:3" x14ac:dyDescent="0.25">
      <c r="C220" s="69"/>
    </row>
    <row r="221" spans="3:3" x14ac:dyDescent="0.25">
      <c r="C221"/>
    </row>
    <row r="222" spans="3:3" x14ac:dyDescent="0.25">
      <c r="C222"/>
    </row>
    <row r="223" spans="3:3" x14ac:dyDescent="0.25">
      <c r="C223"/>
    </row>
    <row r="224" spans="3:3" x14ac:dyDescent="0.25">
      <c r="C224"/>
    </row>
    <row r="225" spans="3:3" x14ac:dyDescent="0.25">
      <c r="C225" s="61"/>
    </row>
    <row r="231" spans="3:3" x14ac:dyDescent="0.25">
      <c r="C231" s="61"/>
    </row>
    <row r="232" spans="3:3" x14ac:dyDescent="0.25">
      <c r="C232" s="61"/>
    </row>
    <row r="235" spans="3:3" x14ac:dyDescent="0.25">
      <c r="C235" s="63"/>
    </row>
    <row r="283" spans="3:3" x14ac:dyDescent="0.25">
      <c r="C283"/>
    </row>
    <row r="284" spans="3:3" x14ac:dyDescent="0.25">
      <c r="C284"/>
    </row>
    <row r="285" spans="3:3" x14ac:dyDescent="0.25">
      <c r="C285"/>
    </row>
    <row r="286" spans="3:3" x14ac:dyDescent="0.25">
      <c r="C286"/>
    </row>
    <row r="287" spans="3:3" x14ac:dyDescent="0.25">
      <c r="C287" s="61"/>
    </row>
    <row r="293" spans="3:3" x14ac:dyDescent="0.25">
      <c r="C293" s="61"/>
    </row>
    <row r="294" spans="3:3" x14ac:dyDescent="0.25">
      <c r="C294" s="61"/>
    </row>
    <row r="297" spans="3:3" x14ac:dyDescent="0.25">
      <c r="C297" s="63"/>
    </row>
    <row r="304" spans="3:3" x14ac:dyDescent="0.25">
      <c r="C304" s="63"/>
    </row>
    <row r="318" spans="3:3" x14ac:dyDescent="0.25">
      <c r="C318" s="63"/>
    </row>
    <row r="327" spans="3:3" x14ac:dyDescent="0.25">
      <c r="C327" s="63"/>
    </row>
    <row r="344" spans="3:3" x14ac:dyDescent="0.25">
      <c r="C344" s="69"/>
    </row>
    <row r="345" spans="3:3" x14ac:dyDescent="0.25">
      <c r="C345"/>
    </row>
    <row r="346" spans="3:3" x14ac:dyDescent="0.25">
      <c r="C346"/>
    </row>
    <row r="347" spans="3:3" x14ac:dyDescent="0.25">
      <c r="C347"/>
    </row>
    <row r="348" spans="3:3" x14ac:dyDescent="0.25">
      <c r="C348"/>
    </row>
    <row r="349" spans="3:3" x14ac:dyDescent="0.25">
      <c r="C349" s="61"/>
    </row>
    <row r="355" spans="3:3" x14ac:dyDescent="0.25">
      <c r="C355" s="61"/>
    </row>
    <row r="356" spans="3:3" x14ac:dyDescent="0.25">
      <c r="C356" s="61"/>
    </row>
    <row r="357" spans="3:3" x14ac:dyDescent="0.25">
      <c r="C357" s="61"/>
    </row>
    <row r="360" spans="3:3" x14ac:dyDescent="0.25">
      <c r="C360" s="63"/>
    </row>
    <row r="408" spans="3:3" x14ac:dyDescent="0.25">
      <c r="C408"/>
    </row>
    <row r="409" spans="3:3" x14ac:dyDescent="0.25">
      <c r="C409"/>
    </row>
    <row r="410" spans="3:3" x14ac:dyDescent="0.25">
      <c r="C410"/>
    </row>
    <row r="411" spans="3:3" x14ac:dyDescent="0.25">
      <c r="C411"/>
    </row>
    <row r="412" spans="3:3" x14ac:dyDescent="0.25">
      <c r="C412" s="61"/>
    </row>
    <row r="418" spans="3:3" x14ac:dyDescent="0.25">
      <c r="C418" s="61"/>
    </row>
    <row r="419" spans="3:3" x14ac:dyDescent="0.25">
      <c r="C419" s="61"/>
    </row>
    <row r="420" spans="3:3" x14ac:dyDescent="0.25">
      <c r="C420" s="61"/>
    </row>
    <row r="471" spans="3:3" x14ac:dyDescent="0.25">
      <c r="C471"/>
    </row>
    <row r="472" spans="3:3" x14ac:dyDescent="0.25">
      <c r="C472"/>
    </row>
    <row r="473" spans="3:3" x14ac:dyDescent="0.25">
      <c r="C473"/>
    </row>
    <row r="474" spans="3:3" x14ac:dyDescent="0.25">
      <c r="C474"/>
    </row>
    <row r="475" spans="3:3" x14ac:dyDescent="0.25">
      <c r="C475" s="61"/>
    </row>
    <row r="482" spans="3:3" x14ac:dyDescent="0.25">
      <c r="C482" s="61"/>
    </row>
    <row r="483" spans="3:3" x14ac:dyDescent="0.25">
      <c r="C483" s="61"/>
    </row>
    <row r="534" spans="3:3" x14ac:dyDescent="0.25">
      <c r="C534"/>
    </row>
    <row r="535" spans="3:3" x14ac:dyDescent="0.25">
      <c r="C535"/>
    </row>
    <row r="536" spans="3:3" x14ac:dyDescent="0.25">
      <c r="C536"/>
    </row>
    <row r="537" spans="3:3" x14ac:dyDescent="0.25">
      <c r="C537"/>
    </row>
    <row r="538" spans="3:3" x14ac:dyDescent="0.25">
      <c r="C538" s="61"/>
    </row>
    <row r="544" spans="3:3" x14ac:dyDescent="0.25">
      <c r="C544" s="61"/>
    </row>
    <row r="545" spans="3:3" x14ac:dyDescent="0.25">
      <c r="C545" s="61"/>
    </row>
    <row r="546" spans="3:3" x14ac:dyDescent="0.25">
      <c r="C546" s="61"/>
    </row>
    <row r="549" spans="3:3" x14ac:dyDescent="0.25">
      <c r="C549" s="63"/>
    </row>
    <row r="556" spans="3:3" x14ac:dyDescent="0.25">
      <c r="C556" s="63"/>
    </row>
    <row r="570" spans="3:3" x14ac:dyDescent="0.25">
      <c r="C570" s="63"/>
    </row>
    <row r="579" spans="3:3" x14ac:dyDescent="0.25">
      <c r="C579" s="63"/>
    </row>
    <row r="597" spans="3:3" x14ac:dyDescent="0.25">
      <c r="C597"/>
    </row>
    <row r="598" spans="3:3" x14ac:dyDescent="0.25">
      <c r="C598"/>
    </row>
    <row r="599" spans="3:3" x14ac:dyDescent="0.25">
      <c r="C599"/>
    </row>
    <row r="600" spans="3:3" x14ac:dyDescent="0.25">
      <c r="C600"/>
    </row>
    <row r="601" spans="3:3" x14ac:dyDescent="0.25">
      <c r="C601" s="61"/>
    </row>
    <row r="607" spans="3:3" x14ac:dyDescent="0.25">
      <c r="C607" s="61"/>
    </row>
    <row r="608" spans="3:3" x14ac:dyDescent="0.25">
      <c r="C608" s="61"/>
    </row>
    <row r="609" spans="3:3" x14ac:dyDescent="0.25">
      <c r="C609" s="61"/>
    </row>
    <row r="612" spans="3:3" x14ac:dyDescent="0.25">
      <c r="C612" s="63"/>
    </row>
    <row r="613" spans="3:3" x14ac:dyDescent="0.25">
      <c r="C613" s="66"/>
    </row>
    <row r="614" spans="3:3" x14ac:dyDescent="0.25">
      <c r="C614" s="66"/>
    </row>
    <row r="615" spans="3:3" x14ac:dyDescent="0.25">
      <c r="C615" s="66"/>
    </row>
    <row r="616" spans="3:3" x14ac:dyDescent="0.25">
      <c r="C616" s="66"/>
    </row>
    <row r="617" spans="3:3" x14ac:dyDescent="0.25">
      <c r="C617" s="66"/>
    </row>
    <row r="618" spans="3:3" x14ac:dyDescent="0.25">
      <c r="C618" s="66"/>
    </row>
    <row r="619" spans="3:3" x14ac:dyDescent="0.25">
      <c r="C619" s="66"/>
    </row>
    <row r="620" spans="3:3" x14ac:dyDescent="0.25">
      <c r="C620" s="66"/>
    </row>
    <row r="621" spans="3:3" x14ac:dyDescent="0.25">
      <c r="C621" s="66"/>
    </row>
    <row r="622" spans="3:3" x14ac:dyDescent="0.25">
      <c r="C622" s="66"/>
    </row>
    <row r="623" spans="3:3" x14ac:dyDescent="0.25">
      <c r="C623" s="66"/>
    </row>
    <row r="624" spans="3:3" x14ac:dyDescent="0.25">
      <c r="C624" s="66"/>
    </row>
    <row r="625" spans="3:3" x14ac:dyDescent="0.25">
      <c r="C625" s="66"/>
    </row>
    <row r="626" spans="3:3" x14ac:dyDescent="0.25">
      <c r="C626" s="66"/>
    </row>
    <row r="627" spans="3:3" x14ac:dyDescent="0.25">
      <c r="C627" s="66"/>
    </row>
    <row r="628" spans="3:3" x14ac:dyDescent="0.25">
      <c r="C628" s="66"/>
    </row>
    <row r="629" spans="3:3" x14ac:dyDescent="0.25">
      <c r="C629" s="66"/>
    </row>
    <row r="630" spans="3:3" x14ac:dyDescent="0.25">
      <c r="C630" s="66"/>
    </row>
    <row r="660" spans="3:3" x14ac:dyDescent="0.25">
      <c r="C660"/>
    </row>
    <row r="661" spans="3:3" x14ac:dyDescent="0.25">
      <c r="C661"/>
    </row>
    <row r="662" spans="3:3" x14ac:dyDescent="0.25">
      <c r="C662"/>
    </row>
    <row r="663" spans="3:3" x14ac:dyDescent="0.25">
      <c r="C663"/>
    </row>
    <row r="664" spans="3:3" x14ac:dyDescent="0.25">
      <c r="C664" s="61"/>
    </row>
    <row r="672" spans="3:3" x14ac:dyDescent="0.25">
      <c r="C672" s="61"/>
    </row>
    <row r="723" spans="3:3" x14ac:dyDescent="0.25">
      <c r="C723"/>
    </row>
    <row r="724" spans="3:3" x14ac:dyDescent="0.25">
      <c r="C724"/>
    </row>
    <row r="725" spans="3:3" x14ac:dyDescent="0.25">
      <c r="C725"/>
    </row>
    <row r="726" spans="3:3" x14ac:dyDescent="0.25">
      <c r="C726"/>
    </row>
    <row r="727" spans="3:3" x14ac:dyDescent="0.25">
      <c r="C727" s="61"/>
    </row>
    <row r="735" spans="3:3" x14ac:dyDescent="0.25">
      <c r="C735" s="61"/>
    </row>
    <row r="786" spans="3:3" x14ac:dyDescent="0.25">
      <c r="C786"/>
    </row>
    <row r="787" spans="3:3" x14ac:dyDescent="0.25">
      <c r="C787"/>
    </row>
    <row r="788" spans="3:3" x14ac:dyDescent="0.25">
      <c r="C788"/>
    </row>
    <row r="789" spans="3:3" x14ac:dyDescent="0.25">
      <c r="C789"/>
    </row>
    <row r="790" spans="3:3" x14ac:dyDescent="0.25">
      <c r="C790" s="68"/>
    </row>
    <row r="798" spans="3:3" x14ac:dyDescent="0.25">
      <c r="C798" s="61"/>
    </row>
    <row r="849" spans="3:3" x14ac:dyDescent="0.25">
      <c r="C849"/>
    </row>
    <row r="850" spans="3:3" x14ac:dyDescent="0.25">
      <c r="C850"/>
    </row>
    <row r="851" spans="3:3" x14ac:dyDescent="0.25">
      <c r="C851"/>
    </row>
    <row r="852" spans="3:3" x14ac:dyDescent="0.25">
      <c r="C852"/>
    </row>
    <row r="853" spans="3:3" x14ac:dyDescent="0.25">
      <c r="C853" s="61"/>
    </row>
    <row r="861" spans="3:3" x14ac:dyDescent="0.25">
      <c r="C861" s="61"/>
    </row>
    <row r="912" spans="3:3" x14ac:dyDescent="0.25">
      <c r="C912"/>
    </row>
    <row r="913" spans="3:3" x14ac:dyDescent="0.25">
      <c r="C913"/>
    </row>
    <row r="914" spans="3:3" x14ac:dyDescent="0.25">
      <c r="C914"/>
    </row>
    <row r="915" spans="3:3" x14ac:dyDescent="0.25">
      <c r="C915"/>
    </row>
    <row r="916" spans="3:3" x14ac:dyDescent="0.25">
      <c r="C916" s="61"/>
    </row>
    <row r="923" spans="3:3" x14ac:dyDescent="0.25">
      <c r="C923" s="61"/>
    </row>
    <row r="924" spans="3:3" x14ac:dyDescent="0.25">
      <c r="C924" s="61"/>
    </row>
    <row r="928" spans="3:3" x14ac:dyDescent="0.25">
      <c r="C928" s="67"/>
    </row>
    <row r="975" spans="3:3" x14ac:dyDescent="0.25">
      <c r="C975"/>
    </row>
    <row r="976" spans="3:3" x14ac:dyDescent="0.25">
      <c r="C976"/>
    </row>
    <row r="977" spans="3:3" x14ac:dyDescent="0.25">
      <c r="C977"/>
    </row>
    <row r="978" spans="3:3" x14ac:dyDescent="0.25">
      <c r="C978"/>
    </row>
    <row r="979" spans="3:3" x14ac:dyDescent="0.25">
      <c r="C979" s="61"/>
    </row>
    <row r="986" spans="3:3" x14ac:dyDescent="0.25">
      <c r="C986" s="61"/>
    </row>
    <row r="987" spans="3:3" x14ac:dyDescent="0.25">
      <c r="C987" s="61"/>
    </row>
    <row r="992" spans="3:3" x14ac:dyDescent="0.25">
      <c r="C992" s="67"/>
    </row>
    <row r="1038" spans="3:3" x14ac:dyDescent="0.25">
      <c r="C1038"/>
    </row>
    <row r="1039" spans="3:3" x14ac:dyDescent="0.25">
      <c r="C1039"/>
    </row>
    <row r="1040" spans="3:3" x14ac:dyDescent="0.25">
      <c r="C1040"/>
    </row>
    <row r="1041" spans="3:3" x14ac:dyDescent="0.25">
      <c r="C1041"/>
    </row>
    <row r="1042" spans="3:3" x14ac:dyDescent="0.25">
      <c r="C1042" s="68"/>
    </row>
    <row r="1050" spans="3:3" x14ac:dyDescent="0.25">
      <c r="C1050" s="68"/>
    </row>
    <row r="1102" spans="3:3" x14ac:dyDescent="0.25">
      <c r="C1102"/>
    </row>
    <row r="1103" spans="3:3" x14ac:dyDescent="0.25">
      <c r="C1103"/>
    </row>
    <row r="1104" spans="3:3" x14ac:dyDescent="0.25">
      <c r="C1104"/>
    </row>
    <row r="1105" spans="3:3" x14ac:dyDescent="0.25">
      <c r="C1105"/>
    </row>
    <row r="1106" spans="3:3" x14ac:dyDescent="0.25">
      <c r="C1106" s="61"/>
    </row>
    <row r="1114" spans="3:3" x14ac:dyDescent="0.25">
      <c r="C1114" s="68"/>
    </row>
    <row r="1165" spans="3:3" x14ac:dyDescent="0.25">
      <c r="C1165"/>
    </row>
    <row r="1166" spans="3:3" x14ac:dyDescent="0.25">
      <c r="C1166"/>
    </row>
    <row r="1167" spans="3:3" x14ac:dyDescent="0.25">
      <c r="C1167"/>
    </row>
    <row r="1168" spans="3:3" x14ac:dyDescent="0.25">
      <c r="C1168"/>
    </row>
    <row r="1169" spans="3:3" x14ac:dyDescent="0.25">
      <c r="C1169" s="61"/>
    </row>
    <row r="1177" spans="3:3" x14ac:dyDescent="0.25">
      <c r="C1177" s="61"/>
    </row>
    <row r="1228" spans="3:3" x14ac:dyDescent="0.25">
      <c r="C1228"/>
    </row>
    <row r="1229" spans="3:3" x14ac:dyDescent="0.25">
      <c r="C1229"/>
    </row>
    <row r="1230" spans="3:3" x14ac:dyDescent="0.25">
      <c r="C1230"/>
    </row>
    <row r="1231" spans="3:3" x14ac:dyDescent="0.25">
      <c r="C1231"/>
    </row>
    <row r="1232" spans="3:3" x14ac:dyDescent="0.25">
      <c r="C1232" s="68"/>
    </row>
    <row r="1240" spans="3:3" x14ac:dyDescent="0.25">
      <c r="C1240" s="61"/>
    </row>
  </sheetData>
  <mergeCells count="18">
    <mergeCell ref="D35:E35"/>
    <mergeCell ref="F35:G35"/>
    <mergeCell ref="H35:I35"/>
    <mergeCell ref="J35:K35"/>
    <mergeCell ref="N35:O35"/>
    <mergeCell ref="L35:M35"/>
    <mergeCell ref="D6:E6"/>
    <mergeCell ref="F6:G6"/>
    <mergeCell ref="H6:I6"/>
    <mergeCell ref="J6:K6"/>
    <mergeCell ref="N6:O6"/>
    <mergeCell ref="L6:M6"/>
    <mergeCell ref="D76:E76"/>
    <mergeCell ref="F76:G76"/>
    <mergeCell ref="H76:I76"/>
    <mergeCell ref="J76:K76"/>
    <mergeCell ref="N76:O76"/>
    <mergeCell ref="L76:M76"/>
  </mergeCells>
  <printOptions horizontalCentered="1"/>
  <pageMargins left="0.25" right="0.25" top="0.75" bottom="0.75" header="0.3" footer="0.3"/>
  <pageSetup scale="58" fitToHeight="0" orientation="landscape" r:id="rId1"/>
  <rowBreaks count="3" manualBreakCount="3">
    <brk id="28" max="12" man="1"/>
    <brk id="70" max="12" man="1"/>
    <brk id="111" max="16383" man="1"/>
  </rowBreaks>
  <customProperties>
    <customPr name="_pios_id" r:id="rId2"/>
    <customPr name="CofWorksheetType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EF8B6-78F5-4BA2-AE5A-5FE6888DBE03}">
  <sheetPr>
    <tabColor rgb="FF92D050"/>
  </sheetPr>
  <dimension ref="A1:P482"/>
  <sheetViews>
    <sheetView workbookViewId="0"/>
  </sheetViews>
  <sheetFormatPr defaultRowHeight="15" x14ac:dyDescent="0.25"/>
  <cols>
    <col min="1" max="1" width="20.140625" bestFit="1" customWidth="1"/>
    <col min="2" max="2" width="47.42578125" bestFit="1" customWidth="1"/>
    <col min="3" max="5" width="16.5703125" bestFit="1" customWidth="1"/>
    <col min="6" max="14" width="15.5703125" bestFit="1" customWidth="1"/>
    <col min="15" max="15" width="27.5703125" bestFit="1" customWidth="1"/>
    <col min="16" max="16" width="15" bestFit="1" customWidth="1"/>
  </cols>
  <sheetData>
    <row r="1" spans="1:16" x14ac:dyDescent="0.25">
      <c r="A1" t="str">
        <f t="array" ref="A1:B4">_xll.SAPListOfVariables("DS_1")</f>
        <v>Fiscal Year/Period (single value, mandatory)</v>
      </c>
      <c r="B1" t="str">
        <v>012/2020</v>
      </c>
    </row>
    <row r="2" spans="1:16" x14ac:dyDescent="0.25">
      <c r="A2" t="str">
        <v>Operating Companies (Company Code)</v>
      </c>
      <c r="B2" t="str">
        <v>1012</v>
      </c>
    </row>
    <row r="3" spans="1:16" x14ac:dyDescent="0.25">
      <c r="A3" t="str">
        <v>1DATA COLUMN 1 ACT (0) OR PLAN (1)</v>
      </c>
      <c r="B3" t="str">
        <v>0</v>
      </c>
    </row>
    <row r="4" spans="1:16" x14ac:dyDescent="0.25">
      <c r="A4" t="str">
        <v>Ledger Selection</v>
      </c>
      <c r="B4" t="str">
        <v>0L</v>
      </c>
      <c r="C4" s="19">
        <v>43830</v>
      </c>
      <c r="D4" s="19">
        <v>43861</v>
      </c>
      <c r="E4" s="19">
        <v>43890</v>
      </c>
      <c r="F4" s="19">
        <v>43921</v>
      </c>
      <c r="G4" s="19">
        <v>43951</v>
      </c>
      <c r="H4" s="19">
        <v>43982</v>
      </c>
      <c r="I4" s="19">
        <v>44012</v>
      </c>
      <c r="J4" s="19">
        <v>44043</v>
      </c>
      <c r="K4" s="19">
        <v>44074</v>
      </c>
      <c r="L4" s="19">
        <v>44104</v>
      </c>
      <c r="M4" s="19">
        <v>44135</v>
      </c>
      <c r="N4" s="19">
        <v>44165</v>
      </c>
      <c r="O4" s="19">
        <v>44196</v>
      </c>
    </row>
    <row r="6" spans="1:16" x14ac:dyDescent="0.25">
      <c r="A6" s="22" t="s">
        <v>0</v>
      </c>
      <c r="B6" s="22" t="s">
        <v>0</v>
      </c>
      <c r="C6" s="23" t="s">
        <v>1</v>
      </c>
      <c r="D6" s="23" t="s">
        <v>2</v>
      </c>
      <c r="E6" s="23" t="s">
        <v>3</v>
      </c>
      <c r="F6" s="23" t="s">
        <v>4</v>
      </c>
      <c r="G6" s="23" t="s">
        <v>5</v>
      </c>
      <c r="H6" s="23" t="s">
        <v>6</v>
      </c>
      <c r="I6" s="23" t="s">
        <v>7</v>
      </c>
      <c r="J6" s="23" t="s">
        <v>8</v>
      </c>
      <c r="K6" s="23" t="s">
        <v>9</v>
      </c>
      <c r="L6" s="23" t="s">
        <v>10</v>
      </c>
      <c r="M6" s="23" t="s">
        <v>11</v>
      </c>
      <c r="N6" s="23" t="s">
        <v>12</v>
      </c>
      <c r="O6" s="23" t="s">
        <v>13</v>
      </c>
      <c r="P6" s="23" t="s">
        <v>14</v>
      </c>
    </row>
    <row r="7" spans="1:16" x14ac:dyDescent="0.25">
      <c r="A7" s="22" t="s">
        <v>15</v>
      </c>
      <c r="B7" s="22" t="s">
        <v>0</v>
      </c>
      <c r="C7" s="24" t="s">
        <v>16</v>
      </c>
      <c r="D7" s="24" t="s">
        <v>16</v>
      </c>
      <c r="E7" s="24" t="s">
        <v>16</v>
      </c>
      <c r="F7" s="24" t="s">
        <v>16</v>
      </c>
      <c r="G7" s="24" t="s">
        <v>16</v>
      </c>
      <c r="H7" s="24" t="s">
        <v>16</v>
      </c>
      <c r="I7" s="24" t="s">
        <v>16</v>
      </c>
      <c r="J7" s="24" t="s">
        <v>16</v>
      </c>
      <c r="K7" s="24" t="s">
        <v>16</v>
      </c>
      <c r="L7" s="24" t="s">
        <v>16</v>
      </c>
      <c r="M7" s="24" t="s">
        <v>16</v>
      </c>
      <c r="N7" s="24" t="s">
        <v>16</v>
      </c>
      <c r="O7" s="24" t="s">
        <v>16</v>
      </c>
      <c r="P7" s="24" t="s">
        <v>16</v>
      </c>
    </row>
    <row r="8" spans="1:16" x14ac:dyDescent="0.25">
      <c r="A8" s="25" t="s">
        <v>454</v>
      </c>
      <c r="B8" s="26" t="s">
        <v>17</v>
      </c>
      <c r="C8" s="1">
        <v>-313371.46999999997</v>
      </c>
      <c r="D8" s="1">
        <v>-4885730.93</v>
      </c>
      <c r="E8" s="1">
        <v>-3378097.53</v>
      </c>
      <c r="F8" s="1">
        <v>-5799175.3099999996</v>
      </c>
      <c r="G8" s="1">
        <v>-4806386.87</v>
      </c>
      <c r="H8" s="1">
        <v>-3145966.06</v>
      </c>
      <c r="I8" s="1">
        <v>-4691723.63</v>
      </c>
      <c r="J8" s="1">
        <v>-1661906.22</v>
      </c>
      <c r="K8" s="1">
        <v>1493698.37</v>
      </c>
      <c r="L8" s="1">
        <v>-1011679.5</v>
      </c>
      <c r="M8" s="1">
        <v>900075.37</v>
      </c>
      <c r="N8" s="1">
        <v>2553626.2999999998</v>
      </c>
      <c r="O8" s="1">
        <v>-4405273.47</v>
      </c>
      <c r="P8" s="4">
        <v>-2242454.6884615398</v>
      </c>
    </row>
    <row r="9" spans="1:16" x14ac:dyDescent="0.25">
      <c r="A9" s="27" t="s">
        <v>455</v>
      </c>
      <c r="B9" s="28" t="s">
        <v>18</v>
      </c>
      <c r="C9" s="1">
        <v>-313371.46999999997</v>
      </c>
      <c r="D9" s="1">
        <v>-4885730.93</v>
      </c>
      <c r="E9" s="1">
        <v>-3378097.53</v>
      </c>
      <c r="F9" s="1">
        <v>-5799175.3099999996</v>
      </c>
      <c r="G9" s="1">
        <v>-4806386.87</v>
      </c>
      <c r="H9" s="1">
        <v>-3145966.06</v>
      </c>
      <c r="I9" s="1">
        <v>-4691723.63</v>
      </c>
      <c r="J9" s="1">
        <v>-1661906.22</v>
      </c>
      <c r="K9" s="1">
        <v>1493698.37</v>
      </c>
      <c r="L9" s="1">
        <v>-1011679.5</v>
      </c>
      <c r="M9" s="1">
        <v>900075.37</v>
      </c>
      <c r="N9" s="1">
        <v>2553626.2999999998</v>
      </c>
      <c r="O9" s="1">
        <v>-4405273.47</v>
      </c>
      <c r="P9" s="4">
        <v>-2242454.6884615398</v>
      </c>
    </row>
    <row r="10" spans="1:16" x14ac:dyDescent="0.25">
      <c r="A10" s="29" t="s">
        <v>456</v>
      </c>
      <c r="B10" s="30" t="s">
        <v>19</v>
      </c>
      <c r="C10" s="1">
        <v>679388762.33000004</v>
      </c>
      <c r="D10" s="1">
        <v>678026609.75</v>
      </c>
      <c r="E10" s="1">
        <v>680646673.22000003</v>
      </c>
      <c r="F10" s="1">
        <v>683787220.20000005</v>
      </c>
      <c r="G10" s="1">
        <v>685978469.54999995</v>
      </c>
      <c r="H10" s="1">
        <v>685799553.89999998</v>
      </c>
      <c r="I10" s="1">
        <v>705894677.11000001</v>
      </c>
      <c r="J10" s="1">
        <v>713466220.30999994</v>
      </c>
      <c r="K10" s="1">
        <v>714574170.19000006</v>
      </c>
      <c r="L10" s="1">
        <v>711025668.96000004</v>
      </c>
      <c r="M10" s="1">
        <v>716286083.22000003</v>
      </c>
      <c r="N10" s="1">
        <v>718034217.38</v>
      </c>
      <c r="O10" s="1">
        <v>709838347.87</v>
      </c>
      <c r="P10" s="4">
        <v>698672821.07615399</v>
      </c>
    </row>
    <row r="11" spans="1:16" x14ac:dyDescent="0.25">
      <c r="A11" s="31" t="s">
        <v>457</v>
      </c>
      <c r="B11" s="32" t="s">
        <v>20</v>
      </c>
      <c r="C11" s="1">
        <v>640932593.27999997</v>
      </c>
      <c r="D11" s="1">
        <v>643869507.01999998</v>
      </c>
      <c r="E11" s="1">
        <v>646422781.5</v>
      </c>
      <c r="F11" s="1">
        <v>647973303.97000003</v>
      </c>
      <c r="G11" s="1">
        <v>650395608.33000004</v>
      </c>
      <c r="H11" s="1">
        <v>651485315.36000001</v>
      </c>
      <c r="I11" s="1">
        <v>653886852.38</v>
      </c>
      <c r="J11" s="1">
        <v>655795100.46000004</v>
      </c>
      <c r="K11" s="1">
        <v>656130340.11000001</v>
      </c>
      <c r="L11" s="1">
        <v>657208785.74000001</v>
      </c>
      <c r="M11" s="1">
        <v>658616511.48000002</v>
      </c>
      <c r="N11" s="1">
        <v>659249524.22000003</v>
      </c>
      <c r="O11" s="1">
        <v>659615526.86000001</v>
      </c>
      <c r="P11" s="4">
        <v>652429365.43923104</v>
      </c>
    </row>
    <row r="12" spans="1:16" x14ac:dyDescent="0.25">
      <c r="A12" s="9" t="s">
        <v>458</v>
      </c>
      <c r="B12" s="10" t="s">
        <v>21</v>
      </c>
      <c r="C12" s="1">
        <v>640682855.60000002</v>
      </c>
      <c r="D12" s="1">
        <v>643619769.34000003</v>
      </c>
      <c r="E12" s="1">
        <v>646173043.82000005</v>
      </c>
      <c r="F12" s="1">
        <v>647723566.28999996</v>
      </c>
      <c r="G12" s="1">
        <v>650145870.64999998</v>
      </c>
      <c r="H12" s="1">
        <v>651235577.67999995</v>
      </c>
      <c r="I12" s="1">
        <v>653637114.70000005</v>
      </c>
      <c r="J12" s="1">
        <v>655545362.77999997</v>
      </c>
      <c r="K12" s="1">
        <v>655880602.42999995</v>
      </c>
      <c r="L12" s="1">
        <v>656959048.05999994</v>
      </c>
      <c r="M12" s="1">
        <v>658366773.79999995</v>
      </c>
      <c r="N12" s="1">
        <v>658999786.53999996</v>
      </c>
      <c r="O12" s="1">
        <v>659365789.17999995</v>
      </c>
      <c r="P12" s="4">
        <v>652179627.75923097</v>
      </c>
    </row>
    <row r="13" spans="1:16" x14ac:dyDescent="0.25">
      <c r="A13" s="11" t="s">
        <v>459</v>
      </c>
      <c r="B13" s="10" t="s">
        <v>22</v>
      </c>
      <c r="C13" s="1">
        <v>788124273.63999999</v>
      </c>
      <c r="D13" s="1">
        <v>789128773.95000005</v>
      </c>
      <c r="E13" s="1">
        <v>789967858.01999998</v>
      </c>
      <c r="F13" s="1">
        <v>793347844.19000006</v>
      </c>
      <c r="G13" s="1">
        <v>794416235.11000001</v>
      </c>
      <c r="H13" s="1">
        <v>799452743.12</v>
      </c>
      <c r="I13" s="1">
        <v>800199513.39999998</v>
      </c>
      <c r="J13" s="1">
        <v>803023384.57000005</v>
      </c>
      <c r="K13" s="1">
        <v>806420390.92999995</v>
      </c>
      <c r="L13" s="1">
        <v>824845185</v>
      </c>
      <c r="M13" s="1">
        <v>827216346.13999999</v>
      </c>
      <c r="N13" s="1">
        <v>829091884.64999998</v>
      </c>
      <c r="O13" s="1">
        <v>819809311.04999995</v>
      </c>
      <c r="P13" s="4">
        <v>805003364.90538502</v>
      </c>
    </row>
    <row r="14" spans="1:16" x14ac:dyDescent="0.25">
      <c r="A14" s="12" t="s">
        <v>460</v>
      </c>
      <c r="B14" s="10" t="s">
        <v>23</v>
      </c>
      <c r="C14" s="1">
        <v>37450.43</v>
      </c>
      <c r="D14" s="1">
        <v>37450.43</v>
      </c>
      <c r="E14" s="1">
        <v>37450.43</v>
      </c>
      <c r="F14" s="1">
        <v>37450.43</v>
      </c>
      <c r="G14" s="1">
        <v>37450.43</v>
      </c>
      <c r="H14" s="1">
        <v>37450.43</v>
      </c>
      <c r="I14" s="1">
        <v>37450.43</v>
      </c>
      <c r="J14" s="1">
        <v>37450.43</v>
      </c>
      <c r="K14" s="1">
        <v>37450.43</v>
      </c>
      <c r="L14" s="1">
        <v>37450.43</v>
      </c>
      <c r="M14" s="1">
        <v>37450.43</v>
      </c>
      <c r="N14" s="1">
        <v>37450.43</v>
      </c>
      <c r="O14" s="1">
        <v>37450.43</v>
      </c>
      <c r="P14" s="4">
        <v>37450.43</v>
      </c>
    </row>
    <row r="15" spans="1:16" x14ac:dyDescent="0.25">
      <c r="A15" s="12" t="s">
        <v>461</v>
      </c>
      <c r="B15" s="10" t="s">
        <v>24</v>
      </c>
      <c r="C15" s="1">
        <v>70260.820000000007</v>
      </c>
      <c r="D15" s="1">
        <v>70260.820000000007</v>
      </c>
      <c r="E15" s="1">
        <v>70260.820000000007</v>
      </c>
      <c r="F15" s="1">
        <v>70260.820000000007</v>
      </c>
      <c r="G15" s="1">
        <v>70260.820000000007</v>
      </c>
      <c r="H15" s="1">
        <v>70260.820000000007</v>
      </c>
      <c r="I15" s="1">
        <v>70260.820000000007</v>
      </c>
      <c r="J15" s="1">
        <v>70260.820000000007</v>
      </c>
      <c r="K15" s="1">
        <v>70260.820000000007</v>
      </c>
      <c r="L15" s="1">
        <v>70260.820000000007</v>
      </c>
      <c r="M15" s="1">
        <v>70260.820000000007</v>
      </c>
      <c r="N15" s="1">
        <v>70260.820000000007</v>
      </c>
      <c r="O15" s="1">
        <v>70260.820000000007</v>
      </c>
      <c r="P15" s="4">
        <v>70260.820000000007</v>
      </c>
    </row>
    <row r="16" spans="1:16" x14ac:dyDescent="0.25">
      <c r="A16" s="12" t="s">
        <v>462</v>
      </c>
      <c r="B16" s="10" t="s">
        <v>25</v>
      </c>
      <c r="C16" s="1">
        <v>1119292.57</v>
      </c>
      <c r="D16" s="1">
        <v>1119292.57</v>
      </c>
      <c r="E16" s="1">
        <v>1119292.57</v>
      </c>
      <c r="F16" s="1">
        <v>1119292.57</v>
      </c>
      <c r="G16" s="1">
        <v>1119292.57</v>
      </c>
      <c r="H16" s="1">
        <v>1119292.57</v>
      </c>
      <c r="I16" s="1">
        <v>1119292.57</v>
      </c>
      <c r="J16" s="1">
        <v>1119292.57</v>
      </c>
      <c r="K16" s="1">
        <v>1119292.57</v>
      </c>
      <c r="L16" s="1">
        <v>1119292.57</v>
      </c>
      <c r="M16" s="1">
        <v>1119292.57</v>
      </c>
      <c r="N16" s="1">
        <v>1119292.57</v>
      </c>
      <c r="O16" s="1">
        <v>1119292.57</v>
      </c>
      <c r="P16" s="4">
        <v>1119292.57</v>
      </c>
    </row>
    <row r="17" spans="1:16" x14ac:dyDescent="0.25">
      <c r="A17" s="12" t="s">
        <v>463</v>
      </c>
      <c r="B17" s="10" t="s">
        <v>26</v>
      </c>
      <c r="C17" s="1">
        <v>277216.12</v>
      </c>
      <c r="D17" s="1">
        <v>277216.12</v>
      </c>
      <c r="E17" s="1">
        <v>277216.12</v>
      </c>
      <c r="F17" s="1">
        <v>277216.12</v>
      </c>
      <c r="G17" s="1">
        <v>277216.12</v>
      </c>
      <c r="H17" s="1">
        <v>277216.12</v>
      </c>
      <c r="I17" s="1">
        <v>277216.12</v>
      </c>
      <c r="J17" s="1">
        <v>277216.12</v>
      </c>
      <c r="K17" s="1">
        <v>277216.12</v>
      </c>
      <c r="L17" s="1">
        <v>277216.12</v>
      </c>
      <c r="M17" s="1">
        <v>277216.12</v>
      </c>
      <c r="N17" s="1">
        <v>277216.12</v>
      </c>
      <c r="O17" s="1">
        <v>277216.12</v>
      </c>
      <c r="P17" s="4">
        <v>277216.12</v>
      </c>
    </row>
    <row r="18" spans="1:16" x14ac:dyDescent="0.25">
      <c r="A18" s="12" t="s">
        <v>464</v>
      </c>
      <c r="B18" s="10" t="s">
        <v>27</v>
      </c>
      <c r="C18" s="1">
        <v>800183.34</v>
      </c>
      <c r="D18" s="1">
        <v>800183.34</v>
      </c>
      <c r="E18" s="1">
        <v>800183.34</v>
      </c>
      <c r="F18" s="1">
        <v>800183.34</v>
      </c>
      <c r="G18" s="1">
        <v>800183.34</v>
      </c>
      <c r="H18" s="1">
        <v>800183.34</v>
      </c>
      <c r="I18" s="1">
        <v>800183.34</v>
      </c>
      <c r="J18" s="1">
        <v>800183.34</v>
      </c>
      <c r="K18" s="1">
        <v>800183.34</v>
      </c>
      <c r="L18" s="1">
        <v>800183.34</v>
      </c>
      <c r="M18" s="1">
        <v>800183.34</v>
      </c>
      <c r="N18" s="1">
        <v>800183.34</v>
      </c>
      <c r="O18" s="1">
        <v>800183.34</v>
      </c>
      <c r="P18" s="4">
        <v>800183.34</v>
      </c>
    </row>
    <row r="19" spans="1:16" x14ac:dyDescent="0.25">
      <c r="A19" s="12" t="s">
        <v>465</v>
      </c>
      <c r="B19" s="10" t="s">
        <v>28</v>
      </c>
      <c r="C19" s="1">
        <v>7549864.79</v>
      </c>
      <c r="D19" s="1">
        <v>7549864.79</v>
      </c>
      <c r="E19" s="1">
        <v>7549864.79</v>
      </c>
      <c r="F19" s="1">
        <v>7549864.79</v>
      </c>
      <c r="G19" s="1">
        <v>7549864.79</v>
      </c>
      <c r="H19" s="1">
        <v>7549864.79</v>
      </c>
      <c r="I19" s="1">
        <v>7549864.79</v>
      </c>
      <c r="J19" s="1">
        <v>7549864.79</v>
      </c>
      <c r="K19" s="1">
        <v>7549864.79</v>
      </c>
      <c r="L19" s="1">
        <v>7549864.79</v>
      </c>
      <c r="M19" s="1">
        <v>7549864.79</v>
      </c>
      <c r="N19" s="1">
        <v>7549864.79</v>
      </c>
      <c r="O19" s="1">
        <v>7549864.79</v>
      </c>
      <c r="P19" s="4">
        <v>7549864.79</v>
      </c>
    </row>
    <row r="20" spans="1:16" x14ac:dyDescent="0.25">
      <c r="A20" s="12" t="s">
        <v>466</v>
      </c>
      <c r="B20" s="10" t="s">
        <v>29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4">
        <v>0</v>
      </c>
    </row>
    <row r="21" spans="1:16" x14ac:dyDescent="0.25">
      <c r="A21" s="12" t="s">
        <v>467</v>
      </c>
      <c r="B21" s="10" t="s">
        <v>30</v>
      </c>
      <c r="C21" s="1">
        <v>20194570.5</v>
      </c>
      <c r="D21" s="1">
        <v>20194570.5</v>
      </c>
      <c r="E21" s="1">
        <v>20206317.289999999</v>
      </c>
      <c r="F21" s="1">
        <v>20361748.23</v>
      </c>
      <c r="G21" s="1">
        <v>20360316.510000002</v>
      </c>
      <c r="H21" s="1">
        <v>20359355.109999999</v>
      </c>
      <c r="I21" s="1">
        <v>20338284.109999999</v>
      </c>
      <c r="J21" s="1">
        <v>20376112.719999999</v>
      </c>
      <c r="K21" s="1">
        <v>20377401.440000001</v>
      </c>
      <c r="L21" s="1">
        <v>20394046.84</v>
      </c>
      <c r="M21" s="1">
        <v>20388381.850000001</v>
      </c>
      <c r="N21" s="1">
        <v>20615839.690000001</v>
      </c>
      <c r="O21" s="1">
        <v>20529633.27</v>
      </c>
      <c r="P21" s="4">
        <v>20361275.235384598</v>
      </c>
    </row>
    <row r="22" spans="1:16" x14ac:dyDescent="0.25">
      <c r="A22" s="12" t="s">
        <v>468</v>
      </c>
      <c r="B22" s="10" t="s">
        <v>31</v>
      </c>
      <c r="C22" s="1">
        <v>10099745.560000001</v>
      </c>
      <c r="D22" s="1">
        <v>10099745.560000001</v>
      </c>
      <c r="E22" s="1">
        <v>10099745.560000001</v>
      </c>
      <c r="F22" s="1">
        <v>10099745.560000001</v>
      </c>
      <c r="G22" s="1">
        <v>10099745.560000001</v>
      </c>
      <c r="H22" s="1">
        <v>10099745.560000001</v>
      </c>
      <c r="I22" s="1">
        <v>10099745.560000001</v>
      </c>
      <c r="J22" s="1">
        <v>10099745.560000001</v>
      </c>
      <c r="K22" s="1">
        <v>10099745.560000001</v>
      </c>
      <c r="L22" s="1">
        <v>10099858.550000001</v>
      </c>
      <c r="M22" s="1">
        <v>10099858.550000001</v>
      </c>
      <c r="N22" s="1">
        <v>10116246.84</v>
      </c>
      <c r="O22" s="1">
        <v>9562274.5199999996</v>
      </c>
      <c r="P22" s="4">
        <v>10059688.346153799</v>
      </c>
    </row>
    <row r="23" spans="1:16" x14ac:dyDescent="0.25">
      <c r="A23" s="12" t="s">
        <v>469</v>
      </c>
      <c r="B23" s="10" t="s">
        <v>32</v>
      </c>
      <c r="C23" s="1">
        <v>40303755.310000002</v>
      </c>
      <c r="D23" s="1">
        <v>40303755.310000002</v>
      </c>
      <c r="E23" s="1">
        <v>40303755.310000002</v>
      </c>
      <c r="F23" s="1">
        <v>40524157.210000001</v>
      </c>
      <c r="G23" s="1">
        <v>40621078.840000004</v>
      </c>
      <c r="H23" s="1">
        <v>40621078.840000004</v>
      </c>
      <c r="I23" s="1">
        <v>40621078.840000004</v>
      </c>
      <c r="J23" s="1">
        <v>40620951.020000003</v>
      </c>
      <c r="K23" s="1">
        <v>40622813.43</v>
      </c>
      <c r="L23" s="1">
        <v>40622813.43</v>
      </c>
      <c r="M23" s="1">
        <v>40622813.43</v>
      </c>
      <c r="N23" s="1">
        <v>40622813.43</v>
      </c>
      <c r="O23" s="1">
        <v>38304861.060000002</v>
      </c>
      <c r="P23" s="4">
        <v>40362748.112307698</v>
      </c>
    </row>
    <row r="24" spans="1:16" x14ac:dyDescent="0.25">
      <c r="A24" s="12" t="s">
        <v>470</v>
      </c>
      <c r="B24" s="10" t="s">
        <v>33</v>
      </c>
      <c r="C24" s="1">
        <v>1506097.54</v>
      </c>
      <c r="D24" s="1">
        <v>1506097.54</v>
      </c>
      <c r="E24" s="1">
        <v>1506097.54</v>
      </c>
      <c r="F24" s="1">
        <v>1506097.54</v>
      </c>
      <c r="G24" s="1">
        <v>1506097.54</v>
      </c>
      <c r="H24" s="1">
        <v>1506097.54</v>
      </c>
      <c r="I24" s="1">
        <v>1506097.54</v>
      </c>
      <c r="J24" s="1">
        <v>1495848.09</v>
      </c>
      <c r="K24" s="1">
        <v>1583170.76</v>
      </c>
      <c r="L24" s="1">
        <v>1583170.76</v>
      </c>
      <c r="M24" s="1">
        <v>1583170.76</v>
      </c>
      <c r="N24" s="1">
        <v>1583170.76</v>
      </c>
      <c r="O24" s="1">
        <v>1529183.24</v>
      </c>
      <c r="P24" s="4">
        <v>1530799.7807692301</v>
      </c>
    </row>
    <row r="25" spans="1:16" x14ac:dyDescent="0.25">
      <c r="A25" s="12" t="s">
        <v>471</v>
      </c>
      <c r="B25" s="10" t="s">
        <v>34</v>
      </c>
      <c r="C25" s="1">
        <v>17269540.34</v>
      </c>
      <c r="D25" s="1">
        <v>17269538.210000001</v>
      </c>
      <c r="E25" s="1">
        <v>17279490.57</v>
      </c>
      <c r="F25" s="1">
        <v>17297915.739999998</v>
      </c>
      <c r="G25" s="1">
        <v>17393369.629999999</v>
      </c>
      <c r="H25" s="1">
        <v>17393369.629999999</v>
      </c>
      <c r="I25" s="1">
        <v>17393369.629999999</v>
      </c>
      <c r="J25" s="1">
        <v>17393369.629999999</v>
      </c>
      <c r="K25" s="1">
        <v>17492569.609999999</v>
      </c>
      <c r="L25" s="1">
        <v>17492569.609999999</v>
      </c>
      <c r="M25" s="1">
        <v>17492569.609999999</v>
      </c>
      <c r="N25" s="1">
        <v>17509572.25</v>
      </c>
      <c r="O25" s="1">
        <v>16792620.43</v>
      </c>
      <c r="P25" s="4">
        <v>17343835.7607692</v>
      </c>
    </row>
    <row r="26" spans="1:16" x14ac:dyDescent="0.25">
      <c r="A26" s="12" t="s">
        <v>472</v>
      </c>
      <c r="B26" s="10" t="s">
        <v>35</v>
      </c>
      <c r="C26" s="1">
        <v>849851.28</v>
      </c>
      <c r="D26" s="1">
        <v>849851.28</v>
      </c>
      <c r="E26" s="1">
        <v>849851.28</v>
      </c>
      <c r="F26" s="1">
        <v>849851.28</v>
      </c>
      <c r="G26" s="1">
        <v>849851.28</v>
      </c>
      <c r="H26" s="1">
        <v>849851.28</v>
      </c>
      <c r="I26" s="1">
        <v>849851.28</v>
      </c>
      <c r="J26" s="1">
        <v>849851.28</v>
      </c>
      <c r="K26" s="1">
        <v>849851.28</v>
      </c>
      <c r="L26" s="1">
        <v>849851.28</v>
      </c>
      <c r="M26" s="1">
        <v>849851.28</v>
      </c>
      <c r="N26" s="1">
        <v>849851.28</v>
      </c>
      <c r="O26" s="1">
        <v>819259.98</v>
      </c>
      <c r="P26" s="4">
        <v>847498.10307692306</v>
      </c>
    </row>
    <row r="27" spans="1:16" x14ac:dyDescent="0.25">
      <c r="A27" s="12" t="s">
        <v>473</v>
      </c>
      <c r="B27" s="10" t="s">
        <v>36</v>
      </c>
      <c r="C27" s="1">
        <v>1679859.44</v>
      </c>
      <c r="D27" s="1">
        <v>1679859.44</v>
      </c>
      <c r="E27" s="1">
        <v>1679859.44</v>
      </c>
      <c r="F27" s="1">
        <v>1679859.44</v>
      </c>
      <c r="G27" s="1">
        <v>1679859.44</v>
      </c>
      <c r="H27" s="1">
        <v>1679859.44</v>
      </c>
      <c r="I27" s="1">
        <v>1679859.44</v>
      </c>
      <c r="J27" s="1">
        <v>1679859.44</v>
      </c>
      <c r="K27" s="1">
        <v>1679859.44</v>
      </c>
      <c r="L27" s="1">
        <v>1679859.44</v>
      </c>
      <c r="M27" s="1">
        <v>1679859.44</v>
      </c>
      <c r="N27" s="1">
        <v>1679859.44</v>
      </c>
      <c r="O27" s="1">
        <v>1679859.44</v>
      </c>
      <c r="P27" s="4">
        <v>1679859.44</v>
      </c>
    </row>
    <row r="28" spans="1:16" x14ac:dyDescent="0.25">
      <c r="A28" s="12" t="s">
        <v>474</v>
      </c>
      <c r="B28" s="10" t="s">
        <v>37</v>
      </c>
      <c r="C28" s="1">
        <v>18566568.309999999</v>
      </c>
      <c r="D28" s="1">
        <v>18566568.309999999</v>
      </c>
      <c r="E28" s="1">
        <v>18566568.309999999</v>
      </c>
      <c r="F28" s="1">
        <v>18566568.309999999</v>
      </c>
      <c r="G28" s="1">
        <v>18566568.309999999</v>
      </c>
      <c r="H28" s="1">
        <v>18566568.309999999</v>
      </c>
      <c r="I28" s="1">
        <v>18566568.309999999</v>
      </c>
      <c r="J28" s="1">
        <v>18566568.309999999</v>
      </c>
      <c r="K28" s="1">
        <v>18566568.309999999</v>
      </c>
      <c r="L28" s="1">
        <v>18566568.309999999</v>
      </c>
      <c r="M28" s="1">
        <v>18566568.309999999</v>
      </c>
      <c r="N28" s="1">
        <v>18566568.309999999</v>
      </c>
      <c r="O28" s="1">
        <v>18566568.309999999</v>
      </c>
      <c r="P28" s="4">
        <v>18566568.309999999</v>
      </c>
    </row>
    <row r="29" spans="1:16" x14ac:dyDescent="0.25">
      <c r="A29" s="12" t="s">
        <v>475</v>
      </c>
      <c r="B29" s="10" t="s">
        <v>38</v>
      </c>
      <c r="C29" s="1">
        <v>5690828.2800000003</v>
      </c>
      <c r="D29" s="1">
        <v>5690828.2800000003</v>
      </c>
      <c r="E29" s="1">
        <v>5690828.2800000003</v>
      </c>
      <c r="F29" s="1">
        <v>5690828.2800000003</v>
      </c>
      <c r="G29" s="1">
        <v>5690828.2800000003</v>
      </c>
      <c r="H29" s="1">
        <v>5690828.2800000003</v>
      </c>
      <c r="I29" s="1">
        <v>5690828.2800000003</v>
      </c>
      <c r="J29" s="1">
        <v>5690828.2800000003</v>
      </c>
      <c r="K29" s="1">
        <v>5690828.2800000003</v>
      </c>
      <c r="L29" s="1">
        <v>5690828.2800000003</v>
      </c>
      <c r="M29" s="1">
        <v>5690828.2800000003</v>
      </c>
      <c r="N29" s="1">
        <v>5690828.2800000003</v>
      </c>
      <c r="O29" s="1">
        <v>5678042.5800000001</v>
      </c>
      <c r="P29" s="4">
        <v>5689844.7646153802</v>
      </c>
    </row>
    <row r="30" spans="1:16" x14ac:dyDescent="0.25">
      <c r="A30" s="12" t="s">
        <v>476</v>
      </c>
      <c r="B30" s="10" t="s">
        <v>39</v>
      </c>
      <c r="C30" s="1">
        <v>16849628.739999998</v>
      </c>
      <c r="D30" s="1">
        <v>16849628.739999998</v>
      </c>
      <c r="E30" s="1">
        <v>16867085.390000001</v>
      </c>
      <c r="F30" s="1">
        <v>16864724.989999998</v>
      </c>
      <c r="G30" s="1">
        <v>16864724.989999998</v>
      </c>
      <c r="H30" s="1">
        <v>16853729.449999999</v>
      </c>
      <c r="I30" s="1">
        <v>16860437.510000002</v>
      </c>
      <c r="J30" s="1">
        <v>16860437.510000002</v>
      </c>
      <c r="K30" s="1">
        <v>16860437.510000002</v>
      </c>
      <c r="L30" s="1">
        <v>16860437.510000002</v>
      </c>
      <c r="M30" s="1">
        <v>16834407.670000002</v>
      </c>
      <c r="N30" s="1">
        <v>16910395.09</v>
      </c>
      <c r="O30" s="1">
        <v>15803061.27</v>
      </c>
      <c r="P30" s="4">
        <v>16779933.566923101</v>
      </c>
    </row>
    <row r="31" spans="1:16" x14ac:dyDescent="0.25">
      <c r="A31" s="12" t="s">
        <v>477</v>
      </c>
      <c r="B31" s="10" t="s">
        <v>40</v>
      </c>
      <c r="C31" s="1">
        <v>432456.17</v>
      </c>
      <c r="D31" s="1">
        <v>432456.17</v>
      </c>
      <c r="E31" s="1">
        <v>432456.17</v>
      </c>
      <c r="F31" s="1">
        <v>432456.17</v>
      </c>
      <c r="G31" s="1">
        <v>432456.17</v>
      </c>
      <c r="H31" s="1">
        <v>432456.17</v>
      </c>
      <c r="I31" s="1">
        <v>432456.17</v>
      </c>
      <c r="J31" s="1">
        <v>432456.17</v>
      </c>
      <c r="K31" s="1">
        <v>432456.17</v>
      </c>
      <c r="L31" s="1">
        <v>432456.17</v>
      </c>
      <c r="M31" s="1">
        <v>432456.17</v>
      </c>
      <c r="N31" s="1">
        <v>432456.17</v>
      </c>
      <c r="O31" s="1">
        <v>349963.61</v>
      </c>
      <c r="P31" s="4">
        <v>426110.58846153802</v>
      </c>
    </row>
    <row r="32" spans="1:16" x14ac:dyDescent="0.25">
      <c r="A32" s="12" t="s">
        <v>478</v>
      </c>
      <c r="B32" s="10" t="s">
        <v>41</v>
      </c>
      <c r="C32" s="1">
        <v>7727.88</v>
      </c>
      <c r="D32" s="1">
        <v>7727.88</v>
      </c>
      <c r="E32" s="1">
        <v>7727.88</v>
      </c>
      <c r="F32" s="1">
        <v>7727.88</v>
      </c>
      <c r="G32" s="1">
        <v>7727.88</v>
      </c>
      <c r="H32" s="1">
        <v>7727.88</v>
      </c>
      <c r="I32" s="1">
        <v>7727.88</v>
      </c>
      <c r="J32" s="1">
        <v>7727.88</v>
      </c>
      <c r="K32" s="1">
        <v>7727.88</v>
      </c>
      <c r="L32" s="1">
        <v>7727.88</v>
      </c>
      <c r="M32" s="1">
        <v>7727.88</v>
      </c>
      <c r="N32" s="1">
        <v>7727.88</v>
      </c>
      <c r="O32" s="1">
        <v>1015.16</v>
      </c>
      <c r="P32" s="4">
        <v>7211.5169230769197</v>
      </c>
    </row>
    <row r="33" spans="1:16" x14ac:dyDescent="0.25">
      <c r="A33" s="12" t="s">
        <v>479</v>
      </c>
      <c r="B33" s="10" t="s">
        <v>42</v>
      </c>
      <c r="C33" s="1">
        <v>17320014.25</v>
      </c>
      <c r="D33" s="1">
        <v>17320014.25</v>
      </c>
      <c r="E33" s="1">
        <v>17320014.25</v>
      </c>
      <c r="F33" s="1">
        <v>17320014.25</v>
      </c>
      <c r="G33" s="1">
        <v>17320014.25</v>
      </c>
      <c r="H33" s="1">
        <v>17320014.25</v>
      </c>
      <c r="I33" s="1">
        <v>17320014.25</v>
      </c>
      <c r="J33" s="1">
        <v>17320014.25</v>
      </c>
      <c r="K33" s="1">
        <v>17320014.25</v>
      </c>
      <c r="L33" s="1">
        <v>17320014.25</v>
      </c>
      <c r="M33" s="1">
        <v>17320014.25</v>
      </c>
      <c r="N33" s="1">
        <v>17320014.25</v>
      </c>
      <c r="O33" s="1">
        <v>17287790.170000002</v>
      </c>
      <c r="P33" s="4">
        <v>17317535.474615399</v>
      </c>
    </row>
    <row r="34" spans="1:16" x14ac:dyDescent="0.25">
      <c r="A34" s="12" t="s">
        <v>480</v>
      </c>
      <c r="B34" s="10" t="s">
        <v>43</v>
      </c>
      <c r="C34" s="1">
        <v>188485.6</v>
      </c>
      <c r="D34" s="1">
        <v>188485.6</v>
      </c>
      <c r="E34" s="1">
        <v>188485.6</v>
      </c>
      <c r="F34" s="1">
        <v>188485.6</v>
      </c>
      <c r="G34" s="1">
        <v>188485.6</v>
      </c>
      <c r="H34" s="1">
        <v>188485.6</v>
      </c>
      <c r="I34" s="1">
        <v>188485.6</v>
      </c>
      <c r="J34" s="1">
        <v>198131.93</v>
      </c>
      <c r="K34" s="1">
        <v>198131.93</v>
      </c>
      <c r="L34" s="1">
        <v>201031.93</v>
      </c>
      <c r="M34" s="1">
        <v>201031.93</v>
      </c>
      <c r="N34" s="1">
        <v>201031.93</v>
      </c>
      <c r="O34" s="1">
        <v>214453.4</v>
      </c>
      <c r="P34" s="4">
        <v>194862.48076923101</v>
      </c>
    </row>
    <row r="35" spans="1:16" x14ac:dyDescent="0.25">
      <c r="A35" s="12" t="s">
        <v>481</v>
      </c>
      <c r="B35" s="10" t="s">
        <v>44</v>
      </c>
      <c r="C35" s="1">
        <v>1362874.39</v>
      </c>
      <c r="D35" s="1">
        <v>1362874.39</v>
      </c>
      <c r="E35" s="1">
        <v>1362874.39</v>
      </c>
      <c r="F35" s="1">
        <v>1362874.39</v>
      </c>
      <c r="G35" s="1">
        <v>1362874.39</v>
      </c>
      <c r="H35" s="1">
        <v>1362874.39</v>
      </c>
      <c r="I35" s="1">
        <v>1362874.39</v>
      </c>
      <c r="J35" s="1">
        <v>1362874.39</v>
      </c>
      <c r="K35" s="1">
        <v>1362874.39</v>
      </c>
      <c r="L35" s="1">
        <v>1362874.39</v>
      </c>
      <c r="M35" s="1">
        <v>1362874.39</v>
      </c>
      <c r="N35" s="1">
        <v>1362874.39</v>
      </c>
      <c r="O35" s="1">
        <v>1362874.39</v>
      </c>
      <c r="P35" s="4">
        <v>1362874.39</v>
      </c>
    </row>
    <row r="36" spans="1:16" x14ac:dyDescent="0.25">
      <c r="A36" s="12" t="s">
        <v>482</v>
      </c>
      <c r="B36" s="10" t="s">
        <v>45</v>
      </c>
      <c r="C36" s="1">
        <v>54506469.520000003</v>
      </c>
      <c r="D36" s="1">
        <v>54493994.119999997</v>
      </c>
      <c r="E36" s="1">
        <v>54610261.979999997</v>
      </c>
      <c r="F36" s="1">
        <v>54611602.719999999</v>
      </c>
      <c r="G36" s="1">
        <v>54640496.439999998</v>
      </c>
      <c r="H36" s="1">
        <v>54876046.509999998</v>
      </c>
      <c r="I36" s="1">
        <v>54876046.509999998</v>
      </c>
      <c r="J36" s="1">
        <v>54868539.409999996</v>
      </c>
      <c r="K36" s="1">
        <v>54866214.439999998</v>
      </c>
      <c r="L36" s="1">
        <v>54853808.380000003</v>
      </c>
      <c r="M36" s="1">
        <v>54853808.380000003</v>
      </c>
      <c r="N36" s="1">
        <v>55236988.469999999</v>
      </c>
      <c r="O36" s="1">
        <v>51458980.869999997</v>
      </c>
      <c r="P36" s="4">
        <v>54519481.365384601</v>
      </c>
    </row>
    <row r="37" spans="1:16" x14ac:dyDescent="0.25">
      <c r="A37" s="12" t="s">
        <v>483</v>
      </c>
      <c r="B37" s="10" t="s">
        <v>46</v>
      </c>
      <c r="C37" s="1">
        <v>20139856.710000001</v>
      </c>
      <c r="D37" s="1">
        <v>20139856.710000001</v>
      </c>
      <c r="E37" s="1">
        <v>20139856.710000001</v>
      </c>
      <c r="F37" s="1">
        <v>20139856.710000001</v>
      </c>
      <c r="G37" s="1">
        <v>20139856.710000001</v>
      </c>
      <c r="H37" s="1">
        <v>20139856.710000001</v>
      </c>
      <c r="I37" s="1">
        <v>20139856.710000001</v>
      </c>
      <c r="J37" s="1">
        <v>20139856.710000001</v>
      </c>
      <c r="K37" s="1">
        <v>20139856.710000001</v>
      </c>
      <c r="L37" s="1">
        <v>20139856.710000001</v>
      </c>
      <c r="M37" s="1">
        <v>20139856.710000001</v>
      </c>
      <c r="N37" s="1">
        <v>20139856.710000001</v>
      </c>
      <c r="O37" s="1">
        <v>19989959.699999999</v>
      </c>
      <c r="P37" s="4">
        <v>20128326.1707692</v>
      </c>
    </row>
    <row r="38" spans="1:16" x14ac:dyDescent="0.25">
      <c r="A38" s="12" t="s">
        <v>484</v>
      </c>
      <c r="B38" s="10" t="s">
        <v>47</v>
      </c>
      <c r="C38" s="1">
        <v>326197541.93000001</v>
      </c>
      <c r="D38" s="1">
        <v>326307678.77999997</v>
      </c>
      <c r="E38" s="1">
        <v>327888769.18000001</v>
      </c>
      <c r="F38" s="1">
        <v>327382183.73000002</v>
      </c>
      <c r="G38" s="1">
        <v>329491659.86000001</v>
      </c>
      <c r="H38" s="1">
        <v>329807383.30000001</v>
      </c>
      <c r="I38" s="1">
        <v>329856870.02999997</v>
      </c>
      <c r="J38" s="1">
        <v>330191203.88</v>
      </c>
      <c r="K38" s="1">
        <v>330362226.81999999</v>
      </c>
      <c r="L38" s="1">
        <v>331183287.02999997</v>
      </c>
      <c r="M38" s="1">
        <v>331266818.64999998</v>
      </c>
      <c r="N38" s="1">
        <v>331580305.39999998</v>
      </c>
      <c r="O38" s="1">
        <v>331771123.07999998</v>
      </c>
      <c r="P38" s="4">
        <v>329483619.359231</v>
      </c>
    </row>
    <row r="39" spans="1:16" x14ac:dyDescent="0.25">
      <c r="A39" s="12" t="s">
        <v>485</v>
      </c>
      <c r="B39" s="10" t="s">
        <v>48</v>
      </c>
      <c r="C39" s="1">
        <v>55266442.759999998</v>
      </c>
      <c r="D39" s="1">
        <v>55310229.380000003</v>
      </c>
      <c r="E39" s="1">
        <v>55526394.289999999</v>
      </c>
      <c r="F39" s="1">
        <v>55541219.369999997</v>
      </c>
      <c r="G39" s="1">
        <v>55551072.630000003</v>
      </c>
      <c r="H39" s="1">
        <v>55571613.549999997</v>
      </c>
      <c r="I39" s="1">
        <v>55583147.240000002</v>
      </c>
      <c r="J39" s="1">
        <v>55663559.799999997</v>
      </c>
      <c r="K39" s="1">
        <v>55696487.640000001</v>
      </c>
      <c r="L39" s="1">
        <v>55698472.259999998</v>
      </c>
      <c r="M39" s="1">
        <v>55697622.770000003</v>
      </c>
      <c r="N39" s="1">
        <v>55751577.659999996</v>
      </c>
      <c r="O39" s="1">
        <v>55773227.259999998</v>
      </c>
      <c r="P39" s="4">
        <v>55587005.123846203</v>
      </c>
    </row>
    <row r="40" spans="1:16" x14ac:dyDescent="0.25">
      <c r="A40" s="12" t="s">
        <v>486</v>
      </c>
      <c r="B40" s="10" t="s">
        <v>49</v>
      </c>
      <c r="C40" s="1">
        <v>32928719.300000001</v>
      </c>
      <c r="D40" s="1">
        <v>32938708.190000001</v>
      </c>
      <c r="E40" s="1">
        <v>33001018.239999998</v>
      </c>
      <c r="F40" s="1">
        <v>33139081.629999999</v>
      </c>
      <c r="G40" s="1">
        <v>33225389.789999999</v>
      </c>
      <c r="H40" s="1">
        <v>33411105.289999999</v>
      </c>
      <c r="I40" s="1">
        <v>33420104.050000001</v>
      </c>
      <c r="J40" s="1">
        <v>33545710.640000001</v>
      </c>
      <c r="K40" s="1">
        <v>33589700.600000001</v>
      </c>
      <c r="L40" s="1">
        <v>33702970.109999999</v>
      </c>
      <c r="M40" s="1">
        <v>33923342.420000002</v>
      </c>
      <c r="N40" s="1">
        <v>33971584.539999999</v>
      </c>
      <c r="O40" s="1">
        <v>34239446.200000003</v>
      </c>
      <c r="P40" s="4">
        <v>33464375.461538501</v>
      </c>
    </row>
    <row r="41" spans="1:16" x14ac:dyDescent="0.25">
      <c r="A41" s="12" t="s">
        <v>487</v>
      </c>
      <c r="B41" s="10" t="s">
        <v>50</v>
      </c>
      <c r="C41" s="1">
        <v>28694852.489999998</v>
      </c>
      <c r="D41" s="1">
        <v>28700311.77</v>
      </c>
      <c r="E41" s="1">
        <v>28756461.73</v>
      </c>
      <c r="F41" s="1">
        <v>28760187.620000001</v>
      </c>
      <c r="G41" s="1">
        <v>28795538.68</v>
      </c>
      <c r="H41" s="1">
        <v>28794379.77</v>
      </c>
      <c r="I41" s="1">
        <v>28782145.890000001</v>
      </c>
      <c r="J41" s="1">
        <v>28860879.859999999</v>
      </c>
      <c r="K41" s="1">
        <v>28901145</v>
      </c>
      <c r="L41" s="1">
        <v>28926719.640000001</v>
      </c>
      <c r="M41" s="1">
        <v>28958986.670000002</v>
      </c>
      <c r="N41" s="1">
        <v>28982006.420000002</v>
      </c>
      <c r="O41" s="1">
        <v>28989187.73</v>
      </c>
      <c r="P41" s="4">
        <v>28838677.174615402</v>
      </c>
    </row>
    <row r="42" spans="1:16" x14ac:dyDescent="0.25">
      <c r="A42" s="12" t="s">
        <v>488</v>
      </c>
      <c r="B42" s="10" t="s">
        <v>51</v>
      </c>
      <c r="C42" s="1">
        <v>22971550.350000001</v>
      </c>
      <c r="D42" s="1">
        <v>23015071</v>
      </c>
      <c r="E42" s="1">
        <v>23205719.16</v>
      </c>
      <c r="F42" s="1">
        <v>23314407.050000001</v>
      </c>
      <c r="G42" s="1">
        <v>23388676.73</v>
      </c>
      <c r="H42" s="1">
        <v>23388386.640000001</v>
      </c>
      <c r="I42" s="1">
        <v>23347920.91</v>
      </c>
      <c r="J42" s="1">
        <v>23632926.879999999</v>
      </c>
      <c r="K42" s="1">
        <v>23656309.57</v>
      </c>
      <c r="L42" s="1">
        <v>23900223.309999999</v>
      </c>
      <c r="M42" s="1">
        <v>23829728.09</v>
      </c>
      <c r="N42" s="1">
        <v>23847380.530000001</v>
      </c>
      <c r="O42" s="1">
        <v>23834510.370000001</v>
      </c>
      <c r="P42" s="4">
        <v>23487139.276153799</v>
      </c>
    </row>
    <row r="43" spans="1:16" x14ac:dyDescent="0.25">
      <c r="A43" s="12" t="s">
        <v>489</v>
      </c>
      <c r="B43" s="10" t="s">
        <v>52</v>
      </c>
      <c r="C43" s="1">
        <v>1168887.8</v>
      </c>
      <c r="D43" s="1">
        <v>1170914.28</v>
      </c>
      <c r="E43" s="1">
        <v>1170914.28</v>
      </c>
      <c r="F43" s="1">
        <v>1170914.28</v>
      </c>
      <c r="G43" s="1">
        <v>1211204.1399999999</v>
      </c>
      <c r="H43" s="1">
        <v>1211204.1399999999</v>
      </c>
      <c r="I43" s="1">
        <v>1211204.1399999999</v>
      </c>
      <c r="J43" s="1">
        <v>1211204.1399999999</v>
      </c>
      <c r="K43" s="1">
        <v>1211204.1399999999</v>
      </c>
      <c r="L43" s="1">
        <v>1211204.1399999999</v>
      </c>
      <c r="M43" s="1">
        <v>1211204.1399999999</v>
      </c>
      <c r="N43" s="1">
        <v>1211204.1399999999</v>
      </c>
      <c r="O43" s="1">
        <v>1126894.97</v>
      </c>
      <c r="P43" s="4">
        <v>1192166.0561538499</v>
      </c>
    </row>
    <row r="44" spans="1:16" x14ac:dyDescent="0.25">
      <c r="A44" s="12" t="s">
        <v>490</v>
      </c>
      <c r="B44" s="10" t="s">
        <v>53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4">
        <v>0</v>
      </c>
    </row>
    <row r="45" spans="1:16" x14ac:dyDescent="0.25">
      <c r="A45" s="12" t="s">
        <v>491</v>
      </c>
      <c r="B45" s="10" t="s">
        <v>54</v>
      </c>
      <c r="C45" s="1">
        <v>17347509.399999999</v>
      </c>
      <c r="D45" s="1">
        <v>17347999.359999999</v>
      </c>
      <c r="E45" s="1">
        <v>17593911.550000001</v>
      </c>
      <c r="F45" s="1">
        <v>17547284.16</v>
      </c>
      <c r="G45" s="1">
        <v>17644589.879999999</v>
      </c>
      <c r="H45" s="1">
        <v>17774176.960000001</v>
      </c>
      <c r="I45" s="1">
        <v>17481342.640000001</v>
      </c>
      <c r="J45" s="1">
        <v>17481464.050000001</v>
      </c>
      <c r="K45" s="1">
        <v>17481448.629999999</v>
      </c>
      <c r="L45" s="1">
        <v>17250642.300000001</v>
      </c>
      <c r="M45" s="1">
        <v>17269563.300000001</v>
      </c>
      <c r="N45" s="1">
        <v>17283888.260000002</v>
      </c>
      <c r="O45" s="1">
        <v>16028037.279999999</v>
      </c>
      <c r="P45" s="4">
        <v>17348604.4438462</v>
      </c>
    </row>
    <row r="46" spans="1:16" x14ac:dyDescent="0.25">
      <c r="A46" s="12" t="s">
        <v>492</v>
      </c>
      <c r="B46" s="10" t="s">
        <v>55</v>
      </c>
      <c r="C46" s="1">
        <v>7343128.2699999996</v>
      </c>
      <c r="D46" s="1">
        <v>7343128.2699999996</v>
      </c>
      <c r="E46" s="1">
        <v>7343128.2699999996</v>
      </c>
      <c r="F46" s="1">
        <v>7459951.04</v>
      </c>
      <c r="G46" s="1">
        <v>7459951.04</v>
      </c>
      <c r="H46" s="1">
        <v>7459951.04</v>
      </c>
      <c r="I46" s="1">
        <v>7459951.04</v>
      </c>
      <c r="J46" s="1">
        <v>7459951.04</v>
      </c>
      <c r="K46" s="1">
        <v>7459951.04</v>
      </c>
      <c r="L46" s="1">
        <v>7459951.04</v>
      </c>
      <c r="M46" s="1">
        <v>7459951.04</v>
      </c>
      <c r="N46" s="1">
        <v>7459951.04</v>
      </c>
      <c r="O46" s="1">
        <v>7449666.6500000004</v>
      </c>
      <c r="P46" s="4">
        <v>7432200.8323076898</v>
      </c>
    </row>
    <row r="47" spans="1:16" x14ac:dyDescent="0.25">
      <c r="A47" s="12" t="s">
        <v>493</v>
      </c>
      <c r="B47" s="10" t="s">
        <v>56</v>
      </c>
      <c r="C47" s="1">
        <v>67761.429999999993</v>
      </c>
      <c r="D47" s="1">
        <v>67761.429999999993</v>
      </c>
      <c r="E47" s="1">
        <v>67761.429999999993</v>
      </c>
      <c r="F47" s="1">
        <v>67761.429999999993</v>
      </c>
      <c r="G47" s="1">
        <v>67761.429999999993</v>
      </c>
      <c r="H47" s="1">
        <v>67761.429999999993</v>
      </c>
      <c r="I47" s="1">
        <v>67761.429999999993</v>
      </c>
      <c r="J47" s="1">
        <v>67761.429999999993</v>
      </c>
      <c r="K47" s="1">
        <v>67761.429999999993</v>
      </c>
      <c r="L47" s="1">
        <v>67761.429999999993</v>
      </c>
      <c r="M47" s="1">
        <v>67761.429999999993</v>
      </c>
      <c r="N47" s="1">
        <v>67761.429999999993</v>
      </c>
      <c r="O47" s="1">
        <v>79168.679999999993</v>
      </c>
      <c r="P47" s="4">
        <v>68638.910769230803</v>
      </c>
    </row>
    <row r="48" spans="1:16" x14ac:dyDescent="0.25">
      <c r="A48" s="12" t="s">
        <v>494</v>
      </c>
      <c r="B48" s="10" t="s">
        <v>57</v>
      </c>
      <c r="C48" s="1">
        <v>2554650.12</v>
      </c>
      <c r="D48" s="1">
        <v>2554650.12</v>
      </c>
      <c r="E48" s="1">
        <v>2558248.4500000002</v>
      </c>
      <c r="F48" s="1">
        <v>2472742.9900000002</v>
      </c>
      <c r="G48" s="1">
        <v>2472742.9900000002</v>
      </c>
      <c r="H48" s="1">
        <v>2472742.9900000002</v>
      </c>
      <c r="I48" s="1">
        <v>2472742.9900000002</v>
      </c>
      <c r="J48" s="1">
        <v>2472742.9900000002</v>
      </c>
      <c r="K48" s="1">
        <v>2472742.9900000002</v>
      </c>
      <c r="L48" s="1">
        <v>2474842.66</v>
      </c>
      <c r="M48" s="1">
        <v>2483100.2799999998</v>
      </c>
      <c r="N48" s="1">
        <v>2507942.21</v>
      </c>
      <c r="O48" s="1">
        <v>2122361.4500000002</v>
      </c>
      <c r="P48" s="4">
        <v>2468634.8638461502</v>
      </c>
    </row>
    <row r="49" spans="1:16" x14ac:dyDescent="0.25">
      <c r="A49" s="12" t="s">
        <v>495</v>
      </c>
      <c r="B49" s="10" t="s">
        <v>58</v>
      </c>
      <c r="C49" s="1">
        <v>1457301.28</v>
      </c>
      <c r="D49" s="1">
        <v>1457301.28</v>
      </c>
      <c r="E49" s="1">
        <v>1463316.63</v>
      </c>
      <c r="F49" s="1">
        <v>1463548.24</v>
      </c>
      <c r="G49" s="1">
        <v>1463548.24</v>
      </c>
      <c r="H49" s="1">
        <v>1461034.86</v>
      </c>
      <c r="I49" s="1">
        <v>1460955.18</v>
      </c>
      <c r="J49" s="1">
        <v>1460955.18</v>
      </c>
      <c r="K49" s="1">
        <v>1490102.16</v>
      </c>
      <c r="L49" s="1">
        <v>1490102.16</v>
      </c>
      <c r="M49" s="1">
        <v>1490102.16</v>
      </c>
      <c r="N49" s="1">
        <v>1531157.22</v>
      </c>
      <c r="O49" s="1">
        <v>1528431.54</v>
      </c>
      <c r="P49" s="4">
        <v>1478296.6253846199</v>
      </c>
    </row>
    <row r="50" spans="1:16" x14ac:dyDescent="0.25">
      <c r="A50" s="12" t="s">
        <v>496</v>
      </c>
      <c r="B50" s="10" t="s">
        <v>59</v>
      </c>
      <c r="C50" s="1">
        <v>1349188.39</v>
      </c>
      <c r="D50" s="1">
        <v>1349188.39</v>
      </c>
      <c r="E50" s="1">
        <v>1383692.06</v>
      </c>
      <c r="F50" s="1">
        <v>1384318.09</v>
      </c>
      <c r="G50" s="1">
        <v>1384318.09</v>
      </c>
      <c r="H50" s="1">
        <v>1383032.51</v>
      </c>
      <c r="I50" s="1">
        <v>1383032.51</v>
      </c>
      <c r="J50" s="1">
        <v>1383032.51</v>
      </c>
      <c r="K50" s="1">
        <v>1397418.78</v>
      </c>
      <c r="L50" s="1">
        <v>1397418.78</v>
      </c>
      <c r="M50" s="1">
        <v>1397418.78</v>
      </c>
      <c r="N50" s="1">
        <v>1397418.78</v>
      </c>
      <c r="O50" s="1">
        <v>1382015.17</v>
      </c>
      <c r="P50" s="4">
        <v>1382422.5261538499</v>
      </c>
    </row>
    <row r="51" spans="1:16" x14ac:dyDescent="0.25">
      <c r="A51" s="12" t="s">
        <v>497</v>
      </c>
      <c r="B51" s="10" t="s">
        <v>60</v>
      </c>
      <c r="C51" s="1">
        <v>3753820.91</v>
      </c>
      <c r="D51" s="1">
        <v>3753820.91</v>
      </c>
      <c r="E51" s="1">
        <v>3753820.91</v>
      </c>
      <c r="F51" s="1">
        <v>3752758.22</v>
      </c>
      <c r="G51" s="1">
        <v>3752758.22</v>
      </c>
      <c r="H51" s="1">
        <v>3752758.22</v>
      </c>
      <c r="I51" s="1">
        <v>3765797.28</v>
      </c>
      <c r="J51" s="1">
        <v>3765797.28</v>
      </c>
      <c r="K51" s="1">
        <v>3776616.38</v>
      </c>
      <c r="L51" s="1">
        <v>3776703.08</v>
      </c>
      <c r="M51" s="1">
        <v>3776703.08</v>
      </c>
      <c r="N51" s="1">
        <v>3776703.08</v>
      </c>
      <c r="O51" s="1">
        <v>3776703.08</v>
      </c>
      <c r="P51" s="4">
        <v>3764212.3576923101</v>
      </c>
    </row>
    <row r="52" spans="1:16" x14ac:dyDescent="0.25">
      <c r="A52" s="12" t="s">
        <v>498</v>
      </c>
      <c r="B52" s="10" t="s">
        <v>61</v>
      </c>
      <c r="C52" s="1">
        <v>1835237.75</v>
      </c>
      <c r="D52" s="1">
        <v>1835237.75</v>
      </c>
      <c r="E52" s="1">
        <v>1871326.72</v>
      </c>
      <c r="F52" s="1">
        <v>1890295.91</v>
      </c>
      <c r="G52" s="1">
        <v>1912470.48</v>
      </c>
      <c r="H52" s="1">
        <v>1912470.48</v>
      </c>
      <c r="I52" s="1">
        <v>1912308.55</v>
      </c>
      <c r="J52" s="1">
        <v>1911771.63</v>
      </c>
      <c r="K52" s="1">
        <v>1910961.49</v>
      </c>
      <c r="L52" s="1">
        <v>1922853.6</v>
      </c>
      <c r="M52" s="1">
        <v>1921131.13</v>
      </c>
      <c r="N52" s="1">
        <v>2056545.13</v>
      </c>
      <c r="O52" s="1">
        <v>1990216.95</v>
      </c>
      <c r="P52" s="4">
        <v>1914063.6592307701</v>
      </c>
    </row>
    <row r="53" spans="1:16" x14ac:dyDescent="0.25">
      <c r="A53" s="12" t="s">
        <v>499</v>
      </c>
      <c r="B53" s="10" t="s">
        <v>62</v>
      </c>
      <c r="C53" s="1">
        <v>10306.4</v>
      </c>
      <c r="D53" s="1">
        <v>10306.4</v>
      </c>
      <c r="E53" s="1">
        <v>10306.4</v>
      </c>
      <c r="F53" s="1">
        <v>10306.4</v>
      </c>
      <c r="G53" s="1">
        <v>10306.4</v>
      </c>
      <c r="H53" s="1">
        <v>10306.4</v>
      </c>
      <c r="I53" s="1">
        <v>10306.4</v>
      </c>
      <c r="J53" s="1">
        <v>10306.4</v>
      </c>
      <c r="K53" s="1">
        <v>22638.959999999999</v>
      </c>
      <c r="L53" s="1">
        <v>22638.959999999999</v>
      </c>
      <c r="M53" s="1">
        <v>22638.959999999999</v>
      </c>
      <c r="N53" s="1">
        <v>22638.959999999999</v>
      </c>
      <c r="O53" s="1">
        <v>12332.56</v>
      </c>
      <c r="P53" s="4">
        <v>14256.8923076923</v>
      </c>
    </row>
    <row r="54" spans="1:16" x14ac:dyDescent="0.25">
      <c r="A54" s="12" t="s">
        <v>500</v>
      </c>
      <c r="B54" s="10" t="s">
        <v>63</v>
      </c>
      <c r="C54" s="1">
        <v>272637</v>
      </c>
      <c r="D54" s="1">
        <v>272637</v>
      </c>
      <c r="E54" s="1">
        <v>272637</v>
      </c>
      <c r="F54" s="1">
        <v>272637</v>
      </c>
      <c r="G54" s="1">
        <v>272637</v>
      </c>
      <c r="H54" s="1">
        <v>272637</v>
      </c>
      <c r="I54" s="1">
        <v>272637</v>
      </c>
      <c r="J54" s="1">
        <v>272637</v>
      </c>
      <c r="K54" s="1">
        <v>272637</v>
      </c>
      <c r="L54" s="1">
        <v>272637</v>
      </c>
      <c r="M54" s="1">
        <v>272637</v>
      </c>
      <c r="N54" s="1">
        <v>272637</v>
      </c>
      <c r="O54" s="1">
        <v>272637</v>
      </c>
      <c r="P54" s="4">
        <v>272637</v>
      </c>
    </row>
    <row r="55" spans="1:16" x14ac:dyDescent="0.25">
      <c r="A55" s="12" t="s">
        <v>501</v>
      </c>
      <c r="B55" s="10" t="s">
        <v>64</v>
      </c>
      <c r="C55" s="1">
        <v>114076.24</v>
      </c>
      <c r="D55" s="1">
        <v>114076.24</v>
      </c>
      <c r="E55" s="1">
        <v>114076.24</v>
      </c>
      <c r="F55" s="1">
        <v>114076.24</v>
      </c>
      <c r="G55" s="1">
        <v>114076.24</v>
      </c>
      <c r="H55" s="1">
        <v>114076.24</v>
      </c>
      <c r="I55" s="1">
        <v>114076.24</v>
      </c>
      <c r="J55" s="1">
        <v>114076.24</v>
      </c>
      <c r="K55" s="1">
        <v>114076.24</v>
      </c>
      <c r="L55" s="1">
        <v>114076.24</v>
      </c>
      <c r="M55" s="1">
        <v>114076.24</v>
      </c>
      <c r="N55" s="1">
        <v>114076.24</v>
      </c>
      <c r="O55" s="1">
        <v>114076.24</v>
      </c>
      <c r="P55" s="4">
        <v>114076.24</v>
      </c>
    </row>
    <row r="56" spans="1:16" x14ac:dyDescent="0.25">
      <c r="A56" s="12" t="s">
        <v>955</v>
      </c>
      <c r="B56" s="10" t="s">
        <v>956</v>
      </c>
      <c r="C56" s="1">
        <v>0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4">
        <v>0</v>
      </c>
    </row>
    <row r="57" spans="1:16" x14ac:dyDescent="0.25">
      <c r="A57" s="12" t="s">
        <v>502</v>
      </c>
      <c r="B57" s="10" t="s">
        <v>65</v>
      </c>
      <c r="C57" s="1">
        <v>0</v>
      </c>
      <c r="D57" s="1">
        <v>543.13</v>
      </c>
      <c r="E57" s="1">
        <v>543.13</v>
      </c>
      <c r="F57" s="1">
        <v>543.13</v>
      </c>
      <c r="G57" s="1">
        <v>543.13</v>
      </c>
      <c r="H57" s="1">
        <v>543.13</v>
      </c>
      <c r="I57" s="1">
        <v>543.13</v>
      </c>
      <c r="J57" s="1">
        <v>543.13</v>
      </c>
      <c r="K57" s="1">
        <v>543.13</v>
      </c>
      <c r="L57" s="1">
        <v>543.13</v>
      </c>
      <c r="M57" s="1">
        <v>543.13</v>
      </c>
      <c r="N57" s="1">
        <v>543.13</v>
      </c>
      <c r="O57" s="1">
        <v>543.13</v>
      </c>
      <c r="P57" s="4">
        <v>501.350769230769</v>
      </c>
    </row>
    <row r="58" spans="1:16" x14ac:dyDescent="0.25">
      <c r="A58" s="12" t="s">
        <v>503</v>
      </c>
      <c r="B58" s="10" t="s">
        <v>66</v>
      </c>
      <c r="C58" s="1">
        <v>625231.17000000004</v>
      </c>
      <c r="D58" s="1">
        <v>628985.09</v>
      </c>
      <c r="E58" s="1">
        <v>661720.86</v>
      </c>
      <c r="F58" s="1">
        <v>522191.86</v>
      </c>
      <c r="G58" s="1">
        <v>567162.37</v>
      </c>
      <c r="H58" s="1">
        <v>3064667.13</v>
      </c>
      <c r="I58" s="1">
        <v>3102742.11</v>
      </c>
      <c r="J58" s="1">
        <v>3067020.4</v>
      </c>
      <c r="K58" s="1">
        <v>3071020.9</v>
      </c>
      <c r="L58" s="1">
        <v>3063712.42</v>
      </c>
      <c r="M58" s="1">
        <v>3240371.49</v>
      </c>
      <c r="N58" s="1">
        <v>3012914.13</v>
      </c>
      <c r="O58" s="1">
        <v>3154889.48</v>
      </c>
      <c r="P58" s="4">
        <v>2137125.3392307698</v>
      </c>
    </row>
    <row r="59" spans="1:16" x14ac:dyDescent="0.25">
      <c r="A59" s="12" t="s">
        <v>504</v>
      </c>
      <c r="B59" s="10" t="s">
        <v>67</v>
      </c>
      <c r="C59" s="1">
        <v>16388.29</v>
      </c>
      <c r="D59" s="1">
        <v>16388.29</v>
      </c>
      <c r="E59" s="1">
        <v>16388.29</v>
      </c>
      <c r="F59" s="1">
        <v>16444.54</v>
      </c>
      <c r="G59" s="1">
        <v>16444.54</v>
      </c>
      <c r="H59" s="1">
        <v>16444.54</v>
      </c>
      <c r="I59" s="1">
        <v>16444.54</v>
      </c>
      <c r="J59" s="1">
        <v>16444.54</v>
      </c>
      <c r="K59" s="1">
        <v>16444.54</v>
      </c>
      <c r="L59" s="1">
        <v>16444.54</v>
      </c>
      <c r="M59" s="1">
        <v>16444.54</v>
      </c>
      <c r="N59" s="1">
        <v>56.25</v>
      </c>
      <c r="O59" s="1">
        <v>56.25</v>
      </c>
      <c r="P59" s="4">
        <v>13910.283846153799</v>
      </c>
    </row>
    <row r="60" spans="1:16" x14ac:dyDescent="0.25">
      <c r="A60" s="12" t="s">
        <v>505</v>
      </c>
      <c r="B60" s="10" t="s">
        <v>68</v>
      </c>
      <c r="C60" s="1">
        <v>7550463.1500000004</v>
      </c>
      <c r="D60" s="1">
        <v>8024679.7599999998</v>
      </c>
      <c r="E60" s="1">
        <v>7924907.6699999999</v>
      </c>
      <c r="F60" s="1">
        <v>7951712.3600000003</v>
      </c>
      <c r="G60" s="1">
        <v>7704256.1900000004</v>
      </c>
      <c r="H60" s="1">
        <v>7761054.4199999999</v>
      </c>
      <c r="I60" s="1">
        <v>7951472.1900000004</v>
      </c>
      <c r="J60" s="1">
        <v>8120993.7800000003</v>
      </c>
      <c r="K60" s="1">
        <v>7712311.3600000003</v>
      </c>
      <c r="L60" s="1">
        <v>24088700.199999999</v>
      </c>
      <c r="M60" s="1">
        <v>24397157.140000001</v>
      </c>
      <c r="N60" s="1">
        <v>24587147.969999999</v>
      </c>
      <c r="O60" s="1">
        <v>24111079.969999999</v>
      </c>
      <c r="P60" s="4">
        <v>12914302.7815385</v>
      </c>
    </row>
    <row r="61" spans="1:16" x14ac:dyDescent="0.25">
      <c r="A61" s="12" t="s">
        <v>506</v>
      </c>
      <c r="B61" s="10" t="s">
        <v>69</v>
      </c>
      <c r="C61" s="1">
        <v>87322.67</v>
      </c>
      <c r="D61" s="1">
        <v>87322.67</v>
      </c>
      <c r="E61" s="1">
        <v>87322.67</v>
      </c>
      <c r="F61" s="1">
        <v>87322.67</v>
      </c>
      <c r="G61" s="1">
        <v>87322.67</v>
      </c>
      <c r="H61" s="1">
        <v>87322.67</v>
      </c>
      <c r="I61" s="1">
        <v>87322.67</v>
      </c>
      <c r="J61" s="1">
        <v>87322.67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4">
        <v>53737.027692307704</v>
      </c>
    </row>
    <row r="62" spans="1:16" x14ac:dyDescent="0.25">
      <c r="A62" s="12" t="s">
        <v>507</v>
      </c>
      <c r="B62" s="10" t="s">
        <v>70</v>
      </c>
      <c r="C62" s="1">
        <v>484085.54</v>
      </c>
      <c r="D62" s="1">
        <v>492864.97</v>
      </c>
      <c r="E62" s="1">
        <v>486843.4</v>
      </c>
      <c r="F62" s="1">
        <v>584260.1</v>
      </c>
      <c r="G62" s="1">
        <v>494774.59</v>
      </c>
      <c r="H62" s="1">
        <v>495857.45</v>
      </c>
      <c r="I62" s="1">
        <v>495531.77</v>
      </c>
      <c r="J62" s="1">
        <v>495885.88</v>
      </c>
      <c r="K62" s="1">
        <v>421651.47</v>
      </c>
      <c r="L62" s="1">
        <v>422445.81</v>
      </c>
      <c r="M62" s="1">
        <v>445266.63</v>
      </c>
      <c r="N62" s="1">
        <v>432973.82</v>
      </c>
      <c r="O62" s="1">
        <v>618818.9</v>
      </c>
      <c r="P62" s="4">
        <v>490096.94846153801</v>
      </c>
    </row>
    <row r="63" spans="1:16" x14ac:dyDescent="0.25">
      <c r="A63" s="12" t="s">
        <v>508</v>
      </c>
      <c r="B63" s="10" t="s">
        <v>71</v>
      </c>
      <c r="C63" s="1">
        <v>665.76</v>
      </c>
      <c r="D63" s="1">
        <v>665.76</v>
      </c>
      <c r="E63" s="1">
        <v>665.76</v>
      </c>
      <c r="F63" s="1">
        <v>665.76</v>
      </c>
      <c r="G63" s="1">
        <v>665.76</v>
      </c>
      <c r="H63" s="1">
        <v>665.76</v>
      </c>
      <c r="I63" s="1">
        <v>665.76</v>
      </c>
      <c r="J63" s="1">
        <v>665.76</v>
      </c>
      <c r="K63" s="1">
        <v>665.76</v>
      </c>
      <c r="L63" s="1">
        <v>665.76</v>
      </c>
      <c r="M63" s="1">
        <v>724.82</v>
      </c>
      <c r="N63" s="1">
        <v>724.82</v>
      </c>
      <c r="O63" s="1">
        <v>724.82</v>
      </c>
      <c r="P63" s="4">
        <v>679.38923076923095</v>
      </c>
    </row>
    <row r="64" spans="1:16" x14ac:dyDescent="0.25">
      <c r="A64" s="12" t="s">
        <v>509</v>
      </c>
      <c r="B64" s="10" t="s">
        <v>72</v>
      </c>
      <c r="C64" s="1">
        <v>665.76</v>
      </c>
      <c r="D64" s="1">
        <v>665.76</v>
      </c>
      <c r="E64" s="1">
        <v>665.76</v>
      </c>
      <c r="F64" s="1">
        <v>665.76</v>
      </c>
      <c r="G64" s="1">
        <v>665.76</v>
      </c>
      <c r="H64" s="1">
        <v>665.76</v>
      </c>
      <c r="I64" s="1">
        <v>665.76</v>
      </c>
      <c r="J64" s="1">
        <v>665.76</v>
      </c>
      <c r="K64" s="1">
        <v>665.76</v>
      </c>
      <c r="L64" s="1">
        <v>665.76</v>
      </c>
      <c r="M64" s="1">
        <v>724.82</v>
      </c>
      <c r="N64" s="1">
        <v>724.82</v>
      </c>
      <c r="O64" s="1">
        <v>724.82</v>
      </c>
      <c r="P64" s="4">
        <v>679.38923076923095</v>
      </c>
    </row>
    <row r="65" spans="1:16" x14ac:dyDescent="0.25">
      <c r="A65" s="12" t="s">
        <v>957</v>
      </c>
      <c r="B65" s="10" t="s">
        <v>958</v>
      </c>
      <c r="C65" s="1">
        <v>332.88</v>
      </c>
      <c r="D65" s="1">
        <v>332.88</v>
      </c>
      <c r="E65" s="1">
        <v>332.88</v>
      </c>
      <c r="F65" s="1">
        <v>332.88</v>
      </c>
      <c r="G65" s="1">
        <v>332.88</v>
      </c>
      <c r="H65" s="1">
        <v>332.88</v>
      </c>
      <c r="I65" s="1">
        <v>332.88</v>
      </c>
      <c r="J65" s="1">
        <v>332.88</v>
      </c>
      <c r="K65" s="1">
        <v>332.88</v>
      </c>
      <c r="L65" s="1">
        <v>332.88</v>
      </c>
      <c r="M65" s="1">
        <v>362.41</v>
      </c>
      <c r="N65" s="1">
        <v>362.41</v>
      </c>
      <c r="O65" s="1">
        <v>362.41</v>
      </c>
      <c r="P65" s="4">
        <v>339.69461538461502</v>
      </c>
    </row>
    <row r="66" spans="1:16" x14ac:dyDescent="0.25">
      <c r="A66" s="12" t="s">
        <v>510</v>
      </c>
      <c r="B66" s="10" t="s">
        <v>73</v>
      </c>
      <c r="C66" s="1">
        <v>3571366.39</v>
      </c>
      <c r="D66" s="1">
        <v>3590453.3</v>
      </c>
      <c r="E66" s="1">
        <v>3632961.59</v>
      </c>
      <c r="F66" s="1">
        <v>3663011.58</v>
      </c>
      <c r="G66" s="1">
        <v>3715855.35</v>
      </c>
      <c r="H66" s="1">
        <v>4612205.79</v>
      </c>
      <c r="I66" s="1">
        <v>4602566.59</v>
      </c>
      <c r="J66" s="1">
        <v>4605753.53</v>
      </c>
      <c r="K66" s="1">
        <v>4605753.53</v>
      </c>
      <c r="L66" s="1">
        <v>4605753.53</v>
      </c>
      <c r="M66" s="1">
        <v>4702274.47</v>
      </c>
      <c r="N66" s="1">
        <v>4625905.25</v>
      </c>
      <c r="O66" s="1">
        <v>4674779.0599999996</v>
      </c>
      <c r="P66" s="4">
        <v>4246818.4584615398</v>
      </c>
    </row>
    <row r="67" spans="1:16" x14ac:dyDescent="0.25">
      <c r="A67" s="12" t="s">
        <v>965</v>
      </c>
      <c r="B67" s="10" t="s">
        <v>966</v>
      </c>
      <c r="C67" s="1">
        <v>665.76</v>
      </c>
      <c r="D67" s="1">
        <v>665.76</v>
      </c>
      <c r="E67" s="1">
        <v>665.76</v>
      </c>
      <c r="F67" s="1">
        <v>665.76</v>
      </c>
      <c r="G67" s="1">
        <v>665.76</v>
      </c>
      <c r="H67" s="1">
        <v>665.76</v>
      </c>
      <c r="I67" s="1">
        <v>665.76</v>
      </c>
      <c r="J67" s="1">
        <v>665.76</v>
      </c>
      <c r="K67" s="1">
        <v>665.76</v>
      </c>
      <c r="L67" s="1">
        <v>665.76</v>
      </c>
      <c r="M67" s="1">
        <v>724.82</v>
      </c>
      <c r="N67" s="1">
        <v>724.82</v>
      </c>
      <c r="O67" s="1">
        <v>724.82</v>
      </c>
      <c r="P67" s="4">
        <v>679.38923076923095</v>
      </c>
    </row>
    <row r="68" spans="1:16" x14ac:dyDescent="0.25">
      <c r="A68" s="12" t="s">
        <v>511</v>
      </c>
      <c r="B68" s="10" t="s">
        <v>74</v>
      </c>
      <c r="C68" s="1">
        <v>1667930.58</v>
      </c>
      <c r="D68" s="1">
        <v>1734313.87</v>
      </c>
      <c r="E68" s="1">
        <v>1712364.2</v>
      </c>
      <c r="F68" s="1">
        <v>1768546.02</v>
      </c>
      <c r="G68" s="1">
        <v>1757687.62</v>
      </c>
      <c r="H68" s="1">
        <v>2328848.52</v>
      </c>
      <c r="I68" s="1">
        <v>2357149.38</v>
      </c>
      <c r="J68" s="1">
        <v>2383365.92</v>
      </c>
      <c r="K68" s="1">
        <v>2309790.5699999998</v>
      </c>
      <c r="L68" s="1">
        <v>2345119.2200000002</v>
      </c>
      <c r="M68" s="1">
        <v>2397044.0499999998</v>
      </c>
      <c r="N68" s="1">
        <v>2406240.29</v>
      </c>
      <c r="O68" s="1">
        <v>2395981.59</v>
      </c>
      <c r="P68" s="4">
        <v>2120337.0638461499</v>
      </c>
    </row>
    <row r="69" spans="1:16" x14ac:dyDescent="0.25">
      <c r="A69" s="12" t="s">
        <v>967</v>
      </c>
      <c r="B69" s="10" t="s">
        <v>968</v>
      </c>
      <c r="C69" s="1">
        <v>811767.38</v>
      </c>
      <c r="D69" s="1">
        <v>811767.38</v>
      </c>
      <c r="E69" s="1">
        <v>811192.91</v>
      </c>
      <c r="F69" s="1">
        <v>811192.91</v>
      </c>
      <c r="G69" s="1">
        <v>811192.91</v>
      </c>
      <c r="H69" s="1">
        <v>811192.91</v>
      </c>
      <c r="I69" s="1">
        <v>811192.91</v>
      </c>
      <c r="J69" s="1">
        <v>811192.91</v>
      </c>
      <c r="K69" s="1">
        <v>811192.91</v>
      </c>
      <c r="L69" s="1">
        <v>811192.91</v>
      </c>
      <c r="M69" s="1">
        <v>811192.91</v>
      </c>
      <c r="N69" s="1">
        <v>811192.91</v>
      </c>
      <c r="O69" s="1">
        <v>812782.82</v>
      </c>
      <c r="P69" s="4">
        <v>811403.59076923097</v>
      </c>
    </row>
    <row r="70" spans="1:16" x14ac:dyDescent="0.25">
      <c r="A70" s="12" t="s">
        <v>512</v>
      </c>
      <c r="B70" s="10" t="s">
        <v>75</v>
      </c>
      <c r="C70" s="1">
        <v>11849179.43</v>
      </c>
      <c r="D70" s="1">
        <v>11786590.57</v>
      </c>
      <c r="E70" s="1">
        <v>11560211.5</v>
      </c>
      <c r="F70" s="1">
        <v>12034851.789999999</v>
      </c>
      <c r="G70" s="1">
        <v>11803181.130000001</v>
      </c>
      <c r="H70" s="1">
        <v>11971620.4</v>
      </c>
      <c r="I70" s="1">
        <v>12258743.609999999</v>
      </c>
      <c r="J70" s="1">
        <v>12687526.67</v>
      </c>
      <c r="K70" s="1">
        <v>12052568.52</v>
      </c>
      <c r="L70" s="1">
        <v>12413976.390000001</v>
      </c>
      <c r="M70" s="1">
        <v>12860228.74</v>
      </c>
      <c r="N70" s="1">
        <v>12576723.09</v>
      </c>
      <c r="O70" s="1">
        <v>12663725.58</v>
      </c>
      <c r="P70" s="4">
        <v>12193779.032307699</v>
      </c>
    </row>
    <row r="71" spans="1:16" x14ac:dyDescent="0.25">
      <c r="A71" s="12" t="s">
        <v>969</v>
      </c>
      <c r="B71" s="10" t="s">
        <v>970</v>
      </c>
      <c r="C71" s="1">
        <v>332.88</v>
      </c>
      <c r="D71" s="1">
        <v>332.88</v>
      </c>
      <c r="E71" s="1">
        <v>332.88</v>
      </c>
      <c r="F71" s="1">
        <v>332.88</v>
      </c>
      <c r="G71" s="1">
        <v>332.88</v>
      </c>
      <c r="H71" s="1">
        <v>332.88</v>
      </c>
      <c r="I71" s="1">
        <v>332.88</v>
      </c>
      <c r="J71" s="1">
        <v>332.88</v>
      </c>
      <c r="K71" s="1">
        <v>332.88</v>
      </c>
      <c r="L71" s="1">
        <v>332.88</v>
      </c>
      <c r="M71" s="1">
        <v>362.41</v>
      </c>
      <c r="N71" s="1">
        <v>362.41</v>
      </c>
      <c r="O71" s="1">
        <v>362.41</v>
      </c>
      <c r="P71" s="4">
        <v>339.69461538461502</v>
      </c>
    </row>
    <row r="72" spans="1:16" x14ac:dyDescent="0.25">
      <c r="A72" s="12" t="s">
        <v>513</v>
      </c>
      <c r="B72" s="10" t="s">
        <v>76</v>
      </c>
      <c r="C72" s="1">
        <v>11302137.5</v>
      </c>
      <c r="D72" s="1">
        <v>11756928.199999999</v>
      </c>
      <c r="E72" s="1">
        <v>10304371.07</v>
      </c>
      <c r="F72" s="1">
        <v>11592880.26</v>
      </c>
      <c r="G72" s="1">
        <v>10317922.439999999</v>
      </c>
      <c r="H72" s="1">
        <v>10551312.82</v>
      </c>
      <c r="I72" s="1">
        <v>10694796.609999999</v>
      </c>
      <c r="J72" s="1">
        <v>10593531.08</v>
      </c>
      <c r="K72" s="1">
        <v>14461953.76</v>
      </c>
      <c r="L72" s="1">
        <v>14530292.98</v>
      </c>
      <c r="M72" s="1">
        <v>14821588.939999999</v>
      </c>
      <c r="N72" s="1">
        <v>15284219.630000001</v>
      </c>
      <c r="O72" s="1">
        <v>15747877.73</v>
      </c>
      <c r="P72" s="4">
        <v>12458447.1553846</v>
      </c>
    </row>
    <row r="73" spans="1:16" x14ac:dyDescent="0.25">
      <c r="A73" s="12" t="s">
        <v>514</v>
      </c>
      <c r="B73" s="10" t="s">
        <v>77</v>
      </c>
      <c r="C73" s="1">
        <v>1448097.13</v>
      </c>
      <c r="D73" s="1">
        <v>1624695.82</v>
      </c>
      <c r="E73" s="1">
        <v>1720305.25</v>
      </c>
      <c r="F73" s="1">
        <v>1824670.16</v>
      </c>
      <c r="G73" s="1">
        <v>1932360.16</v>
      </c>
      <c r="H73" s="1">
        <v>1824014.47</v>
      </c>
      <c r="I73" s="1">
        <v>1923726.91</v>
      </c>
      <c r="J73" s="1">
        <v>1910990.45</v>
      </c>
      <c r="K73" s="1">
        <v>2065278.06</v>
      </c>
      <c r="L73" s="1">
        <v>1968552.77</v>
      </c>
      <c r="M73" s="1">
        <v>2244941.23</v>
      </c>
      <c r="N73" s="1">
        <v>2399204.69</v>
      </c>
      <c r="O73" s="1">
        <v>2584629.7999999998</v>
      </c>
      <c r="P73" s="4">
        <v>1959343.6076923099</v>
      </c>
    </row>
    <row r="74" spans="1:16" x14ac:dyDescent="0.25">
      <c r="A74" s="12" t="s">
        <v>515</v>
      </c>
      <c r="B74" s="10" t="s">
        <v>78</v>
      </c>
      <c r="C74" s="1">
        <v>228116.2</v>
      </c>
      <c r="D74" s="1">
        <v>265580.69</v>
      </c>
      <c r="E74" s="1">
        <v>346275.97</v>
      </c>
      <c r="F74" s="1">
        <v>348102.82</v>
      </c>
      <c r="G74" s="1">
        <v>332512.07</v>
      </c>
      <c r="H74" s="1">
        <v>231341.91</v>
      </c>
      <c r="I74" s="1">
        <v>272612.15000000002</v>
      </c>
      <c r="J74" s="1">
        <v>237590.72</v>
      </c>
      <c r="K74" s="1">
        <v>252867.31</v>
      </c>
      <c r="L74" s="1">
        <v>524180.67</v>
      </c>
      <c r="M74" s="1">
        <v>484502.34</v>
      </c>
      <c r="N74" s="1">
        <v>530673.77</v>
      </c>
      <c r="O74" s="1">
        <v>307728.64000000001</v>
      </c>
      <c r="P74" s="4">
        <v>335545.02</v>
      </c>
    </row>
    <row r="75" spans="1:16" x14ac:dyDescent="0.25">
      <c r="A75" s="12" t="s">
        <v>516</v>
      </c>
      <c r="B75" s="10" t="s">
        <v>79</v>
      </c>
      <c r="C75" s="1">
        <v>100002.77</v>
      </c>
      <c r="D75" s="1">
        <v>106754.24000000001</v>
      </c>
      <c r="E75" s="1">
        <v>99584.5</v>
      </c>
      <c r="F75" s="1">
        <v>103071.16</v>
      </c>
      <c r="G75" s="1">
        <v>103233.8</v>
      </c>
      <c r="H75" s="1">
        <v>105002.72</v>
      </c>
      <c r="I75" s="1">
        <v>181386.26</v>
      </c>
      <c r="J75" s="1">
        <v>109809.77</v>
      </c>
      <c r="K75" s="1">
        <v>110703.49</v>
      </c>
      <c r="L75" s="1">
        <v>104681.21</v>
      </c>
      <c r="M75" s="1">
        <v>112504.4</v>
      </c>
      <c r="N75" s="1">
        <v>160772.17000000001</v>
      </c>
      <c r="O75" s="1">
        <v>245636.13</v>
      </c>
      <c r="P75" s="4">
        <v>126395.586153846</v>
      </c>
    </row>
    <row r="76" spans="1:16" x14ac:dyDescent="0.25">
      <c r="A76" s="12" t="s">
        <v>517</v>
      </c>
      <c r="B76" s="10" t="s">
        <v>80</v>
      </c>
      <c r="C76" s="1">
        <v>1487760.77</v>
      </c>
      <c r="D76" s="1">
        <v>1629174.81</v>
      </c>
      <c r="E76" s="1">
        <v>1541084.04</v>
      </c>
      <c r="F76" s="1">
        <v>1620177.08</v>
      </c>
      <c r="G76" s="1">
        <v>1540846.72</v>
      </c>
      <c r="H76" s="1">
        <v>1544039.69</v>
      </c>
      <c r="I76" s="1">
        <v>1631619.33</v>
      </c>
      <c r="J76" s="1">
        <v>1570641.4</v>
      </c>
      <c r="K76" s="1">
        <v>1571678.9</v>
      </c>
      <c r="L76" s="1">
        <v>1578374.32</v>
      </c>
      <c r="M76" s="1">
        <v>1577411.78</v>
      </c>
      <c r="N76" s="1">
        <v>1674901.33</v>
      </c>
      <c r="O76" s="1">
        <v>1793842.71</v>
      </c>
      <c r="P76" s="4">
        <v>1597042.52923077</v>
      </c>
    </row>
    <row r="77" spans="1:16" x14ac:dyDescent="0.25">
      <c r="A77" s="12" t="s">
        <v>518</v>
      </c>
      <c r="B77" s="10" t="s">
        <v>81</v>
      </c>
      <c r="C77" s="1">
        <v>41771.07</v>
      </c>
      <c r="D77" s="1">
        <v>39744.589999999997</v>
      </c>
      <c r="E77" s="1">
        <v>39744.589999999997</v>
      </c>
      <c r="F77" s="1">
        <v>39744.589999999997</v>
      </c>
      <c r="G77" s="1">
        <v>-545.27</v>
      </c>
      <c r="H77" s="1">
        <v>-545.27</v>
      </c>
      <c r="I77" s="1">
        <v>-545.27</v>
      </c>
      <c r="J77" s="1">
        <v>-545.27</v>
      </c>
      <c r="K77" s="1">
        <v>-545.27</v>
      </c>
      <c r="L77" s="1">
        <v>83763.899999999994</v>
      </c>
      <c r="M77" s="1">
        <v>83763.899999999994</v>
      </c>
      <c r="N77" s="1">
        <v>83763.899999999994</v>
      </c>
      <c r="O77" s="1">
        <v>168073.07</v>
      </c>
      <c r="P77" s="4">
        <v>44434.096923076897</v>
      </c>
    </row>
    <row r="78" spans="1:16" x14ac:dyDescent="0.25">
      <c r="A78" s="12" t="s">
        <v>519</v>
      </c>
      <c r="B78" s="10" t="s">
        <v>82</v>
      </c>
      <c r="C78" s="1">
        <v>4967873.55</v>
      </c>
      <c r="D78" s="1">
        <v>4969667.84</v>
      </c>
      <c r="E78" s="1">
        <v>4936166.32</v>
      </c>
      <c r="F78" s="1">
        <v>5734050.8499999996</v>
      </c>
      <c r="G78" s="1">
        <v>5639373.9800000004</v>
      </c>
      <c r="H78" s="1">
        <v>5522343.3300000001</v>
      </c>
      <c r="I78" s="1">
        <v>5527648.9500000002</v>
      </c>
      <c r="J78" s="1">
        <v>7124963.9800000004</v>
      </c>
      <c r="K78" s="1">
        <v>7235629.7800000003</v>
      </c>
      <c r="L78" s="1">
        <v>7544663.75</v>
      </c>
      <c r="M78" s="1">
        <v>7817324.9299999997</v>
      </c>
      <c r="N78" s="1">
        <v>7974006.04</v>
      </c>
      <c r="O78" s="1">
        <v>8228263.1500000004</v>
      </c>
      <c r="P78" s="4">
        <v>6401690.4961538501</v>
      </c>
    </row>
    <row r="79" spans="1:16" x14ac:dyDescent="0.25">
      <c r="A79" s="12" t="s">
        <v>520</v>
      </c>
      <c r="B79" s="10" t="s">
        <v>83</v>
      </c>
      <c r="C79" s="1">
        <v>1044212.07</v>
      </c>
      <c r="D79" s="1">
        <v>422649.06</v>
      </c>
      <c r="E79" s="1">
        <v>422649.06</v>
      </c>
      <c r="F79" s="1">
        <v>806919.08</v>
      </c>
      <c r="G79" s="1">
        <v>1054506.76</v>
      </c>
      <c r="H79" s="1">
        <v>1054506.76</v>
      </c>
      <c r="I79" s="1">
        <v>1092489.32</v>
      </c>
      <c r="J79" s="1">
        <v>1092489.32</v>
      </c>
      <c r="K79" s="1">
        <v>1092489.32</v>
      </c>
      <c r="L79" s="1">
        <v>1092489.32</v>
      </c>
      <c r="M79" s="1">
        <v>1207578.67</v>
      </c>
      <c r="N79" s="1">
        <v>1243860.52</v>
      </c>
      <c r="O79" s="1">
        <v>1243860.52</v>
      </c>
      <c r="P79" s="4">
        <v>990053.82923076896</v>
      </c>
    </row>
    <row r="80" spans="1:16" x14ac:dyDescent="0.25">
      <c r="A80" s="12" t="s">
        <v>521</v>
      </c>
      <c r="B80" s="10" t="s">
        <v>84</v>
      </c>
      <c r="C80" s="1">
        <v>332.88</v>
      </c>
      <c r="D80" s="1">
        <v>332.88</v>
      </c>
      <c r="E80" s="1">
        <v>332.88</v>
      </c>
      <c r="F80" s="1">
        <v>332.88</v>
      </c>
      <c r="G80" s="1">
        <v>332.88</v>
      </c>
      <c r="H80" s="1">
        <v>332.88</v>
      </c>
      <c r="I80" s="1">
        <v>332.88</v>
      </c>
      <c r="J80" s="1">
        <v>332.88</v>
      </c>
      <c r="K80" s="1">
        <v>332.88</v>
      </c>
      <c r="L80" s="1">
        <v>11740.13</v>
      </c>
      <c r="M80" s="1">
        <v>11769.66</v>
      </c>
      <c r="N80" s="1">
        <v>11769.66</v>
      </c>
      <c r="O80" s="1">
        <v>362.41</v>
      </c>
      <c r="P80" s="4">
        <v>2972.1369230769201</v>
      </c>
    </row>
    <row r="81" spans="1:16" x14ac:dyDescent="0.25">
      <c r="A81" s="12" t="s">
        <v>522</v>
      </c>
      <c r="B81" s="10" t="s">
        <v>85</v>
      </c>
      <c r="C81" s="1">
        <v>108891.62</v>
      </c>
      <c r="D81" s="1">
        <v>116618.71</v>
      </c>
      <c r="E81" s="1">
        <v>78516.710000000006</v>
      </c>
      <c r="F81" s="1">
        <v>78516.710000000006</v>
      </c>
      <c r="G81" s="1">
        <v>78516.710000000006</v>
      </c>
      <c r="H81" s="1">
        <v>93084.4</v>
      </c>
      <c r="I81" s="1">
        <v>95381.14</v>
      </c>
      <c r="J81" s="1">
        <v>98601.53</v>
      </c>
      <c r="K81" s="1">
        <v>91877.23</v>
      </c>
      <c r="L81" s="1">
        <v>98035.18</v>
      </c>
      <c r="M81" s="1">
        <v>155865.43</v>
      </c>
      <c r="N81" s="1">
        <v>131023.5</v>
      </c>
      <c r="O81" s="1">
        <v>156023.5</v>
      </c>
      <c r="P81" s="4">
        <v>106227.105384615</v>
      </c>
    </row>
    <row r="82" spans="1:16" x14ac:dyDescent="0.25">
      <c r="A82" s="12" t="s">
        <v>523</v>
      </c>
      <c r="B82" s="10" t="s">
        <v>86</v>
      </c>
      <c r="C82" s="1">
        <v>20287.46</v>
      </c>
      <c r="D82" s="1">
        <v>20287.46</v>
      </c>
      <c r="E82" s="1">
        <v>21468.58</v>
      </c>
      <c r="F82" s="1">
        <v>21468.58</v>
      </c>
      <c r="G82" s="1">
        <v>21468.58</v>
      </c>
      <c r="H82" s="1">
        <v>53193.78</v>
      </c>
      <c r="I82" s="1">
        <v>54292.32</v>
      </c>
      <c r="J82" s="1">
        <v>54292.32</v>
      </c>
      <c r="K82" s="1">
        <v>41387.94</v>
      </c>
      <c r="L82" s="1">
        <v>41387.94</v>
      </c>
      <c r="M82" s="1">
        <v>41417.47</v>
      </c>
      <c r="N82" s="1">
        <v>362.41</v>
      </c>
      <c r="O82" s="1">
        <v>362.41</v>
      </c>
      <c r="P82" s="4">
        <v>30129.019230769201</v>
      </c>
    </row>
    <row r="83" spans="1:16" x14ac:dyDescent="0.25">
      <c r="A83" s="12" t="s">
        <v>524</v>
      </c>
      <c r="B83" s="10" t="s">
        <v>87</v>
      </c>
      <c r="C83" s="1">
        <v>626.03</v>
      </c>
      <c r="D83" s="1">
        <v>626.03</v>
      </c>
      <c r="E83" s="1">
        <v>626.03</v>
      </c>
      <c r="F83" s="1">
        <v>0</v>
      </c>
      <c r="G83" s="1">
        <v>0</v>
      </c>
      <c r="H83" s="1">
        <v>14386.27</v>
      </c>
      <c r="I83" s="1">
        <v>14386.27</v>
      </c>
      <c r="J83" s="1">
        <v>14386.27</v>
      </c>
      <c r="K83" s="1">
        <v>0</v>
      </c>
      <c r="L83" s="1">
        <v>0</v>
      </c>
      <c r="M83" s="1">
        <v>0</v>
      </c>
      <c r="N83" s="1">
        <v>4391.5600000000004</v>
      </c>
      <c r="O83" s="1">
        <v>0</v>
      </c>
      <c r="P83" s="4">
        <v>3802.1892307692301</v>
      </c>
    </row>
    <row r="84" spans="1:16" x14ac:dyDescent="0.25">
      <c r="A84" s="12" t="s">
        <v>525</v>
      </c>
      <c r="B84" s="10" t="s">
        <v>88</v>
      </c>
      <c r="C84" s="1">
        <v>256194.14</v>
      </c>
      <c r="D84" s="1">
        <v>259329.34</v>
      </c>
      <c r="E84" s="1">
        <v>264103.86</v>
      </c>
      <c r="F84" s="1">
        <v>274617.44</v>
      </c>
      <c r="G84" s="1">
        <v>283424.74</v>
      </c>
      <c r="H84" s="1">
        <v>285116.39</v>
      </c>
      <c r="I84" s="1">
        <v>277897.24</v>
      </c>
      <c r="J84" s="1">
        <v>278428.40000000002</v>
      </c>
      <c r="K84" s="1">
        <v>267609.3</v>
      </c>
      <c r="L84" s="1">
        <v>286787.42</v>
      </c>
      <c r="M84" s="1">
        <v>284692.86</v>
      </c>
      <c r="N84" s="1">
        <v>284692.86</v>
      </c>
      <c r="O84" s="1">
        <v>284692.86</v>
      </c>
      <c r="P84" s="4">
        <v>275968.21923076903</v>
      </c>
    </row>
    <row r="85" spans="1:16" x14ac:dyDescent="0.25">
      <c r="A85" s="12" t="s">
        <v>526</v>
      </c>
      <c r="B85" s="10" t="s">
        <v>89</v>
      </c>
      <c r="C85" s="1">
        <v>282456.2</v>
      </c>
      <c r="D85" s="1">
        <v>367764.4</v>
      </c>
      <c r="E85" s="1">
        <v>335556.44</v>
      </c>
      <c r="F85" s="1">
        <v>345189.91</v>
      </c>
      <c r="G85" s="1">
        <v>340969.37</v>
      </c>
      <c r="H85" s="1">
        <v>342052.23</v>
      </c>
      <c r="I85" s="1">
        <v>344056.85</v>
      </c>
      <c r="J85" s="1">
        <v>322830.75</v>
      </c>
      <c r="K85" s="1">
        <v>336395.59</v>
      </c>
      <c r="L85" s="1">
        <v>324564.34999999998</v>
      </c>
      <c r="M85" s="1">
        <v>355854.71</v>
      </c>
      <c r="N85" s="1">
        <v>315930.87</v>
      </c>
      <c r="O85" s="1">
        <v>337122.04</v>
      </c>
      <c r="P85" s="4">
        <v>334672.59307692299</v>
      </c>
    </row>
    <row r="86" spans="1:16" x14ac:dyDescent="0.25">
      <c r="A86" s="12" t="s">
        <v>971</v>
      </c>
      <c r="B86" s="10" t="s">
        <v>972</v>
      </c>
      <c r="C86" s="1">
        <v>12906.9</v>
      </c>
      <c r="D86" s="1">
        <v>12906.9</v>
      </c>
      <c r="E86" s="1">
        <v>12906.9</v>
      </c>
      <c r="F86" s="1">
        <v>12906.9</v>
      </c>
      <c r="G86" s="1">
        <v>12906.9</v>
      </c>
      <c r="H86" s="1">
        <v>12906.9</v>
      </c>
      <c r="I86" s="1">
        <v>12906.9</v>
      </c>
      <c r="J86" s="1">
        <v>12906.9</v>
      </c>
      <c r="K86" s="1">
        <v>574.34</v>
      </c>
      <c r="L86" s="1">
        <v>574.34</v>
      </c>
      <c r="M86" s="1">
        <v>574.34</v>
      </c>
      <c r="N86" s="1">
        <v>574.34</v>
      </c>
      <c r="O86" s="1">
        <v>574.34</v>
      </c>
      <c r="P86" s="4">
        <v>8163.6076923076898</v>
      </c>
    </row>
    <row r="87" spans="1:16" x14ac:dyDescent="0.25">
      <c r="A87" s="11" t="s">
        <v>527</v>
      </c>
      <c r="B87" s="10" t="s">
        <v>90</v>
      </c>
      <c r="C87" s="1">
        <v>22920278.379999999</v>
      </c>
      <c r="D87" s="1">
        <v>26067371.280000001</v>
      </c>
      <c r="E87" s="1">
        <v>29272419.629999999</v>
      </c>
      <c r="F87" s="1">
        <v>27791701.190000001</v>
      </c>
      <c r="G87" s="1">
        <v>30501964.829999998</v>
      </c>
      <c r="H87" s="1">
        <v>27952081.93</v>
      </c>
      <c r="I87" s="1">
        <v>30846074.440000001</v>
      </c>
      <c r="J87" s="1">
        <v>31265386.899999999</v>
      </c>
      <c r="K87" s="1">
        <v>29352114.199999999</v>
      </c>
      <c r="L87" s="1">
        <v>13410635.789999999</v>
      </c>
      <c r="M87" s="1">
        <v>13649611.77</v>
      </c>
      <c r="N87" s="1">
        <v>13828925.1</v>
      </c>
      <c r="O87" s="1">
        <v>14075600.34</v>
      </c>
      <c r="P87" s="4">
        <v>23918012.752307702</v>
      </c>
    </row>
    <row r="88" spans="1:16" x14ac:dyDescent="0.25">
      <c r="A88" s="12" t="s">
        <v>528</v>
      </c>
      <c r="B88" s="10" t="s">
        <v>91</v>
      </c>
      <c r="C88" s="1">
        <v>22977126.489999998</v>
      </c>
      <c r="D88" s="1">
        <v>26163718.960000001</v>
      </c>
      <c r="E88" s="1">
        <v>29397260.43</v>
      </c>
      <c r="F88" s="1">
        <v>28085152.079999998</v>
      </c>
      <c r="G88" s="1">
        <v>30754281.920000002</v>
      </c>
      <c r="H88" s="1">
        <v>28077015.719999999</v>
      </c>
      <c r="I88" s="1">
        <v>30859351.559999999</v>
      </c>
      <c r="J88" s="1">
        <v>31228074.420000002</v>
      </c>
      <c r="K88" s="1">
        <v>29278766.030000001</v>
      </c>
      <c r="L88" s="1">
        <v>13237251.73</v>
      </c>
      <c r="M88" s="1">
        <v>13434610.67</v>
      </c>
      <c r="N88" s="1">
        <v>13619667.08</v>
      </c>
      <c r="O88" s="1">
        <v>14137071.91</v>
      </c>
      <c r="P88" s="4">
        <v>23942257.615384601</v>
      </c>
    </row>
    <row r="89" spans="1:16" x14ac:dyDescent="0.25">
      <c r="A89" s="12" t="s">
        <v>973</v>
      </c>
      <c r="B89" s="10" t="s">
        <v>974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4">
        <v>0</v>
      </c>
    </row>
    <row r="90" spans="1:16" x14ac:dyDescent="0.25">
      <c r="A90" s="12" t="s">
        <v>529</v>
      </c>
      <c r="B90" s="10" t="s">
        <v>92</v>
      </c>
      <c r="C90" s="1">
        <v>-5125.8900000000003</v>
      </c>
      <c r="D90" s="1">
        <v>-44625.46</v>
      </c>
      <c r="E90" s="1">
        <v>-75087.289999999994</v>
      </c>
      <c r="F90" s="1">
        <v>-245636.98</v>
      </c>
      <c r="G90" s="1">
        <v>-204503.18</v>
      </c>
      <c r="H90" s="1">
        <v>-75710.67</v>
      </c>
      <c r="I90" s="1">
        <v>35946</v>
      </c>
      <c r="J90" s="1">
        <v>86535.6</v>
      </c>
      <c r="K90" s="1">
        <v>122571.29</v>
      </c>
      <c r="L90" s="1">
        <v>222447.18</v>
      </c>
      <c r="M90" s="1">
        <v>264064.21999999997</v>
      </c>
      <c r="N90" s="1">
        <v>258321.14</v>
      </c>
      <c r="O90" s="1">
        <v>0</v>
      </c>
      <c r="P90" s="4">
        <v>26091.996923076898</v>
      </c>
    </row>
    <row r="91" spans="1:16" x14ac:dyDescent="0.25">
      <c r="A91" s="12" t="s">
        <v>530</v>
      </c>
      <c r="B91" s="10" t="s">
        <v>93</v>
      </c>
      <c r="C91" s="1">
        <v>0</v>
      </c>
      <c r="D91" s="1">
        <v>0</v>
      </c>
      <c r="E91" s="1">
        <v>1968.71</v>
      </c>
      <c r="F91" s="1">
        <v>3908.31</v>
      </c>
      <c r="G91" s="1">
        <v>3908.31</v>
      </c>
      <c r="H91" s="1">
        <v>3908.31</v>
      </c>
      <c r="I91" s="1">
        <v>3908.31</v>
      </c>
      <c r="J91" s="1">
        <v>3908.31</v>
      </c>
      <c r="K91" s="1">
        <v>3908.31</v>
      </c>
      <c r="L91" s="1">
        <v>4068.31</v>
      </c>
      <c r="M91" s="1">
        <v>4068.31</v>
      </c>
      <c r="N91" s="1">
        <v>4068.31</v>
      </c>
      <c r="O91" s="1">
        <v>0</v>
      </c>
      <c r="P91" s="4">
        <v>2894.1153846153802</v>
      </c>
    </row>
    <row r="92" spans="1:16" x14ac:dyDescent="0.25">
      <c r="A92" s="12" t="s">
        <v>531</v>
      </c>
      <c r="B92" s="10" t="s">
        <v>94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4">
        <v>0</v>
      </c>
    </row>
    <row r="93" spans="1:16" x14ac:dyDescent="0.25">
      <c r="A93" s="12" t="s">
        <v>532</v>
      </c>
      <c r="B93" s="10" t="s">
        <v>95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4">
        <v>0</v>
      </c>
    </row>
    <row r="94" spans="1:16" x14ac:dyDescent="0.25">
      <c r="A94" s="12" t="s">
        <v>533</v>
      </c>
      <c r="B94" s="10" t="s">
        <v>96</v>
      </c>
      <c r="C94" s="1">
        <v>-51581.18</v>
      </c>
      <c r="D94" s="1">
        <v>-51581.18</v>
      </c>
      <c r="E94" s="1">
        <v>-51581.18</v>
      </c>
      <c r="F94" s="1">
        <v>-51581.18</v>
      </c>
      <c r="G94" s="1">
        <v>-51581.18</v>
      </c>
      <c r="H94" s="1">
        <v>-52990.39</v>
      </c>
      <c r="I94" s="1">
        <v>-52990.39</v>
      </c>
      <c r="J94" s="1">
        <v>-52990.39</v>
      </c>
      <c r="K94" s="1">
        <v>-52990.39</v>
      </c>
      <c r="L94" s="1">
        <v>-52990.39</v>
      </c>
      <c r="M94" s="1">
        <v>-52990.39</v>
      </c>
      <c r="N94" s="1">
        <v>-52990.39</v>
      </c>
      <c r="O94" s="1">
        <v>-61330.53</v>
      </c>
      <c r="P94" s="4">
        <v>-53089.935384615397</v>
      </c>
    </row>
    <row r="95" spans="1:16" x14ac:dyDescent="0.25">
      <c r="A95" s="12" t="s">
        <v>535</v>
      </c>
      <c r="B95" s="10" t="s">
        <v>98</v>
      </c>
      <c r="C95" s="1">
        <v>-141.04</v>
      </c>
      <c r="D95" s="1">
        <v>-141.04</v>
      </c>
      <c r="E95" s="1">
        <v>-141.04</v>
      </c>
      <c r="F95" s="1">
        <v>-141.04</v>
      </c>
      <c r="G95" s="1">
        <v>-141.04</v>
      </c>
      <c r="H95" s="1">
        <v>-141.04</v>
      </c>
      <c r="I95" s="1">
        <v>-141.04</v>
      </c>
      <c r="J95" s="1">
        <v>-141.04</v>
      </c>
      <c r="K95" s="1">
        <v>-141.04</v>
      </c>
      <c r="L95" s="1">
        <v>-141.04</v>
      </c>
      <c r="M95" s="1">
        <v>-141.04</v>
      </c>
      <c r="N95" s="1">
        <v>-141.04</v>
      </c>
      <c r="O95" s="1">
        <v>-141.04</v>
      </c>
      <c r="P95" s="4">
        <v>-141.04</v>
      </c>
    </row>
    <row r="96" spans="1:16" x14ac:dyDescent="0.25">
      <c r="A96" s="11" t="s">
        <v>536</v>
      </c>
      <c r="B96" s="10" t="s">
        <v>99</v>
      </c>
      <c r="C96" s="1">
        <v>-170793005.06999999</v>
      </c>
      <c r="D96" s="1">
        <v>-172007006.53</v>
      </c>
      <c r="E96" s="1">
        <v>-173487371.55000001</v>
      </c>
      <c r="F96" s="1">
        <v>-173834211.88999999</v>
      </c>
      <c r="G96" s="1">
        <v>-175188657.16999999</v>
      </c>
      <c r="H96" s="1">
        <v>-176583670.33000001</v>
      </c>
      <c r="I96" s="1">
        <v>-177820991.18000001</v>
      </c>
      <c r="J96" s="1">
        <v>-179154021.81</v>
      </c>
      <c r="K96" s="1">
        <v>-180300610.90000001</v>
      </c>
      <c r="L96" s="1">
        <v>-181703576.00999999</v>
      </c>
      <c r="M96" s="1">
        <v>-182904082.47</v>
      </c>
      <c r="N96" s="1">
        <v>-184324016.65000001</v>
      </c>
      <c r="O96" s="1">
        <v>-174920210.72999999</v>
      </c>
      <c r="P96" s="4">
        <v>-177155494.791538</v>
      </c>
    </row>
    <row r="97" spans="1:16" x14ac:dyDescent="0.25">
      <c r="A97" s="12" t="s">
        <v>537</v>
      </c>
      <c r="B97" s="10" t="s">
        <v>100</v>
      </c>
      <c r="C97" s="1">
        <v>-234420387.61000001</v>
      </c>
      <c r="D97" s="1">
        <v>-235776783.78999999</v>
      </c>
      <c r="E97" s="1">
        <v>-237479501.93000001</v>
      </c>
      <c r="F97" s="1">
        <v>-238946401.75999999</v>
      </c>
      <c r="G97" s="1">
        <v>-240429574.38999999</v>
      </c>
      <c r="H97" s="1">
        <v>-241915461.44</v>
      </c>
      <c r="I97" s="1">
        <v>-243619160.03999999</v>
      </c>
      <c r="J97" s="1">
        <v>-245050559.41</v>
      </c>
      <c r="K97" s="1">
        <v>-246435386.71000001</v>
      </c>
      <c r="L97" s="1">
        <v>-248085497.05000001</v>
      </c>
      <c r="M97" s="1">
        <v>-249649935.41999999</v>
      </c>
      <c r="N97" s="1">
        <v>-251219429.24000001</v>
      </c>
      <c r="O97" s="1">
        <v>-252889771.30000001</v>
      </c>
      <c r="P97" s="4">
        <v>-243532142.31461501</v>
      </c>
    </row>
    <row r="98" spans="1:16" x14ac:dyDescent="0.25">
      <c r="A98" s="12" t="s">
        <v>538</v>
      </c>
      <c r="B98" s="10" t="s">
        <v>101</v>
      </c>
      <c r="C98" s="1">
        <v>-1943755.55</v>
      </c>
      <c r="D98" s="1">
        <v>-1943755.55</v>
      </c>
      <c r="E98" s="1">
        <v>-1950698.95</v>
      </c>
      <c r="F98" s="1">
        <v>-1950698.95</v>
      </c>
      <c r="G98" s="1">
        <v>-1950698.95</v>
      </c>
      <c r="H98" s="1">
        <v>-1950698.95</v>
      </c>
      <c r="I98" s="1">
        <v>-1950698.95</v>
      </c>
      <c r="J98" s="1">
        <v>-1964206.49</v>
      </c>
      <c r="K98" s="1">
        <v>-1964206.49</v>
      </c>
      <c r="L98" s="1">
        <v>-1964206.49</v>
      </c>
      <c r="M98" s="1">
        <v>-1964915.39</v>
      </c>
      <c r="N98" s="1">
        <v>-1971573.26</v>
      </c>
      <c r="O98" s="1">
        <v>-1971573.26</v>
      </c>
      <c r="P98" s="4">
        <v>-1957052.86384615</v>
      </c>
    </row>
    <row r="99" spans="1:16" x14ac:dyDescent="0.25">
      <c r="A99" s="12" t="s">
        <v>539</v>
      </c>
      <c r="B99" s="10" t="s">
        <v>102</v>
      </c>
      <c r="C99" s="1">
        <v>-2490.81</v>
      </c>
      <c r="D99" s="1">
        <v>-2490.81</v>
      </c>
      <c r="E99" s="1">
        <v>-2490.81</v>
      </c>
      <c r="F99" s="1">
        <v>-2490.81</v>
      </c>
      <c r="G99" s="1">
        <v>-2490.81</v>
      </c>
      <c r="H99" s="1">
        <v>-2490.81</v>
      </c>
      <c r="I99" s="1">
        <v>-2490.81</v>
      </c>
      <c r="J99" s="1">
        <v>-2490.81</v>
      </c>
      <c r="K99" s="1">
        <v>-2490.81</v>
      </c>
      <c r="L99" s="1">
        <v>-2490.81</v>
      </c>
      <c r="M99" s="1">
        <v>-2490.81</v>
      </c>
      <c r="N99" s="1">
        <v>-2490.81</v>
      </c>
      <c r="O99" s="1">
        <v>-2490.81</v>
      </c>
      <c r="P99" s="4">
        <v>-2490.81</v>
      </c>
    </row>
    <row r="100" spans="1:16" x14ac:dyDescent="0.25">
      <c r="A100" s="12" t="s">
        <v>540</v>
      </c>
      <c r="B100" s="10" t="s">
        <v>103</v>
      </c>
      <c r="C100" s="1">
        <v>65779020.530000001</v>
      </c>
      <c r="D100" s="1">
        <v>65921990.25</v>
      </c>
      <c r="E100" s="1">
        <v>66151861.770000003</v>
      </c>
      <c r="F100" s="1">
        <v>67272496.260000005</v>
      </c>
      <c r="G100" s="1">
        <v>67401798.609999999</v>
      </c>
      <c r="H100" s="1">
        <v>67474242.870000005</v>
      </c>
      <c r="I100" s="1">
        <v>67941195.620000005</v>
      </c>
      <c r="J100" s="1">
        <v>68053646.900000006</v>
      </c>
      <c r="K100" s="1">
        <v>68292460.109999999</v>
      </c>
      <c r="L100" s="1">
        <v>68540180.340000004</v>
      </c>
      <c r="M100" s="1">
        <v>68905396.150000006</v>
      </c>
      <c r="N100" s="1">
        <v>69062188.659999996</v>
      </c>
      <c r="O100" s="1">
        <v>80136911.640000001</v>
      </c>
      <c r="P100" s="4">
        <v>68533337.670000002</v>
      </c>
    </row>
    <row r="101" spans="1:16" x14ac:dyDescent="0.25">
      <c r="A101" s="12" t="s">
        <v>541</v>
      </c>
      <c r="B101" s="10" t="s">
        <v>104</v>
      </c>
      <c r="C101" s="1">
        <v>-186387</v>
      </c>
      <c r="D101" s="1">
        <v>-186962</v>
      </c>
      <c r="E101" s="1">
        <v>-187537</v>
      </c>
      <c r="F101" s="1">
        <v>-188112</v>
      </c>
      <c r="G101" s="1">
        <v>-188687</v>
      </c>
      <c r="H101" s="1">
        <v>-189262</v>
      </c>
      <c r="I101" s="1">
        <v>-189837</v>
      </c>
      <c r="J101" s="1">
        <v>-190412</v>
      </c>
      <c r="K101" s="1">
        <v>-190987</v>
      </c>
      <c r="L101" s="1">
        <v>-191562</v>
      </c>
      <c r="M101" s="1">
        <v>-192137</v>
      </c>
      <c r="N101" s="1">
        <v>-192712</v>
      </c>
      <c r="O101" s="1">
        <v>-193287</v>
      </c>
      <c r="P101" s="4">
        <v>-189837</v>
      </c>
    </row>
    <row r="102" spans="1:16" x14ac:dyDescent="0.25">
      <c r="A102" s="12" t="s">
        <v>975</v>
      </c>
      <c r="B102" s="10" t="s">
        <v>976</v>
      </c>
      <c r="C102" s="1">
        <v>-19004.63</v>
      </c>
      <c r="D102" s="1">
        <v>-19004.63</v>
      </c>
      <c r="E102" s="1">
        <v>-19004.63</v>
      </c>
      <c r="F102" s="1">
        <v>-19004.63</v>
      </c>
      <c r="G102" s="1">
        <v>-19004.63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4">
        <v>-7309.47307692308</v>
      </c>
    </row>
    <row r="103" spans="1:16" x14ac:dyDescent="0.25">
      <c r="A103" s="11" t="s">
        <v>542</v>
      </c>
      <c r="B103" s="10" t="s">
        <v>105</v>
      </c>
      <c r="C103" s="1">
        <v>431308.65</v>
      </c>
      <c r="D103" s="1">
        <v>430630.64</v>
      </c>
      <c r="E103" s="1">
        <v>420137.72</v>
      </c>
      <c r="F103" s="1">
        <v>418232.8</v>
      </c>
      <c r="G103" s="1">
        <v>416327.88</v>
      </c>
      <c r="H103" s="1">
        <v>414422.96</v>
      </c>
      <c r="I103" s="1">
        <v>412518.04</v>
      </c>
      <c r="J103" s="1">
        <v>410613.12</v>
      </c>
      <c r="K103" s="1">
        <v>408708.2</v>
      </c>
      <c r="L103" s="1">
        <v>406803.28</v>
      </c>
      <c r="M103" s="1">
        <v>404898.36</v>
      </c>
      <c r="N103" s="1">
        <v>402993.44</v>
      </c>
      <c r="O103" s="1">
        <v>401088.52</v>
      </c>
      <c r="P103" s="4">
        <v>413744.89307692298</v>
      </c>
    </row>
    <row r="104" spans="1:16" x14ac:dyDescent="0.25">
      <c r="A104" s="12" t="s">
        <v>543</v>
      </c>
      <c r="B104" s="10" t="s">
        <v>106</v>
      </c>
      <c r="C104" s="1">
        <v>701619.18</v>
      </c>
      <c r="D104" s="1">
        <v>701619.18</v>
      </c>
      <c r="E104" s="1">
        <v>701619.18</v>
      </c>
      <c r="F104" s="1">
        <v>701619.18</v>
      </c>
      <c r="G104" s="1">
        <v>701619.18</v>
      </c>
      <c r="H104" s="1">
        <v>701619.18</v>
      </c>
      <c r="I104" s="1">
        <v>701619.18</v>
      </c>
      <c r="J104" s="1">
        <v>701619.18</v>
      </c>
      <c r="K104" s="1">
        <v>701619.18</v>
      </c>
      <c r="L104" s="1">
        <v>701619.18</v>
      </c>
      <c r="M104" s="1">
        <v>701619.18</v>
      </c>
      <c r="N104" s="1">
        <v>701619.18</v>
      </c>
      <c r="O104" s="1">
        <v>701619.18</v>
      </c>
      <c r="P104" s="4">
        <v>701619.18</v>
      </c>
    </row>
    <row r="105" spans="1:16" x14ac:dyDescent="0.25">
      <c r="A105" s="12" t="s">
        <v>544</v>
      </c>
      <c r="B105" s="10" t="s">
        <v>107</v>
      </c>
      <c r="C105" s="1">
        <v>-270310.53000000003</v>
      </c>
      <c r="D105" s="1">
        <v>-270988.53999999998</v>
      </c>
      <c r="E105" s="1">
        <v>-281481.46000000002</v>
      </c>
      <c r="F105" s="1">
        <v>-283386.38</v>
      </c>
      <c r="G105" s="1">
        <v>-285291.3</v>
      </c>
      <c r="H105" s="1">
        <v>-287196.21999999997</v>
      </c>
      <c r="I105" s="1">
        <v>-289101.14</v>
      </c>
      <c r="J105" s="1">
        <v>-291006.06</v>
      </c>
      <c r="K105" s="1">
        <v>-292910.98</v>
      </c>
      <c r="L105" s="1">
        <v>-294815.90000000002</v>
      </c>
      <c r="M105" s="1">
        <v>-296720.82</v>
      </c>
      <c r="N105" s="1">
        <v>-298625.74</v>
      </c>
      <c r="O105" s="1">
        <v>-300530.65999999997</v>
      </c>
      <c r="P105" s="4">
        <v>-287874.28692307702</v>
      </c>
    </row>
    <row r="106" spans="1:16" x14ac:dyDescent="0.25">
      <c r="A106" s="9" t="s">
        <v>545</v>
      </c>
      <c r="B106" s="10" t="s">
        <v>108</v>
      </c>
      <c r="C106" s="1">
        <v>249737.68</v>
      </c>
      <c r="D106" s="1">
        <v>249737.68</v>
      </c>
      <c r="E106" s="1">
        <v>249737.68</v>
      </c>
      <c r="F106" s="1">
        <v>249737.68</v>
      </c>
      <c r="G106" s="1">
        <v>249737.68</v>
      </c>
      <c r="H106" s="1">
        <v>249737.68</v>
      </c>
      <c r="I106" s="1">
        <v>249737.68</v>
      </c>
      <c r="J106" s="1">
        <v>249737.68</v>
      </c>
      <c r="K106" s="1">
        <v>249737.68</v>
      </c>
      <c r="L106" s="1">
        <v>249737.68</v>
      </c>
      <c r="M106" s="1">
        <v>249737.68</v>
      </c>
      <c r="N106" s="1">
        <v>249737.68</v>
      </c>
      <c r="O106" s="1">
        <v>249737.68</v>
      </c>
      <c r="P106" s="4">
        <v>249737.68</v>
      </c>
    </row>
    <row r="107" spans="1:16" x14ac:dyDescent="0.25">
      <c r="A107" s="11" t="s">
        <v>546</v>
      </c>
      <c r="B107" s="10" t="s">
        <v>109</v>
      </c>
      <c r="C107" s="1">
        <v>249737.68</v>
      </c>
      <c r="D107" s="1">
        <v>249737.68</v>
      </c>
      <c r="E107" s="1">
        <v>249737.68</v>
      </c>
      <c r="F107" s="1">
        <v>249737.68</v>
      </c>
      <c r="G107" s="1">
        <v>249737.68</v>
      </c>
      <c r="H107" s="1">
        <v>249737.68</v>
      </c>
      <c r="I107" s="1">
        <v>249737.68</v>
      </c>
      <c r="J107" s="1">
        <v>249737.68</v>
      </c>
      <c r="K107" s="1">
        <v>249737.68</v>
      </c>
      <c r="L107" s="1">
        <v>249737.68</v>
      </c>
      <c r="M107" s="1">
        <v>249737.68</v>
      </c>
      <c r="N107" s="1">
        <v>249737.68</v>
      </c>
      <c r="O107" s="1">
        <v>249737.68</v>
      </c>
      <c r="P107" s="4">
        <v>249737.68</v>
      </c>
    </row>
    <row r="108" spans="1:16" x14ac:dyDescent="0.25">
      <c r="A108" s="12" t="s">
        <v>547</v>
      </c>
      <c r="B108" s="10" t="s">
        <v>110</v>
      </c>
      <c r="C108" s="1">
        <v>249737.68</v>
      </c>
      <c r="D108" s="1">
        <v>249737.68</v>
      </c>
      <c r="E108" s="1">
        <v>249737.68</v>
      </c>
      <c r="F108" s="1">
        <v>249737.68</v>
      </c>
      <c r="G108" s="1">
        <v>249737.68</v>
      </c>
      <c r="H108" s="1">
        <v>249737.68</v>
      </c>
      <c r="I108" s="1">
        <v>249737.68</v>
      </c>
      <c r="J108" s="1">
        <v>249737.68</v>
      </c>
      <c r="K108" s="1">
        <v>249737.68</v>
      </c>
      <c r="L108" s="1">
        <v>249737.68</v>
      </c>
      <c r="M108" s="1">
        <v>249737.68</v>
      </c>
      <c r="N108" s="1">
        <v>249737.68</v>
      </c>
      <c r="O108" s="1">
        <v>249737.68</v>
      </c>
      <c r="P108" s="4">
        <v>249737.68</v>
      </c>
    </row>
    <row r="109" spans="1:16" x14ac:dyDescent="0.25">
      <c r="A109" s="12" t="s">
        <v>977</v>
      </c>
      <c r="B109" s="10" t="s">
        <v>978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4">
        <v>0</v>
      </c>
    </row>
    <row r="110" spans="1:16" x14ac:dyDescent="0.25">
      <c r="A110" s="12" t="s">
        <v>979</v>
      </c>
      <c r="B110" s="10" t="s">
        <v>980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4">
        <v>0</v>
      </c>
    </row>
    <row r="111" spans="1:16" x14ac:dyDescent="0.25">
      <c r="A111" s="12" t="s">
        <v>548</v>
      </c>
      <c r="B111" s="10" t="s">
        <v>111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4">
        <v>0</v>
      </c>
    </row>
    <row r="112" spans="1:16" x14ac:dyDescent="0.25">
      <c r="A112" s="11" t="s">
        <v>909</v>
      </c>
      <c r="B112" s="10" t="s">
        <v>910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4">
        <v>0</v>
      </c>
    </row>
    <row r="113" spans="1:16" x14ac:dyDescent="0.25">
      <c r="A113" s="12" t="s">
        <v>911</v>
      </c>
      <c r="B113" s="10" t="s">
        <v>912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4">
        <v>0</v>
      </c>
    </row>
    <row r="114" spans="1:16" x14ac:dyDescent="0.25">
      <c r="A114" s="31" t="s">
        <v>549</v>
      </c>
      <c r="B114" s="32" t="s">
        <v>112</v>
      </c>
      <c r="C114" s="1">
        <v>20605445.93</v>
      </c>
      <c r="D114" s="1">
        <v>10346578.220000001</v>
      </c>
      <c r="E114" s="1">
        <v>10650206.970000001</v>
      </c>
      <c r="F114" s="1">
        <v>12153708.560000001</v>
      </c>
      <c r="G114" s="1">
        <v>11849281.82</v>
      </c>
      <c r="H114" s="1">
        <v>10649324.34</v>
      </c>
      <c r="I114" s="1">
        <v>33890239.600000001</v>
      </c>
      <c r="J114" s="1">
        <v>33161125.66</v>
      </c>
      <c r="K114" s="1">
        <v>33807358.840000004</v>
      </c>
      <c r="L114" s="1">
        <v>35117708.109999999</v>
      </c>
      <c r="M114" s="1">
        <v>32449249.149999999</v>
      </c>
      <c r="N114" s="1">
        <v>32620923.199999999</v>
      </c>
      <c r="O114" s="1">
        <v>31644720.16</v>
      </c>
      <c r="P114" s="4">
        <v>23765066.9661538</v>
      </c>
    </row>
    <row r="115" spans="1:16" x14ac:dyDescent="0.25">
      <c r="A115" s="9" t="s">
        <v>550</v>
      </c>
      <c r="B115" s="10" t="s">
        <v>113</v>
      </c>
      <c r="C115" s="1">
        <v>-47952.78</v>
      </c>
      <c r="D115" s="1">
        <v>-763813.69</v>
      </c>
      <c r="E115" s="1">
        <v>-1001476.84</v>
      </c>
      <c r="F115" s="1">
        <v>-435224.26</v>
      </c>
      <c r="G115" s="1">
        <v>-313710.01</v>
      </c>
      <c r="H115" s="1">
        <v>-1753852.19</v>
      </c>
      <c r="I115" s="1">
        <v>-355521.05</v>
      </c>
      <c r="J115" s="1">
        <v>-900243.51</v>
      </c>
      <c r="K115" s="1">
        <v>-752148.46</v>
      </c>
      <c r="L115" s="1">
        <v>-529142.92000000004</v>
      </c>
      <c r="M115" s="1">
        <v>-979086.78</v>
      </c>
      <c r="N115" s="1">
        <v>1255.22</v>
      </c>
      <c r="O115" s="1">
        <v>-1067058.6499999999</v>
      </c>
      <c r="P115" s="4">
        <v>-684459.68615384598</v>
      </c>
    </row>
    <row r="116" spans="1:16" x14ac:dyDescent="0.25">
      <c r="A116" s="13" t="s">
        <v>551</v>
      </c>
      <c r="B116" s="10" t="s">
        <v>114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4">
        <v>0</v>
      </c>
    </row>
    <row r="117" spans="1:16" x14ac:dyDescent="0.25">
      <c r="A117" s="13" t="s">
        <v>552</v>
      </c>
      <c r="B117" s="10" t="s">
        <v>115</v>
      </c>
      <c r="C117" s="1">
        <v>2000</v>
      </c>
      <c r="D117" s="1">
        <v>2000</v>
      </c>
      <c r="E117" s="1">
        <v>2000</v>
      </c>
      <c r="F117" s="1">
        <v>2000</v>
      </c>
      <c r="G117" s="1">
        <v>2000</v>
      </c>
      <c r="H117" s="1">
        <v>2000</v>
      </c>
      <c r="I117" s="1">
        <v>2000</v>
      </c>
      <c r="J117" s="1">
        <v>2000</v>
      </c>
      <c r="K117" s="1">
        <v>2000</v>
      </c>
      <c r="L117" s="1">
        <v>2000</v>
      </c>
      <c r="M117" s="1">
        <v>2000</v>
      </c>
      <c r="N117" s="1">
        <v>2000</v>
      </c>
      <c r="O117" s="1">
        <v>2000</v>
      </c>
      <c r="P117" s="4">
        <v>2000</v>
      </c>
    </row>
    <row r="118" spans="1:16" x14ac:dyDescent="0.25">
      <c r="A118" s="13" t="s">
        <v>553</v>
      </c>
      <c r="B118" s="10" t="s">
        <v>116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4">
        <v>0</v>
      </c>
    </row>
    <row r="119" spans="1:16" x14ac:dyDescent="0.25">
      <c r="A119" s="13" t="s">
        <v>554</v>
      </c>
      <c r="B119" s="10" t="s">
        <v>117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4">
        <v>0</v>
      </c>
    </row>
    <row r="120" spans="1:16" x14ac:dyDescent="0.25">
      <c r="A120" s="13" t="s">
        <v>555</v>
      </c>
      <c r="B120" s="10" t="s">
        <v>118</v>
      </c>
      <c r="C120" s="1">
        <v>0</v>
      </c>
      <c r="D120" s="1">
        <v>42.93</v>
      </c>
      <c r="E120" s="1">
        <v>1334.07</v>
      </c>
      <c r="F120" s="1">
        <v>2446.41</v>
      </c>
      <c r="G120" s="1">
        <v>2134.1799999999998</v>
      </c>
      <c r="H120" s="1">
        <v>96.38</v>
      </c>
      <c r="I120" s="1">
        <v>16.38</v>
      </c>
      <c r="J120" s="1">
        <v>1605.59</v>
      </c>
      <c r="K120" s="1">
        <v>6214.67</v>
      </c>
      <c r="L120" s="1">
        <v>0</v>
      </c>
      <c r="M120" s="1">
        <v>250.26</v>
      </c>
      <c r="N120" s="1">
        <v>404.98</v>
      </c>
      <c r="O120" s="1">
        <v>0</v>
      </c>
      <c r="P120" s="4">
        <v>1118.91153846154</v>
      </c>
    </row>
    <row r="121" spans="1:16" x14ac:dyDescent="0.25">
      <c r="A121" s="13" t="s">
        <v>556</v>
      </c>
      <c r="B121" s="10" t="s">
        <v>119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4">
        <v>0</v>
      </c>
    </row>
    <row r="122" spans="1:16" x14ac:dyDescent="0.25">
      <c r="A122" s="13" t="s">
        <v>557</v>
      </c>
      <c r="B122" s="10" t="s">
        <v>120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4">
        <v>0</v>
      </c>
    </row>
    <row r="123" spans="1:16" x14ac:dyDescent="0.25">
      <c r="A123" s="13" t="s">
        <v>558</v>
      </c>
      <c r="B123" s="10" t="s">
        <v>121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4">
        <v>0</v>
      </c>
    </row>
    <row r="124" spans="1:16" x14ac:dyDescent="0.25">
      <c r="A124" s="13" t="s">
        <v>559</v>
      </c>
      <c r="B124" s="10" t="s">
        <v>122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4">
        <v>0</v>
      </c>
    </row>
    <row r="125" spans="1:16" x14ac:dyDescent="0.25">
      <c r="A125" s="13" t="s">
        <v>560</v>
      </c>
      <c r="B125" s="10" t="s">
        <v>123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4">
        <v>0</v>
      </c>
    </row>
    <row r="126" spans="1:16" x14ac:dyDescent="0.25">
      <c r="A126" s="13" t="s">
        <v>561</v>
      </c>
      <c r="B126" s="10" t="s">
        <v>124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4">
        <v>0</v>
      </c>
    </row>
    <row r="127" spans="1:16" x14ac:dyDescent="0.25">
      <c r="A127" s="13" t="s">
        <v>562</v>
      </c>
      <c r="B127" s="10" t="s">
        <v>125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4">
        <v>0</v>
      </c>
    </row>
    <row r="128" spans="1:16" x14ac:dyDescent="0.25">
      <c r="A128" s="13" t="s">
        <v>563</v>
      </c>
      <c r="B128" s="10" t="s">
        <v>126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4">
        <v>0</v>
      </c>
    </row>
    <row r="129" spans="1:16" x14ac:dyDescent="0.25">
      <c r="A129" s="13" t="s">
        <v>564</v>
      </c>
      <c r="B129" s="10" t="s">
        <v>127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4">
        <v>0</v>
      </c>
    </row>
    <row r="130" spans="1:16" x14ac:dyDescent="0.25">
      <c r="A130" s="13" t="s">
        <v>565</v>
      </c>
      <c r="B130" s="10" t="s">
        <v>128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4">
        <v>0</v>
      </c>
    </row>
    <row r="131" spans="1:16" x14ac:dyDescent="0.25">
      <c r="A131" s="13" t="s">
        <v>566</v>
      </c>
      <c r="B131" s="10" t="s">
        <v>129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4">
        <v>0</v>
      </c>
    </row>
    <row r="132" spans="1:16" x14ac:dyDescent="0.25">
      <c r="A132" s="13" t="s">
        <v>567</v>
      </c>
      <c r="B132" s="10" t="s">
        <v>130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4">
        <v>0</v>
      </c>
    </row>
    <row r="133" spans="1:16" x14ac:dyDescent="0.25">
      <c r="A133" s="13" t="s">
        <v>568</v>
      </c>
      <c r="B133" s="10" t="s">
        <v>131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4">
        <v>0</v>
      </c>
    </row>
    <row r="134" spans="1:16" x14ac:dyDescent="0.25">
      <c r="A134" s="13" t="s">
        <v>569</v>
      </c>
      <c r="B134" s="10" t="s">
        <v>132</v>
      </c>
      <c r="C134" s="1">
        <v>-254966.65</v>
      </c>
      <c r="D134" s="1">
        <v>-908022.46</v>
      </c>
      <c r="E134" s="1">
        <v>-1222286.42</v>
      </c>
      <c r="F134" s="1">
        <v>-514562.21</v>
      </c>
      <c r="G134" s="1">
        <v>-348824.45</v>
      </c>
      <c r="H134" s="1">
        <v>-1997722.92</v>
      </c>
      <c r="I134" s="1">
        <v>-386370.31</v>
      </c>
      <c r="J134" s="1">
        <v>-900228.85</v>
      </c>
      <c r="K134" s="1">
        <v>-1428553.14</v>
      </c>
      <c r="L134" s="1">
        <v>-666586</v>
      </c>
      <c r="M134" s="1">
        <v>-1002781.19</v>
      </c>
      <c r="N134" s="1">
        <v>-598158.56999999995</v>
      </c>
      <c r="O134" s="1">
        <v>-1045844.53</v>
      </c>
      <c r="P134" s="4">
        <v>-867300.59230769204</v>
      </c>
    </row>
    <row r="135" spans="1:16" x14ac:dyDescent="0.25">
      <c r="A135" s="13" t="s">
        <v>570</v>
      </c>
      <c r="B135" s="10" t="s">
        <v>133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4">
        <v>0</v>
      </c>
    </row>
    <row r="136" spans="1:16" x14ac:dyDescent="0.25">
      <c r="A136" s="13" t="s">
        <v>571</v>
      </c>
      <c r="B136" s="10" t="s">
        <v>134</v>
      </c>
      <c r="C136" s="1">
        <v>-260.97000000000003</v>
      </c>
      <c r="D136" s="1">
        <v>-260.97000000000003</v>
      </c>
      <c r="E136" s="1">
        <v>1959.83</v>
      </c>
      <c r="F136" s="1">
        <v>1354.73</v>
      </c>
      <c r="G136" s="1">
        <v>1354.73</v>
      </c>
      <c r="H136" s="1">
        <v>1734.73</v>
      </c>
      <c r="I136" s="1">
        <v>1735.73</v>
      </c>
      <c r="J136" s="1">
        <v>1735.73</v>
      </c>
      <c r="K136" s="1">
        <v>1735.73</v>
      </c>
      <c r="L136" s="1">
        <v>0</v>
      </c>
      <c r="M136" s="1">
        <v>0</v>
      </c>
      <c r="N136" s="1">
        <v>0</v>
      </c>
      <c r="O136" s="1">
        <v>0</v>
      </c>
      <c r="P136" s="4">
        <v>853.02076923076902</v>
      </c>
    </row>
    <row r="137" spans="1:16" x14ac:dyDescent="0.25">
      <c r="A137" s="13" t="s">
        <v>572</v>
      </c>
      <c r="B137" s="10" t="s">
        <v>135</v>
      </c>
      <c r="C137" s="1">
        <v>1165.52</v>
      </c>
      <c r="D137" s="1">
        <v>672.17</v>
      </c>
      <c r="E137" s="1">
        <v>-3772.79</v>
      </c>
      <c r="F137" s="1">
        <v>69.95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-305.02</v>
      </c>
      <c r="P137" s="4">
        <v>-166.93615384615401</v>
      </c>
    </row>
    <row r="138" spans="1:16" x14ac:dyDescent="0.25">
      <c r="A138" s="13" t="s">
        <v>573</v>
      </c>
      <c r="B138" s="10" t="s">
        <v>136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4">
        <v>0</v>
      </c>
    </row>
    <row r="139" spans="1:16" x14ac:dyDescent="0.25">
      <c r="A139" s="13" t="s">
        <v>574</v>
      </c>
      <c r="B139" s="10" t="s">
        <v>137</v>
      </c>
      <c r="C139" s="1">
        <v>-223217.46</v>
      </c>
      <c r="D139" s="1">
        <v>-219661.88</v>
      </c>
      <c r="E139" s="1">
        <v>-222217.51</v>
      </c>
      <c r="F139" s="1">
        <v>-228500.8</v>
      </c>
      <c r="G139" s="1">
        <v>-226440.18</v>
      </c>
      <c r="H139" s="1">
        <v>-247051.78</v>
      </c>
      <c r="I139" s="1">
        <v>-235008.25</v>
      </c>
      <c r="J139" s="1">
        <v>-266218.17</v>
      </c>
      <c r="K139" s="1">
        <v>-263980.51</v>
      </c>
      <c r="L139" s="1">
        <v>-267940.05</v>
      </c>
      <c r="M139" s="1">
        <v>-310015.89</v>
      </c>
      <c r="N139" s="1">
        <v>-263590.98</v>
      </c>
      <c r="O139" s="1">
        <v>-255080.48</v>
      </c>
      <c r="P139" s="4">
        <v>-248378.76461538501</v>
      </c>
    </row>
    <row r="140" spans="1:16" x14ac:dyDescent="0.25">
      <c r="A140" s="13" t="s">
        <v>575</v>
      </c>
      <c r="B140" s="10" t="s">
        <v>138</v>
      </c>
      <c r="C140" s="1">
        <v>347306.87</v>
      </c>
      <c r="D140" s="1">
        <v>285763.94</v>
      </c>
      <c r="E140" s="1">
        <v>289579.11</v>
      </c>
      <c r="F140" s="1">
        <v>246700.81</v>
      </c>
      <c r="G140" s="1">
        <v>232396.42</v>
      </c>
      <c r="H140" s="1">
        <v>499006.42</v>
      </c>
      <c r="I140" s="1">
        <v>271515.65000000002</v>
      </c>
      <c r="J140" s="1">
        <v>398890.57</v>
      </c>
      <c r="K140" s="1">
        <v>925617.96</v>
      </c>
      <c r="L140" s="1">
        <v>417232.62</v>
      </c>
      <c r="M140" s="1">
        <v>397301.43</v>
      </c>
      <c r="N140" s="1">
        <v>919441.77</v>
      </c>
      <c r="O140" s="1">
        <v>269813.46000000002</v>
      </c>
      <c r="P140" s="4">
        <v>423120.54076923098</v>
      </c>
    </row>
    <row r="141" spans="1:16" x14ac:dyDescent="0.25">
      <c r="A141" s="13" t="s">
        <v>576</v>
      </c>
      <c r="B141" s="10" t="s">
        <v>139</v>
      </c>
      <c r="C141" s="1">
        <v>-94.58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4">
        <v>-7.2753846153846196</v>
      </c>
    </row>
    <row r="142" spans="1:16" x14ac:dyDescent="0.25">
      <c r="A142" s="13" t="s">
        <v>577</v>
      </c>
      <c r="B142" s="10" t="s">
        <v>140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-29656.23</v>
      </c>
      <c r="L142" s="1">
        <v>-81614.539999999994</v>
      </c>
      <c r="M142" s="1">
        <v>-4828.2700000000004</v>
      </c>
      <c r="N142" s="1">
        <v>0</v>
      </c>
      <c r="O142" s="1">
        <v>0</v>
      </c>
      <c r="P142" s="4">
        <v>-8930.6953846153792</v>
      </c>
    </row>
    <row r="143" spans="1:16" x14ac:dyDescent="0.25">
      <c r="A143" s="13" t="s">
        <v>578</v>
      </c>
      <c r="B143" s="10" t="s">
        <v>141</v>
      </c>
      <c r="C143" s="1">
        <v>0</v>
      </c>
      <c r="D143" s="1">
        <v>0</v>
      </c>
      <c r="E143" s="1">
        <v>187.24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37.409999999999997</v>
      </c>
      <c r="N143" s="1">
        <v>0</v>
      </c>
      <c r="O143" s="1">
        <v>0</v>
      </c>
      <c r="P143" s="4">
        <v>17.280769230769199</v>
      </c>
    </row>
    <row r="144" spans="1:16" x14ac:dyDescent="0.25">
      <c r="A144" s="13" t="s">
        <v>579</v>
      </c>
      <c r="B144" s="10" t="s">
        <v>142</v>
      </c>
      <c r="C144" s="1">
        <v>215534.29</v>
      </c>
      <c r="D144" s="1">
        <v>138727.62</v>
      </c>
      <c r="E144" s="1">
        <v>179328.01</v>
      </c>
      <c r="F144" s="1">
        <v>171802.83</v>
      </c>
      <c r="G144" s="1">
        <v>156018.5</v>
      </c>
      <c r="H144" s="1">
        <v>139881.43</v>
      </c>
      <c r="I144" s="1">
        <v>214928.87</v>
      </c>
      <c r="J144" s="1">
        <v>137755.26999999999</v>
      </c>
      <c r="K144" s="1">
        <v>268423.32</v>
      </c>
      <c r="L144" s="1">
        <v>233939.43</v>
      </c>
      <c r="M144" s="1">
        <v>143297.81</v>
      </c>
      <c r="N144" s="1">
        <v>167459.07</v>
      </c>
      <c r="O144" s="1">
        <v>148145.54999999999</v>
      </c>
      <c r="P144" s="4">
        <v>178095.538461538</v>
      </c>
    </row>
    <row r="145" spans="1:16" x14ac:dyDescent="0.25">
      <c r="A145" s="13" t="s">
        <v>580</v>
      </c>
      <c r="B145" s="10" t="s">
        <v>143</v>
      </c>
      <c r="C145" s="1">
        <v>1033.8800000000001</v>
      </c>
      <c r="D145" s="1">
        <v>62510.33</v>
      </c>
      <c r="E145" s="1">
        <v>95080.38</v>
      </c>
      <c r="F145" s="1">
        <v>652.20000000000005</v>
      </c>
      <c r="G145" s="1">
        <v>6663.02</v>
      </c>
      <c r="H145" s="1">
        <v>18369.919999999998</v>
      </c>
      <c r="I145" s="1">
        <v>1868.53</v>
      </c>
      <c r="J145" s="1">
        <v>39419.82</v>
      </c>
      <c r="K145" s="1">
        <v>43201.27</v>
      </c>
      <c r="L145" s="1">
        <v>127845.19</v>
      </c>
      <c r="M145" s="1">
        <v>25952.55</v>
      </c>
      <c r="N145" s="1">
        <v>3820.33</v>
      </c>
      <c r="O145" s="1">
        <v>43040.22</v>
      </c>
      <c r="P145" s="4">
        <v>36112.126153846199</v>
      </c>
    </row>
    <row r="146" spans="1:16" x14ac:dyDescent="0.25">
      <c r="A146" s="13" t="s">
        <v>581</v>
      </c>
      <c r="B146" s="10" t="s">
        <v>144</v>
      </c>
      <c r="C146" s="1">
        <v>0</v>
      </c>
      <c r="D146" s="1">
        <v>533.9</v>
      </c>
      <c r="E146" s="1">
        <v>893.48</v>
      </c>
      <c r="F146" s="1">
        <v>0</v>
      </c>
      <c r="G146" s="1">
        <v>0</v>
      </c>
      <c r="H146" s="1">
        <v>752.83</v>
      </c>
      <c r="I146" s="1">
        <v>0</v>
      </c>
      <c r="J146" s="1">
        <v>384.78</v>
      </c>
      <c r="K146" s="1">
        <v>159.56</v>
      </c>
      <c r="L146" s="1">
        <v>0</v>
      </c>
      <c r="M146" s="1">
        <v>319.91000000000003</v>
      </c>
      <c r="N146" s="1">
        <v>126.95</v>
      </c>
      <c r="O146" s="1">
        <v>0</v>
      </c>
      <c r="P146" s="4">
        <v>243.95461538461501</v>
      </c>
    </row>
    <row r="147" spans="1:16" x14ac:dyDescent="0.25">
      <c r="A147" s="13" t="s">
        <v>582</v>
      </c>
      <c r="B147" s="10" t="s">
        <v>145</v>
      </c>
      <c r="C147" s="1">
        <v>145.58000000000001</v>
      </c>
      <c r="D147" s="1">
        <v>39.5</v>
      </c>
      <c r="E147" s="1">
        <v>0</v>
      </c>
      <c r="F147" s="1">
        <v>38.619999999999997</v>
      </c>
      <c r="G147" s="1">
        <v>56.92</v>
      </c>
      <c r="H147" s="1">
        <v>73.2</v>
      </c>
      <c r="I147" s="1">
        <v>275</v>
      </c>
      <c r="J147" s="1">
        <v>3471.68</v>
      </c>
      <c r="K147" s="1">
        <v>40</v>
      </c>
      <c r="L147" s="1">
        <v>0</v>
      </c>
      <c r="M147" s="1">
        <v>0</v>
      </c>
      <c r="N147" s="1">
        <v>1</v>
      </c>
      <c r="O147" s="1">
        <v>4745.72</v>
      </c>
      <c r="P147" s="4">
        <v>683.63230769230802</v>
      </c>
    </row>
    <row r="148" spans="1:16" x14ac:dyDescent="0.25">
      <c r="A148" s="13" t="s">
        <v>583</v>
      </c>
      <c r="B148" s="10" t="s">
        <v>146</v>
      </c>
      <c r="C148" s="1">
        <v>-702.08</v>
      </c>
      <c r="D148" s="1">
        <v>-1720.65</v>
      </c>
      <c r="E148" s="1">
        <v>-958.81</v>
      </c>
      <c r="F148" s="1">
        <v>-138.54</v>
      </c>
      <c r="G148" s="1">
        <v>-490.62</v>
      </c>
      <c r="H148" s="1">
        <v>-52.31</v>
      </c>
      <c r="I148" s="1">
        <v>-350.95</v>
      </c>
      <c r="J148" s="1">
        <v>-696.99</v>
      </c>
      <c r="K148" s="1">
        <v>-7705.16</v>
      </c>
      <c r="L148" s="1">
        <v>-133.44999999999999</v>
      </c>
      <c r="M148" s="1">
        <v>-62.7</v>
      </c>
      <c r="N148" s="1">
        <v>0</v>
      </c>
      <c r="O148" s="1">
        <v>-407.4</v>
      </c>
      <c r="P148" s="4">
        <v>-1032.2815384615401</v>
      </c>
    </row>
    <row r="149" spans="1:16" x14ac:dyDescent="0.25">
      <c r="A149" s="13" t="s">
        <v>584</v>
      </c>
      <c r="B149" s="10" t="s">
        <v>147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4">
        <v>0</v>
      </c>
    </row>
    <row r="150" spans="1:16" x14ac:dyDescent="0.25">
      <c r="A150" s="13" t="s">
        <v>585</v>
      </c>
      <c r="B150" s="10" t="s">
        <v>148</v>
      </c>
      <c r="C150" s="1">
        <v>145.66999999999999</v>
      </c>
      <c r="D150" s="1">
        <v>221.37</v>
      </c>
      <c r="E150" s="1">
        <v>0</v>
      </c>
      <c r="F150" s="1">
        <v>2273.37</v>
      </c>
      <c r="G150" s="1">
        <v>5.87</v>
      </c>
      <c r="H150" s="1">
        <v>135.94999999999999</v>
      </c>
      <c r="I150" s="1">
        <v>329.19</v>
      </c>
      <c r="J150" s="1">
        <v>67.41</v>
      </c>
      <c r="K150" s="1">
        <v>217.68</v>
      </c>
      <c r="L150" s="1">
        <v>40.17</v>
      </c>
      <c r="M150" s="1">
        <v>67.23</v>
      </c>
      <c r="N150" s="1">
        <v>0</v>
      </c>
      <c r="O150" s="1">
        <v>0</v>
      </c>
      <c r="P150" s="4">
        <v>269.53153846153799</v>
      </c>
    </row>
    <row r="151" spans="1:16" x14ac:dyDescent="0.25">
      <c r="A151" s="13" t="s">
        <v>586</v>
      </c>
      <c r="B151" s="10" t="s">
        <v>149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4">
        <v>0</v>
      </c>
    </row>
    <row r="152" spans="1:16" x14ac:dyDescent="0.25">
      <c r="A152" s="13" t="s">
        <v>587</v>
      </c>
      <c r="B152" s="10" t="s">
        <v>150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4">
        <v>0</v>
      </c>
    </row>
    <row r="153" spans="1:16" x14ac:dyDescent="0.25">
      <c r="A153" s="13" t="s">
        <v>588</v>
      </c>
      <c r="B153" s="10" t="s">
        <v>151</v>
      </c>
      <c r="C153" s="1"/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4">
        <v>0</v>
      </c>
    </row>
    <row r="154" spans="1:16" x14ac:dyDescent="0.25">
      <c r="A154" s="13" t="s">
        <v>589</v>
      </c>
      <c r="B154" s="10" t="s">
        <v>152</v>
      </c>
      <c r="C154" s="1"/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-1181.08</v>
      </c>
      <c r="K154" s="1">
        <v>2437</v>
      </c>
      <c r="L154" s="1">
        <v>9940</v>
      </c>
      <c r="M154" s="1">
        <v>13884</v>
      </c>
      <c r="N154" s="1">
        <v>-1086</v>
      </c>
      <c r="O154" s="1">
        <v>82.68</v>
      </c>
      <c r="P154" s="4">
        <v>1852.04615384615</v>
      </c>
    </row>
    <row r="155" spans="1:16" x14ac:dyDescent="0.25">
      <c r="A155" s="13" t="s">
        <v>590</v>
      </c>
      <c r="B155" s="10" t="s">
        <v>153</v>
      </c>
      <c r="C155" s="1">
        <v>1022.84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4">
        <v>78.680000000000007</v>
      </c>
    </row>
    <row r="156" spans="1:16" x14ac:dyDescent="0.25">
      <c r="A156" s="13" t="s">
        <v>591</v>
      </c>
      <c r="B156" s="10" t="s">
        <v>154</v>
      </c>
      <c r="C156" s="1">
        <v>73027.05</v>
      </c>
      <c r="D156" s="1">
        <v>76933.289999999994</v>
      </c>
      <c r="E156" s="1">
        <v>81796.3</v>
      </c>
      <c r="F156" s="1">
        <v>85038.1</v>
      </c>
      <c r="G156" s="1">
        <v>85110.97</v>
      </c>
      <c r="H156" s="1">
        <v>85152.97</v>
      </c>
      <c r="I156" s="1">
        <v>2730.12</v>
      </c>
      <c r="J156" s="1">
        <v>2730.12</v>
      </c>
      <c r="K156" s="1">
        <v>1012.12</v>
      </c>
      <c r="L156" s="1">
        <v>-5744.88</v>
      </c>
      <c r="M156" s="1">
        <v>-10363.879999999999</v>
      </c>
      <c r="N156" s="1">
        <v>4982.12</v>
      </c>
      <c r="O156" s="1">
        <v>9166.16</v>
      </c>
      <c r="P156" s="4">
        <v>37813.120000000003</v>
      </c>
    </row>
    <row r="157" spans="1:16" x14ac:dyDescent="0.25">
      <c r="A157" s="13" t="s">
        <v>592</v>
      </c>
      <c r="B157" s="10" t="s">
        <v>155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4">
        <v>0</v>
      </c>
    </row>
    <row r="158" spans="1:16" x14ac:dyDescent="0.25">
      <c r="A158" s="13" t="s">
        <v>593</v>
      </c>
      <c r="B158" s="10" t="s">
        <v>156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4">
        <v>0</v>
      </c>
    </row>
    <row r="159" spans="1:16" x14ac:dyDescent="0.25">
      <c r="A159" s="13" t="s">
        <v>594</v>
      </c>
      <c r="B159" s="10" t="s">
        <v>157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4">
        <v>0</v>
      </c>
    </row>
    <row r="160" spans="1:16" x14ac:dyDescent="0.25">
      <c r="A160" s="13" t="s">
        <v>595</v>
      </c>
      <c r="B160" s="10" t="s">
        <v>158</v>
      </c>
      <c r="C160" s="1">
        <v>-212697.74</v>
      </c>
      <c r="D160" s="1">
        <v>-204197.78</v>
      </c>
      <c r="E160" s="1">
        <v>-207004.73</v>
      </c>
      <c r="F160" s="1">
        <v>-207004.73</v>
      </c>
      <c r="G160" s="1">
        <v>-226300.37</v>
      </c>
      <c r="H160" s="1">
        <v>-258834.01</v>
      </c>
      <c r="I160" s="1">
        <v>-231796.01</v>
      </c>
      <c r="J160" s="1">
        <v>-322584.39</v>
      </c>
      <c r="K160" s="1">
        <v>-275917.73</v>
      </c>
      <c r="L160" s="1">
        <v>-300726.40999999997</v>
      </c>
      <c r="M160" s="1">
        <v>-236750.45</v>
      </c>
      <c r="N160" s="1">
        <v>-236750.45</v>
      </c>
      <c r="O160" s="1">
        <v>-245020.01</v>
      </c>
      <c r="P160" s="4">
        <v>-243506.52384615401</v>
      </c>
    </row>
    <row r="161" spans="1:16" x14ac:dyDescent="0.25">
      <c r="A161" s="13" t="s">
        <v>596</v>
      </c>
      <c r="B161" s="10" t="s">
        <v>159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4">
        <v>0</v>
      </c>
    </row>
    <row r="162" spans="1:16" x14ac:dyDescent="0.25">
      <c r="A162" s="13" t="s">
        <v>597</v>
      </c>
      <c r="B162" s="10" t="s">
        <v>160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4">
        <v>0</v>
      </c>
    </row>
    <row r="163" spans="1:16" x14ac:dyDescent="0.25">
      <c r="A163" s="13" t="s">
        <v>598</v>
      </c>
      <c r="B163" s="10" t="s">
        <v>161</v>
      </c>
      <c r="C163" s="1">
        <v>2605</v>
      </c>
      <c r="D163" s="1">
        <v>2605</v>
      </c>
      <c r="E163" s="1">
        <v>2605</v>
      </c>
      <c r="F163" s="1">
        <v>2605</v>
      </c>
      <c r="G163" s="1">
        <v>2605</v>
      </c>
      <c r="H163" s="1">
        <v>2605</v>
      </c>
      <c r="I163" s="1">
        <v>2605</v>
      </c>
      <c r="J163" s="1">
        <v>2605</v>
      </c>
      <c r="K163" s="1">
        <v>2605</v>
      </c>
      <c r="L163" s="1">
        <v>2605</v>
      </c>
      <c r="M163" s="1">
        <v>2605</v>
      </c>
      <c r="N163" s="1">
        <v>2605</v>
      </c>
      <c r="O163" s="1">
        <v>2605</v>
      </c>
      <c r="P163" s="4">
        <v>2605</v>
      </c>
    </row>
    <row r="164" spans="1:16" x14ac:dyDescent="0.25">
      <c r="A164" s="9" t="s">
        <v>599</v>
      </c>
      <c r="B164" s="10" t="s">
        <v>162</v>
      </c>
      <c r="C164" s="1">
        <v>14170813.039999999</v>
      </c>
      <c r="D164" s="1">
        <v>5607335.75</v>
      </c>
      <c r="E164" s="1">
        <v>5363733.24</v>
      </c>
      <c r="F164" s="1">
        <v>6178492.2400000002</v>
      </c>
      <c r="G164" s="1">
        <v>6653622.7300000004</v>
      </c>
      <c r="H164" s="1">
        <v>6487550.6699999999</v>
      </c>
      <c r="I164" s="1">
        <v>27211578.91</v>
      </c>
      <c r="J164" s="1">
        <v>27358025.350000001</v>
      </c>
      <c r="K164" s="1">
        <v>27808625.16</v>
      </c>
      <c r="L164" s="1">
        <v>29210819.23</v>
      </c>
      <c r="M164" s="1">
        <v>27350322.23</v>
      </c>
      <c r="N164" s="1">
        <v>26616039.890000001</v>
      </c>
      <c r="O164" s="1">
        <v>26536811.93</v>
      </c>
      <c r="P164" s="4">
        <v>18196443.874615401</v>
      </c>
    </row>
    <row r="165" spans="1:16" x14ac:dyDescent="0.25">
      <c r="A165" s="11" t="s">
        <v>600</v>
      </c>
      <c r="B165" s="10" t="s">
        <v>163</v>
      </c>
      <c r="C165" s="1">
        <v>5593872.1500000004</v>
      </c>
      <c r="D165" s="1">
        <v>5511721.5700000003</v>
      </c>
      <c r="E165" s="1">
        <v>4979409.07</v>
      </c>
      <c r="F165" s="1">
        <v>5750982.5599999996</v>
      </c>
      <c r="G165" s="1">
        <v>6153076.6799999997</v>
      </c>
      <c r="H165" s="1">
        <v>6074869.71</v>
      </c>
      <c r="I165" s="1">
        <v>6522243.2199999997</v>
      </c>
      <c r="J165" s="1">
        <v>6660421.1900000004</v>
      </c>
      <c r="K165" s="1">
        <v>7451182.5999999996</v>
      </c>
      <c r="L165" s="1">
        <v>8609180.0500000007</v>
      </c>
      <c r="M165" s="1">
        <v>7479867.8799999999</v>
      </c>
      <c r="N165" s="1">
        <v>6720272.9800000004</v>
      </c>
      <c r="O165" s="1">
        <v>7026214.79</v>
      </c>
      <c r="P165" s="4">
        <v>6502562.6500000004</v>
      </c>
    </row>
    <row r="166" spans="1:16" x14ac:dyDescent="0.25">
      <c r="A166" s="12" t="s">
        <v>601</v>
      </c>
      <c r="B166" s="10" t="s">
        <v>164</v>
      </c>
      <c r="C166" s="1">
        <v>4785358.9800000004</v>
      </c>
      <c r="D166" s="1">
        <v>5490918.3399999999</v>
      </c>
      <c r="E166" s="1">
        <v>4957443.22</v>
      </c>
      <c r="F166" s="1">
        <v>4938658.78</v>
      </c>
      <c r="G166" s="1">
        <v>6132552.6699999999</v>
      </c>
      <c r="H166" s="1">
        <v>6065561.1100000003</v>
      </c>
      <c r="I166" s="1">
        <v>5767083.3099999996</v>
      </c>
      <c r="J166" s="1">
        <v>6671402.8899999997</v>
      </c>
      <c r="K166" s="1">
        <v>7474369.2400000002</v>
      </c>
      <c r="L166" s="1">
        <v>7867945.8499999996</v>
      </c>
      <c r="M166" s="1">
        <v>7459148.3799999999</v>
      </c>
      <c r="N166" s="1">
        <v>6728265.5499999998</v>
      </c>
      <c r="O166" s="1">
        <v>6214455.3200000003</v>
      </c>
      <c r="P166" s="4">
        <v>6196397.2030769195</v>
      </c>
    </row>
    <row r="167" spans="1:16" x14ac:dyDescent="0.25">
      <c r="A167" s="12" t="s">
        <v>602</v>
      </c>
      <c r="B167" s="10" t="s">
        <v>165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4">
        <v>0</v>
      </c>
    </row>
    <row r="168" spans="1:16" x14ac:dyDescent="0.25">
      <c r="A168" s="12" t="s">
        <v>603</v>
      </c>
      <c r="B168" s="10" t="s">
        <v>166</v>
      </c>
      <c r="C168" s="1">
        <v>20892.36</v>
      </c>
      <c r="D168" s="1">
        <v>20892.36</v>
      </c>
      <c r="E168" s="1">
        <v>20892.36</v>
      </c>
      <c r="F168" s="1">
        <v>20892.36</v>
      </c>
      <c r="G168" s="1">
        <v>20892.36</v>
      </c>
      <c r="H168" s="1">
        <v>20892.36</v>
      </c>
      <c r="I168" s="1">
        <v>20892.36</v>
      </c>
      <c r="J168" s="1">
        <v>20892.36</v>
      </c>
      <c r="K168" s="1">
        <v>20892.36</v>
      </c>
      <c r="L168" s="1">
        <v>20892.36</v>
      </c>
      <c r="M168" s="1">
        <v>20892.36</v>
      </c>
      <c r="N168" s="1">
        <v>20892.36</v>
      </c>
      <c r="O168" s="1">
        <v>20892.36</v>
      </c>
      <c r="P168" s="4">
        <v>20892.36</v>
      </c>
    </row>
    <row r="169" spans="1:16" x14ac:dyDescent="0.25">
      <c r="A169" s="12" t="s">
        <v>604</v>
      </c>
      <c r="B169" s="10" t="s">
        <v>167</v>
      </c>
      <c r="C169" s="1">
        <v>787639.43</v>
      </c>
      <c r="D169" s="1">
        <v>0</v>
      </c>
      <c r="E169" s="1">
        <v>0</v>
      </c>
      <c r="F169" s="1">
        <v>790376.59</v>
      </c>
      <c r="G169" s="1">
        <v>0</v>
      </c>
      <c r="H169" s="1">
        <v>0</v>
      </c>
      <c r="I169" s="1">
        <v>739352.21</v>
      </c>
      <c r="J169" s="1">
        <v>0</v>
      </c>
      <c r="K169" s="1">
        <v>0</v>
      </c>
      <c r="L169" s="1">
        <v>734388.06</v>
      </c>
      <c r="M169" s="1">
        <v>0</v>
      </c>
      <c r="N169" s="1">
        <v>0</v>
      </c>
      <c r="O169" s="1">
        <v>791977.18</v>
      </c>
      <c r="P169" s="4">
        <v>295671.80538461503</v>
      </c>
    </row>
    <row r="170" spans="1:16" x14ac:dyDescent="0.25">
      <c r="A170" s="12" t="s">
        <v>605</v>
      </c>
      <c r="B170" s="10" t="s">
        <v>168</v>
      </c>
      <c r="C170" s="1">
        <v>-18.62</v>
      </c>
      <c r="D170" s="1">
        <v>-748.27</v>
      </c>
      <c r="E170" s="1">
        <v>-196.44</v>
      </c>
      <c r="F170" s="1">
        <v>-465.07</v>
      </c>
      <c r="G170" s="1">
        <v>-705.06</v>
      </c>
      <c r="H170" s="1">
        <v>-11669.95</v>
      </c>
      <c r="I170" s="1">
        <v>-5147.76</v>
      </c>
      <c r="J170" s="1">
        <v>-31874.06</v>
      </c>
      <c r="K170" s="1">
        <v>-44447</v>
      </c>
      <c r="L170" s="1">
        <v>-14046.22</v>
      </c>
      <c r="M170" s="1">
        <v>-270.57</v>
      </c>
      <c r="N170" s="1">
        <v>-28949.38</v>
      </c>
      <c r="O170" s="1">
        <v>-1095.07</v>
      </c>
      <c r="P170" s="4">
        <v>-10741.0361538462</v>
      </c>
    </row>
    <row r="171" spans="1:16" x14ac:dyDescent="0.25">
      <c r="A171" s="12" t="s">
        <v>606</v>
      </c>
      <c r="B171" s="10" t="s">
        <v>169</v>
      </c>
      <c r="C171" s="1">
        <v>0</v>
      </c>
      <c r="D171" s="1">
        <v>659.14</v>
      </c>
      <c r="E171" s="1">
        <v>1269.93</v>
      </c>
      <c r="F171" s="1">
        <v>1519.9</v>
      </c>
      <c r="G171" s="1">
        <v>336.71</v>
      </c>
      <c r="H171" s="1">
        <v>86.19</v>
      </c>
      <c r="I171" s="1">
        <v>63.1</v>
      </c>
      <c r="J171" s="1">
        <v>0</v>
      </c>
      <c r="K171" s="1">
        <v>368</v>
      </c>
      <c r="L171" s="1">
        <v>0</v>
      </c>
      <c r="M171" s="1">
        <v>97.71</v>
      </c>
      <c r="N171" s="1">
        <v>64.45</v>
      </c>
      <c r="O171" s="1">
        <v>-15</v>
      </c>
      <c r="P171" s="4">
        <v>342.31769230769203</v>
      </c>
    </row>
    <row r="172" spans="1:16" x14ac:dyDescent="0.25">
      <c r="A172" s="11" t="s">
        <v>607</v>
      </c>
      <c r="B172" s="10" t="s">
        <v>170</v>
      </c>
      <c r="C172" s="1">
        <v>8891429.4499999993</v>
      </c>
      <c r="D172" s="1">
        <v>187195.11</v>
      </c>
      <c r="E172" s="1">
        <v>402211.96</v>
      </c>
      <c r="F172" s="1">
        <v>344541.35</v>
      </c>
      <c r="G172" s="1">
        <v>191116.32</v>
      </c>
      <c r="H172" s="1">
        <v>232181.68</v>
      </c>
      <c r="I172" s="1">
        <v>20164942.350000001</v>
      </c>
      <c r="J172" s="1">
        <v>20119250.719999999</v>
      </c>
      <c r="K172" s="1">
        <v>20356795.09</v>
      </c>
      <c r="L172" s="1">
        <v>20629883.050000001</v>
      </c>
      <c r="M172" s="1">
        <v>20194257.940000001</v>
      </c>
      <c r="N172" s="1">
        <v>20055223.23</v>
      </c>
      <c r="O172" s="1">
        <v>19865003.809999999</v>
      </c>
      <c r="P172" s="4">
        <v>11664156.312307701</v>
      </c>
    </row>
    <row r="173" spans="1:16" x14ac:dyDescent="0.25">
      <c r="A173" s="12" t="s">
        <v>608</v>
      </c>
      <c r="B173" s="10" t="s">
        <v>171</v>
      </c>
      <c r="C173" s="1">
        <v>1334359.21</v>
      </c>
      <c r="D173" s="1">
        <v>0</v>
      </c>
      <c r="E173" s="1">
        <v>0</v>
      </c>
      <c r="F173" s="1">
        <v>103315.59</v>
      </c>
      <c r="G173" s="1">
        <v>103315.59</v>
      </c>
      <c r="H173" s="1">
        <v>103315.59</v>
      </c>
      <c r="I173" s="1">
        <v>19815844.48</v>
      </c>
      <c r="J173" s="1">
        <v>19890954.57</v>
      </c>
      <c r="K173" s="1">
        <v>19860545.140000001</v>
      </c>
      <c r="L173" s="1">
        <v>19852807.550000001</v>
      </c>
      <c r="M173" s="1">
        <v>19886157.800000001</v>
      </c>
      <c r="N173" s="1">
        <v>19634953.91</v>
      </c>
      <c r="O173" s="1">
        <v>19634902.149999999</v>
      </c>
      <c r="P173" s="4">
        <v>10786190.121538499</v>
      </c>
    </row>
    <row r="174" spans="1:16" x14ac:dyDescent="0.25">
      <c r="A174" s="12" t="s">
        <v>610</v>
      </c>
      <c r="B174" s="10" t="s">
        <v>173</v>
      </c>
      <c r="C174" s="1">
        <v>7485288.5999999996</v>
      </c>
      <c r="D174" s="1">
        <v>75366.64</v>
      </c>
      <c r="E174" s="1">
        <v>305082.83</v>
      </c>
      <c r="F174" s="1">
        <v>132929.74</v>
      </c>
      <c r="G174" s="1">
        <v>24281.47</v>
      </c>
      <c r="H174" s="1">
        <v>73524.69</v>
      </c>
      <c r="I174" s="1">
        <v>174644.83</v>
      </c>
      <c r="J174" s="1">
        <v>63971.11</v>
      </c>
      <c r="K174" s="1">
        <v>300355.75</v>
      </c>
      <c r="L174" s="1">
        <v>741393.42</v>
      </c>
      <c r="M174" s="1">
        <v>131189.96</v>
      </c>
      <c r="N174" s="1">
        <v>153889.67000000001</v>
      </c>
      <c r="O174" s="1">
        <v>41384.78</v>
      </c>
      <c r="P174" s="4">
        <v>746407.96076923097</v>
      </c>
    </row>
    <row r="175" spans="1:16" x14ac:dyDescent="0.25">
      <c r="A175" s="12" t="s">
        <v>611</v>
      </c>
      <c r="B175" s="10" t="s">
        <v>174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4">
        <v>0</v>
      </c>
    </row>
    <row r="176" spans="1:16" x14ac:dyDescent="0.25">
      <c r="A176" s="12" t="s">
        <v>612</v>
      </c>
      <c r="B176" s="10" t="s">
        <v>175</v>
      </c>
      <c r="C176" s="1">
        <v>63431.78</v>
      </c>
      <c r="D176" s="1">
        <v>103478.61</v>
      </c>
      <c r="E176" s="1">
        <v>88779.27</v>
      </c>
      <c r="F176" s="1">
        <v>99768.16</v>
      </c>
      <c r="G176" s="1">
        <v>55773.24</v>
      </c>
      <c r="H176" s="1">
        <v>47595.38</v>
      </c>
      <c r="I176" s="1">
        <v>166513.01999999999</v>
      </c>
      <c r="J176" s="1">
        <v>156385.01999999999</v>
      </c>
      <c r="K176" s="1">
        <v>187954.18</v>
      </c>
      <c r="L176" s="1">
        <v>27536.06</v>
      </c>
      <c r="M176" s="1">
        <v>168764.16</v>
      </c>
      <c r="N176" s="1">
        <v>258233.63</v>
      </c>
      <c r="O176" s="1">
        <v>180386.86</v>
      </c>
      <c r="P176" s="4">
        <v>123430.720769231</v>
      </c>
    </row>
    <row r="177" spans="1:16" x14ac:dyDescent="0.25">
      <c r="A177" s="12" t="s">
        <v>613</v>
      </c>
      <c r="B177" s="10" t="s">
        <v>176</v>
      </c>
      <c r="C177" s="1">
        <v>8349.86</v>
      </c>
      <c r="D177" s="1">
        <v>8349.86</v>
      </c>
      <c r="E177" s="1">
        <v>8349.86</v>
      </c>
      <c r="F177" s="1">
        <v>8527.86</v>
      </c>
      <c r="G177" s="1">
        <v>7746.02</v>
      </c>
      <c r="H177" s="1">
        <v>7746.02</v>
      </c>
      <c r="I177" s="1">
        <v>7940.02</v>
      </c>
      <c r="J177" s="1">
        <v>7940.02</v>
      </c>
      <c r="K177" s="1">
        <v>7940.02</v>
      </c>
      <c r="L177" s="1">
        <v>8146.02</v>
      </c>
      <c r="M177" s="1">
        <v>8146.02</v>
      </c>
      <c r="N177" s="1">
        <v>8146.02</v>
      </c>
      <c r="O177" s="1">
        <v>8330.02</v>
      </c>
      <c r="P177" s="4">
        <v>8127.5092307692303</v>
      </c>
    </row>
    <row r="178" spans="1:16" x14ac:dyDescent="0.25">
      <c r="A178" s="11" t="s">
        <v>614</v>
      </c>
      <c r="B178" s="10" t="s">
        <v>177</v>
      </c>
      <c r="C178" s="1">
        <v>741042.71</v>
      </c>
      <c r="D178" s="1">
        <v>908903.9</v>
      </c>
      <c r="E178" s="1">
        <v>975256.92</v>
      </c>
      <c r="F178" s="1">
        <v>1059294.1000000001</v>
      </c>
      <c r="G178" s="1">
        <v>1257370.48</v>
      </c>
      <c r="H178" s="1">
        <v>1132704.97</v>
      </c>
      <c r="I178" s="1">
        <v>1487573.82</v>
      </c>
      <c r="J178" s="1">
        <v>1694142.35</v>
      </c>
      <c r="K178" s="1">
        <v>1239564.67</v>
      </c>
      <c r="L178" s="1">
        <v>1303228.3400000001</v>
      </c>
      <c r="M178" s="1">
        <v>1115975.9099999999</v>
      </c>
      <c r="N178" s="1">
        <v>1431558.77</v>
      </c>
      <c r="O178" s="1">
        <v>1264062.6000000001</v>
      </c>
      <c r="P178" s="4">
        <v>1200821.5030769201</v>
      </c>
    </row>
    <row r="179" spans="1:16" x14ac:dyDescent="0.25">
      <c r="A179" s="12" t="s">
        <v>615</v>
      </c>
      <c r="B179" s="10" t="s">
        <v>178</v>
      </c>
      <c r="C179" s="1">
        <v>661166.44999999995</v>
      </c>
      <c r="D179" s="1">
        <v>826157.42</v>
      </c>
      <c r="E179" s="1">
        <v>889684.06</v>
      </c>
      <c r="F179" s="1">
        <v>970840.78</v>
      </c>
      <c r="G179" s="1">
        <v>1199051.29</v>
      </c>
      <c r="H179" s="1">
        <v>1071612.49</v>
      </c>
      <c r="I179" s="1">
        <v>1427476.55</v>
      </c>
      <c r="J179" s="1">
        <v>1563555.41</v>
      </c>
      <c r="K179" s="1">
        <v>1169899.57</v>
      </c>
      <c r="L179" s="1">
        <v>1230633.22</v>
      </c>
      <c r="M179" s="1">
        <v>1040569.88</v>
      </c>
      <c r="N179" s="1">
        <v>1336471.44</v>
      </c>
      <c r="O179" s="1">
        <v>1191766.3999999999</v>
      </c>
      <c r="P179" s="4">
        <v>1121452.6892307701</v>
      </c>
    </row>
    <row r="180" spans="1:16" x14ac:dyDescent="0.25">
      <c r="A180" s="12" t="s">
        <v>616</v>
      </c>
      <c r="B180" s="10" t="s">
        <v>179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4">
        <v>0</v>
      </c>
    </row>
    <row r="181" spans="1:16" x14ac:dyDescent="0.25">
      <c r="A181" s="12" t="s">
        <v>617</v>
      </c>
      <c r="B181" s="10" t="s">
        <v>180</v>
      </c>
      <c r="C181" s="1">
        <v>4027.76</v>
      </c>
      <c r="D181" s="1">
        <v>3977.31</v>
      </c>
      <c r="E181" s="1">
        <v>3968.37</v>
      </c>
      <c r="F181" s="1">
        <v>3947.22</v>
      </c>
      <c r="G181" s="1">
        <v>3914.62</v>
      </c>
      <c r="H181" s="1">
        <v>3865.37</v>
      </c>
      <c r="I181" s="1">
        <v>0</v>
      </c>
      <c r="J181" s="1">
        <v>67614.67</v>
      </c>
      <c r="K181" s="1">
        <v>3817.83</v>
      </c>
      <c r="L181" s="1">
        <v>3830.39</v>
      </c>
      <c r="M181" s="1">
        <v>3797.38</v>
      </c>
      <c r="N181" s="1">
        <v>20614.490000000002</v>
      </c>
      <c r="O181" s="1">
        <v>3844.64</v>
      </c>
      <c r="P181" s="4">
        <v>9786.15769230769</v>
      </c>
    </row>
    <row r="182" spans="1:16" x14ac:dyDescent="0.25">
      <c r="A182" s="12" t="s">
        <v>618</v>
      </c>
      <c r="B182" s="10" t="s">
        <v>181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4">
        <v>0</v>
      </c>
    </row>
    <row r="183" spans="1:16" x14ac:dyDescent="0.25">
      <c r="A183" s="12" t="s">
        <v>3534</v>
      </c>
      <c r="B183" s="10" t="s">
        <v>3536</v>
      </c>
      <c r="C183" s="1">
        <v>0</v>
      </c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4">
        <v>0</v>
      </c>
    </row>
    <row r="184" spans="1:16" x14ac:dyDescent="0.25">
      <c r="A184" s="12" t="s">
        <v>619</v>
      </c>
      <c r="B184" s="10" t="s">
        <v>182</v>
      </c>
      <c r="C184" s="1">
        <v>75848.5</v>
      </c>
      <c r="D184" s="1">
        <v>78723.5</v>
      </c>
      <c r="E184" s="1">
        <v>81598.5</v>
      </c>
      <c r="F184" s="1">
        <v>84473.5</v>
      </c>
      <c r="G184" s="1">
        <v>53620.65</v>
      </c>
      <c r="H184" s="1">
        <v>56495.65</v>
      </c>
      <c r="I184" s="1">
        <v>59370.65</v>
      </c>
      <c r="J184" s="1">
        <v>62245.65</v>
      </c>
      <c r="K184" s="1">
        <v>65120.65</v>
      </c>
      <c r="L184" s="1">
        <v>67995.649999999994</v>
      </c>
      <c r="M184" s="1">
        <v>70870.649999999994</v>
      </c>
      <c r="N184" s="1">
        <v>73745.649999999994</v>
      </c>
      <c r="O184" s="1">
        <v>67642.649999999994</v>
      </c>
      <c r="P184" s="4">
        <v>69057.834615384607</v>
      </c>
    </row>
    <row r="185" spans="1:16" x14ac:dyDescent="0.25">
      <c r="A185" s="12" t="s">
        <v>620</v>
      </c>
      <c r="B185" s="10" t="s">
        <v>183</v>
      </c>
      <c r="C185" s="1">
        <v>0</v>
      </c>
      <c r="D185" s="1">
        <v>45.67</v>
      </c>
      <c r="E185" s="1">
        <v>5.99</v>
      </c>
      <c r="F185" s="1">
        <v>32.6</v>
      </c>
      <c r="G185" s="1">
        <v>45.92</v>
      </c>
      <c r="H185" s="1">
        <v>-6.54</v>
      </c>
      <c r="I185" s="1">
        <v>-11.38</v>
      </c>
      <c r="J185" s="1">
        <v>-11.38</v>
      </c>
      <c r="K185" s="1">
        <v>726.62</v>
      </c>
      <c r="L185" s="1">
        <v>769.08</v>
      </c>
      <c r="M185" s="1">
        <v>738</v>
      </c>
      <c r="N185" s="1">
        <v>727.19</v>
      </c>
      <c r="O185" s="1">
        <v>808.91</v>
      </c>
      <c r="P185" s="4">
        <v>297.74461538461497</v>
      </c>
    </row>
    <row r="186" spans="1:16" x14ac:dyDescent="0.25">
      <c r="A186" s="12" t="s">
        <v>621</v>
      </c>
      <c r="B186" s="10" t="s">
        <v>184</v>
      </c>
      <c r="C186" s="1">
        <v>0</v>
      </c>
      <c r="D186" s="1">
        <v>0</v>
      </c>
      <c r="E186" s="1">
        <v>0</v>
      </c>
      <c r="F186" s="1">
        <v>0</v>
      </c>
      <c r="G186" s="1">
        <v>738</v>
      </c>
      <c r="H186" s="1">
        <v>738</v>
      </c>
      <c r="I186" s="1">
        <v>738</v>
      </c>
      <c r="J186" s="1">
        <v>738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4">
        <v>227.07692307692301</v>
      </c>
    </row>
    <row r="187" spans="1:16" x14ac:dyDescent="0.25">
      <c r="A187" s="11" t="s">
        <v>622</v>
      </c>
      <c r="B187" s="10" t="s">
        <v>185</v>
      </c>
      <c r="C187" s="1">
        <v>-1055531.27</v>
      </c>
      <c r="D187" s="1">
        <v>-1000484.83</v>
      </c>
      <c r="E187" s="1">
        <v>-993144.71</v>
      </c>
      <c r="F187" s="1">
        <v>-976325.77</v>
      </c>
      <c r="G187" s="1">
        <v>-947940.75</v>
      </c>
      <c r="H187" s="1">
        <v>-952205.69</v>
      </c>
      <c r="I187" s="1">
        <v>-963180.48</v>
      </c>
      <c r="J187" s="1">
        <v>-1115788.9099999999</v>
      </c>
      <c r="K187" s="1">
        <v>-1238917.2</v>
      </c>
      <c r="L187" s="1">
        <v>-1331472.21</v>
      </c>
      <c r="M187" s="1">
        <v>-1439779.5</v>
      </c>
      <c r="N187" s="1">
        <v>-1591015.09</v>
      </c>
      <c r="O187" s="1">
        <v>-1618469.27</v>
      </c>
      <c r="P187" s="4">
        <v>-1171096.5907692299</v>
      </c>
    </row>
    <row r="188" spans="1:16" x14ac:dyDescent="0.25">
      <c r="A188" s="12" t="s">
        <v>623</v>
      </c>
      <c r="B188" s="10" t="s">
        <v>186</v>
      </c>
      <c r="C188" s="1">
        <v>-885905.19</v>
      </c>
      <c r="D188" s="1">
        <v>-830858.75</v>
      </c>
      <c r="E188" s="1">
        <v>-823518.63</v>
      </c>
      <c r="F188" s="1">
        <v>-806699.69</v>
      </c>
      <c r="G188" s="1">
        <v>-778314.67</v>
      </c>
      <c r="H188" s="1">
        <v>-782579.61</v>
      </c>
      <c r="I188" s="1">
        <v>-800417.75</v>
      </c>
      <c r="J188" s="1">
        <v>-953026.18</v>
      </c>
      <c r="K188" s="1">
        <v>-1076154.47</v>
      </c>
      <c r="L188" s="1">
        <v>-1189209.6000000001</v>
      </c>
      <c r="M188" s="1">
        <v>-1363745.38</v>
      </c>
      <c r="N188" s="1">
        <v>-1448752.48</v>
      </c>
      <c r="O188" s="1">
        <v>-1472308.04</v>
      </c>
      <c r="P188" s="4">
        <v>-1016268.49538462</v>
      </c>
    </row>
    <row r="189" spans="1:16" x14ac:dyDescent="0.25">
      <c r="A189" s="12" t="s">
        <v>624</v>
      </c>
      <c r="B189" s="10" t="s">
        <v>187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66228.490000000005</v>
      </c>
      <c r="N189" s="1">
        <v>0</v>
      </c>
      <c r="O189" s="1">
        <v>0</v>
      </c>
      <c r="P189" s="4">
        <v>5094.4992307692301</v>
      </c>
    </row>
    <row r="190" spans="1:16" x14ac:dyDescent="0.25">
      <c r="A190" s="12" t="s">
        <v>625</v>
      </c>
      <c r="B190" s="10" t="s">
        <v>188</v>
      </c>
      <c r="C190" s="1">
        <v>-169626.08</v>
      </c>
      <c r="D190" s="1">
        <v>-169626.08</v>
      </c>
      <c r="E190" s="1">
        <v>-169626.08</v>
      </c>
      <c r="F190" s="1">
        <v>-169626.08</v>
      </c>
      <c r="G190" s="1">
        <v>-169626.08</v>
      </c>
      <c r="H190" s="1">
        <v>-169626.08</v>
      </c>
      <c r="I190" s="1">
        <v>-162762.73000000001</v>
      </c>
      <c r="J190" s="1">
        <v>-162762.73000000001</v>
      </c>
      <c r="K190" s="1">
        <v>-162762.73000000001</v>
      </c>
      <c r="L190" s="1">
        <v>-142262.60999999999</v>
      </c>
      <c r="M190" s="1">
        <v>-142262.60999999999</v>
      </c>
      <c r="N190" s="1">
        <v>-142262.60999999999</v>
      </c>
      <c r="O190" s="1">
        <v>-146161.23000000001</v>
      </c>
      <c r="P190" s="4">
        <v>-159922.59461538499</v>
      </c>
    </row>
    <row r="191" spans="1:16" x14ac:dyDescent="0.25">
      <c r="A191" s="9" t="s">
        <v>626</v>
      </c>
      <c r="B191" s="10" t="s">
        <v>189</v>
      </c>
      <c r="C191" s="1">
        <v>4446705.4800000004</v>
      </c>
      <c r="D191" s="1">
        <v>3577304.52</v>
      </c>
      <c r="E191" s="1">
        <v>4444606.9000000004</v>
      </c>
      <c r="F191" s="1">
        <v>4281599.97</v>
      </c>
      <c r="G191" s="1">
        <v>3726012.17</v>
      </c>
      <c r="H191" s="1">
        <v>4214931.4400000004</v>
      </c>
      <c r="I191" s="1">
        <v>5028588.59</v>
      </c>
      <c r="J191" s="1">
        <v>4958355.24</v>
      </c>
      <c r="K191" s="1">
        <v>5161010.5</v>
      </c>
      <c r="L191" s="1">
        <v>4739881.8899999997</v>
      </c>
      <c r="M191" s="1">
        <v>4625330.53</v>
      </c>
      <c r="N191" s="1">
        <v>4645013.24</v>
      </c>
      <c r="O191" s="1">
        <v>4532912.8099999996</v>
      </c>
      <c r="P191" s="4">
        <v>4490942.5599999996</v>
      </c>
    </row>
    <row r="192" spans="1:16" x14ac:dyDescent="0.25">
      <c r="A192" s="13" t="s">
        <v>627</v>
      </c>
      <c r="B192" s="10" t="s">
        <v>190</v>
      </c>
      <c r="C192" s="1">
        <v>4446705.4800000004</v>
      </c>
      <c r="D192" s="1">
        <v>3577304.52</v>
      </c>
      <c r="E192" s="1">
        <v>4444606.9000000004</v>
      </c>
      <c r="F192" s="1">
        <v>4281599.97</v>
      </c>
      <c r="G192" s="1">
        <v>3726012.17</v>
      </c>
      <c r="H192" s="1">
        <v>4214931.4400000004</v>
      </c>
      <c r="I192" s="1">
        <v>5028588.59</v>
      </c>
      <c r="J192" s="1">
        <v>4958355.24</v>
      </c>
      <c r="K192" s="1">
        <v>5161010.5</v>
      </c>
      <c r="L192" s="1">
        <v>4739881.8899999997</v>
      </c>
      <c r="M192" s="1">
        <v>4625330.53</v>
      </c>
      <c r="N192" s="1">
        <v>4645013.24</v>
      </c>
      <c r="O192" s="1">
        <v>4532912.8099999996</v>
      </c>
      <c r="P192" s="4">
        <v>4490942.5599999996</v>
      </c>
    </row>
    <row r="193" spans="1:16" x14ac:dyDescent="0.25">
      <c r="A193" s="9" t="s">
        <v>628</v>
      </c>
      <c r="B193" s="10" t="s">
        <v>191</v>
      </c>
      <c r="C193" s="1">
        <v>859420.03</v>
      </c>
      <c r="D193" s="1">
        <v>885122.71</v>
      </c>
      <c r="E193" s="1">
        <v>835399.26</v>
      </c>
      <c r="F193" s="1">
        <v>855396.51</v>
      </c>
      <c r="G193" s="1">
        <v>920627.54</v>
      </c>
      <c r="H193" s="1">
        <v>911695.76</v>
      </c>
      <c r="I193" s="1">
        <v>878712.45</v>
      </c>
      <c r="J193" s="1">
        <v>873010.38</v>
      </c>
      <c r="K193" s="1">
        <v>890340.28</v>
      </c>
      <c r="L193" s="1">
        <v>946233.46</v>
      </c>
      <c r="M193" s="1">
        <v>968540.92</v>
      </c>
      <c r="N193" s="1">
        <v>994718.64</v>
      </c>
      <c r="O193" s="1">
        <v>1087963.49</v>
      </c>
      <c r="P193" s="4">
        <v>915937.03307692299</v>
      </c>
    </row>
    <row r="194" spans="1:16" x14ac:dyDescent="0.25">
      <c r="A194" s="13" t="s">
        <v>629</v>
      </c>
      <c r="B194" s="10" t="s">
        <v>192</v>
      </c>
      <c r="C194" s="1">
        <v>591905.73</v>
      </c>
      <c r="D194" s="1">
        <v>583135.14</v>
      </c>
      <c r="E194" s="1">
        <v>568606.92000000004</v>
      </c>
      <c r="F194" s="1">
        <v>570621.91</v>
      </c>
      <c r="G194" s="1">
        <v>583363.72</v>
      </c>
      <c r="H194" s="1">
        <v>598204.87</v>
      </c>
      <c r="I194" s="1">
        <v>574294.31000000006</v>
      </c>
      <c r="J194" s="1">
        <v>595676.16000000003</v>
      </c>
      <c r="K194" s="1">
        <v>595928.65</v>
      </c>
      <c r="L194" s="1">
        <v>631416.88</v>
      </c>
      <c r="M194" s="1">
        <v>636640.78</v>
      </c>
      <c r="N194" s="1">
        <v>663103.93999999994</v>
      </c>
      <c r="O194" s="1">
        <v>731143.72</v>
      </c>
      <c r="P194" s="4">
        <v>609541.74846153799</v>
      </c>
    </row>
    <row r="195" spans="1:16" x14ac:dyDescent="0.25">
      <c r="A195" s="13" t="s">
        <v>630</v>
      </c>
      <c r="B195" s="10" t="s">
        <v>193</v>
      </c>
      <c r="C195" s="1">
        <v>264859.24</v>
      </c>
      <c r="D195" s="1">
        <v>272855.55</v>
      </c>
      <c r="E195" s="1">
        <v>250983.42</v>
      </c>
      <c r="F195" s="1">
        <v>270202.13</v>
      </c>
      <c r="G195" s="1">
        <v>322975.81</v>
      </c>
      <c r="H195" s="1">
        <v>296906.5</v>
      </c>
      <c r="I195" s="1">
        <v>290130.13</v>
      </c>
      <c r="J195" s="1">
        <v>276685.38</v>
      </c>
      <c r="K195" s="1">
        <v>293793.65999999997</v>
      </c>
      <c r="L195" s="1">
        <v>311658.46999999997</v>
      </c>
      <c r="M195" s="1">
        <v>322359.2</v>
      </c>
      <c r="N195" s="1">
        <v>329773.89</v>
      </c>
      <c r="O195" s="1">
        <v>309367.71999999997</v>
      </c>
      <c r="P195" s="4">
        <v>293273.16153846198</v>
      </c>
    </row>
    <row r="196" spans="1:16" x14ac:dyDescent="0.25">
      <c r="A196" s="13" t="s">
        <v>631</v>
      </c>
      <c r="B196" s="10" t="s">
        <v>194</v>
      </c>
      <c r="C196" s="1">
        <v>2629.59</v>
      </c>
      <c r="D196" s="1">
        <v>29106.55</v>
      </c>
      <c r="E196" s="1">
        <v>15783.45</v>
      </c>
      <c r="F196" s="1">
        <v>14547</v>
      </c>
      <c r="G196" s="1">
        <v>14262.54</v>
      </c>
      <c r="H196" s="1">
        <v>16558.919999999998</v>
      </c>
      <c r="I196" s="1">
        <v>14262.54</v>
      </c>
      <c r="J196" s="1">
        <v>623.37</v>
      </c>
      <c r="K196" s="1">
        <v>592.5</v>
      </c>
      <c r="L196" s="1">
        <v>3132.64</v>
      </c>
      <c r="M196" s="1">
        <v>9515.4699999999993</v>
      </c>
      <c r="N196" s="1">
        <v>1815.34</v>
      </c>
      <c r="O196" s="1">
        <v>47426.58</v>
      </c>
      <c r="P196" s="4">
        <v>13096.653076923099</v>
      </c>
    </row>
    <row r="197" spans="1:16" x14ac:dyDescent="0.25">
      <c r="A197" s="13" t="s">
        <v>632</v>
      </c>
      <c r="B197" s="10" t="s">
        <v>195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4">
        <v>0</v>
      </c>
    </row>
    <row r="198" spans="1:16" x14ac:dyDescent="0.25">
      <c r="A198" s="13" t="s">
        <v>633</v>
      </c>
      <c r="B198" s="10" t="s">
        <v>196</v>
      </c>
      <c r="C198" s="1">
        <v>25.47</v>
      </c>
      <c r="D198" s="1">
        <v>25.47</v>
      </c>
      <c r="E198" s="1">
        <v>25.47</v>
      </c>
      <c r="F198" s="1">
        <v>25.47</v>
      </c>
      <c r="G198" s="1">
        <v>25.47</v>
      </c>
      <c r="H198" s="1">
        <v>25.47</v>
      </c>
      <c r="I198" s="1">
        <v>25.47</v>
      </c>
      <c r="J198" s="1">
        <v>25.47</v>
      </c>
      <c r="K198" s="1">
        <v>25.47</v>
      </c>
      <c r="L198" s="1">
        <v>25.47</v>
      </c>
      <c r="M198" s="1">
        <v>25.47</v>
      </c>
      <c r="N198" s="1">
        <v>25.47</v>
      </c>
      <c r="O198" s="1">
        <v>25.47</v>
      </c>
      <c r="P198" s="4">
        <v>25.47</v>
      </c>
    </row>
    <row r="199" spans="1:16" x14ac:dyDescent="0.25">
      <c r="A199" s="9" t="s">
        <v>634</v>
      </c>
      <c r="B199" s="10" t="s">
        <v>197</v>
      </c>
      <c r="C199" s="1">
        <v>1176460.1599999999</v>
      </c>
      <c r="D199" s="1">
        <v>1040628.93</v>
      </c>
      <c r="E199" s="1">
        <v>1007944.41</v>
      </c>
      <c r="F199" s="1">
        <v>1273444.1000000001</v>
      </c>
      <c r="G199" s="1">
        <v>862729.39</v>
      </c>
      <c r="H199" s="1">
        <v>788998.66</v>
      </c>
      <c r="I199" s="1">
        <v>1126880.7</v>
      </c>
      <c r="J199" s="1">
        <v>871978.2</v>
      </c>
      <c r="K199" s="1">
        <v>699531.36</v>
      </c>
      <c r="L199" s="1">
        <v>749916.45</v>
      </c>
      <c r="M199" s="1">
        <v>484142.25</v>
      </c>
      <c r="N199" s="1">
        <v>363896.21</v>
      </c>
      <c r="O199" s="1">
        <v>554090.57999999996</v>
      </c>
      <c r="P199" s="4">
        <v>846203.18461538502</v>
      </c>
    </row>
    <row r="200" spans="1:16" x14ac:dyDescent="0.25">
      <c r="A200" s="13" t="s">
        <v>959</v>
      </c>
      <c r="B200" s="10" t="s">
        <v>960</v>
      </c>
      <c r="C200" s="1">
        <v>0</v>
      </c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4">
        <v>0</v>
      </c>
    </row>
    <row r="201" spans="1:16" x14ac:dyDescent="0.25">
      <c r="A201" s="13" t="s">
        <v>635</v>
      </c>
      <c r="B201" s="10" t="s">
        <v>198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4">
        <v>0</v>
      </c>
    </row>
    <row r="202" spans="1:16" x14ac:dyDescent="0.25">
      <c r="A202" s="13" t="s">
        <v>636</v>
      </c>
      <c r="B202" s="10" t="s">
        <v>199</v>
      </c>
      <c r="C202" s="1">
        <v>11141.07</v>
      </c>
      <c r="D202" s="1">
        <v>517105.98</v>
      </c>
      <c r="E202" s="1">
        <v>460754.18</v>
      </c>
      <c r="F202" s="1">
        <v>377362.32</v>
      </c>
      <c r="G202" s="1">
        <v>416732.4</v>
      </c>
      <c r="H202" s="1">
        <v>348928.61</v>
      </c>
      <c r="I202" s="1">
        <v>264577.96000000002</v>
      </c>
      <c r="J202" s="1">
        <v>302916.33</v>
      </c>
      <c r="K202" s="1">
        <v>218806.03</v>
      </c>
      <c r="L202" s="1">
        <v>134695.73000000001</v>
      </c>
      <c r="M202" s="1">
        <v>176625.7</v>
      </c>
      <c r="N202" s="1">
        <v>92515.4</v>
      </c>
      <c r="O202" s="1">
        <v>8405.1</v>
      </c>
      <c r="P202" s="4">
        <v>256197.44692307699</v>
      </c>
    </row>
    <row r="203" spans="1:16" x14ac:dyDescent="0.25">
      <c r="A203" s="13" t="s">
        <v>637</v>
      </c>
      <c r="B203" s="10" t="s">
        <v>200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4">
        <v>0</v>
      </c>
    </row>
    <row r="204" spans="1:16" x14ac:dyDescent="0.25">
      <c r="A204" s="13" t="s">
        <v>638</v>
      </c>
      <c r="B204" s="10" t="s">
        <v>201</v>
      </c>
      <c r="C204" s="1">
        <v>90717.91</v>
      </c>
      <c r="D204" s="1">
        <v>75598.259999999995</v>
      </c>
      <c r="E204" s="1">
        <v>60478.61</v>
      </c>
      <c r="F204" s="1">
        <v>45358.96</v>
      </c>
      <c r="G204" s="1">
        <v>30239.31</v>
      </c>
      <c r="H204" s="1">
        <v>15119.66</v>
      </c>
      <c r="I204" s="1">
        <v>0.01</v>
      </c>
      <c r="J204" s="1">
        <v>181372.83</v>
      </c>
      <c r="K204" s="1">
        <v>166253.18</v>
      </c>
      <c r="L204" s="1">
        <v>148395.95000000001</v>
      </c>
      <c r="M204" s="1">
        <v>131907.51</v>
      </c>
      <c r="N204" s="1">
        <v>115419.07</v>
      </c>
      <c r="O204" s="1">
        <v>98930.63</v>
      </c>
      <c r="P204" s="4">
        <v>89214.760769230794</v>
      </c>
    </row>
    <row r="205" spans="1:16" x14ac:dyDescent="0.25">
      <c r="A205" s="13" t="s">
        <v>639</v>
      </c>
      <c r="B205" s="10" t="s">
        <v>202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4">
        <v>0</v>
      </c>
    </row>
    <row r="206" spans="1:16" x14ac:dyDescent="0.25">
      <c r="A206" s="13" t="s">
        <v>640</v>
      </c>
      <c r="B206" s="10" t="s">
        <v>203</v>
      </c>
      <c r="C206" s="1">
        <v>481822.04</v>
      </c>
      <c r="D206" s="1">
        <v>36873.26</v>
      </c>
      <c r="E206" s="1">
        <v>26865.95</v>
      </c>
      <c r="F206" s="1">
        <v>443849.68</v>
      </c>
      <c r="G206" s="1">
        <v>6851.33</v>
      </c>
      <c r="H206" s="1">
        <v>58500.3</v>
      </c>
      <c r="I206" s="1">
        <v>313195.34000000003</v>
      </c>
      <c r="J206" s="1">
        <v>38485.68</v>
      </c>
      <c r="K206" s="1">
        <v>30904.04</v>
      </c>
      <c r="L206" s="1">
        <v>25695.71</v>
      </c>
      <c r="M206" s="1">
        <v>20487.38</v>
      </c>
      <c r="N206" s="1">
        <v>68010.559999999998</v>
      </c>
      <c r="O206" s="1">
        <v>305360.24</v>
      </c>
      <c r="P206" s="4">
        <v>142838.577692308</v>
      </c>
    </row>
    <row r="207" spans="1:16" x14ac:dyDescent="0.25">
      <c r="A207" s="13" t="s">
        <v>641</v>
      </c>
      <c r="B207" s="10" t="s">
        <v>204</v>
      </c>
      <c r="C207" s="1">
        <v>454141.14</v>
      </c>
      <c r="D207" s="1">
        <v>411051.43</v>
      </c>
      <c r="E207" s="1">
        <v>459845.67</v>
      </c>
      <c r="F207" s="1">
        <v>406873.14</v>
      </c>
      <c r="G207" s="1">
        <v>408906.35</v>
      </c>
      <c r="H207" s="1">
        <v>366450.09</v>
      </c>
      <c r="I207" s="1">
        <v>317515.15000000002</v>
      </c>
      <c r="J207" s="1">
        <v>349203.36</v>
      </c>
      <c r="K207" s="1">
        <v>283568.11</v>
      </c>
      <c r="L207" s="1">
        <v>216166.82</v>
      </c>
      <c r="M207" s="1">
        <v>155121.66</v>
      </c>
      <c r="N207" s="1">
        <v>87951.18</v>
      </c>
      <c r="O207" s="1">
        <v>18332.61</v>
      </c>
      <c r="P207" s="4">
        <v>302702.05461538502</v>
      </c>
    </row>
    <row r="208" spans="1:16" x14ac:dyDescent="0.25">
      <c r="A208" s="13" t="s">
        <v>981</v>
      </c>
      <c r="B208" s="10" t="s">
        <v>982</v>
      </c>
      <c r="C208" s="1"/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231592.24</v>
      </c>
      <c r="J208" s="1">
        <v>0</v>
      </c>
      <c r="K208" s="1">
        <v>0</v>
      </c>
      <c r="L208" s="1">
        <v>224962.24</v>
      </c>
      <c r="M208" s="1">
        <v>0</v>
      </c>
      <c r="N208" s="1">
        <v>0</v>
      </c>
      <c r="O208" s="1">
        <v>123062</v>
      </c>
      <c r="P208" s="4">
        <v>44585.883076923099</v>
      </c>
    </row>
    <row r="209" spans="1:16" x14ac:dyDescent="0.25">
      <c r="A209" s="13" t="s">
        <v>983</v>
      </c>
      <c r="B209" s="10" t="s">
        <v>984</v>
      </c>
      <c r="C209" s="1">
        <v>138638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4">
        <v>10664.461538461501</v>
      </c>
    </row>
    <row r="210" spans="1:16" x14ac:dyDescent="0.25">
      <c r="A210" s="31" t="s">
        <v>642</v>
      </c>
      <c r="B210" s="32" t="s">
        <v>205</v>
      </c>
      <c r="C210" s="1">
        <v>17850723.120000001</v>
      </c>
      <c r="D210" s="1">
        <v>23810524.510000002</v>
      </c>
      <c r="E210" s="1">
        <v>23573684.75</v>
      </c>
      <c r="F210" s="1">
        <v>23660207.670000002</v>
      </c>
      <c r="G210" s="1">
        <v>23733579.399999999</v>
      </c>
      <c r="H210" s="1">
        <v>23664914.199999999</v>
      </c>
      <c r="I210" s="1">
        <v>18117585.129999999</v>
      </c>
      <c r="J210" s="1">
        <v>24509994.190000001</v>
      </c>
      <c r="K210" s="1">
        <v>24636471.239999998</v>
      </c>
      <c r="L210" s="1">
        <v>18699175.109999999</v>
      </c>
      <c r="M210" s="1">
        <v>25220322.59</v>
      </c>
      <c r="N210" s="1">
        <v>26163769.960000001</v>
      </c>
      <c r="O210" s="1">
        <v>18578100.850000001</v>
      </c>
      <c r="P210" s="4">
        <v>22478388.6707692</v>
      </c>
    </row>
    <row r="211" spans="1:16" x14ac:dyDescent="0.25">
      <c r="A211" s="9" t="s">
        <v>643</v>
      </c>
      <c r="B211" s="10" t="s">
        <v>206</v>
      </c>
      <c r="C211" s="1">
        <v>17146769.260000002</v>
      </c>
      <c r="D211" s="1">
        <v>23121148.530000001</v>
      </c>
      <c r="E211" s="1">
        <v>22885856.41</v>
      </c>
      <c r="F211" s="1">
        <v>22854078.170000002</v>
      </c>
      <c r="G211" s="1">
        <v>23034017.890000001</v>
      </c>
      <c r="H211" s="1">
        <v>22966825.600000001</v>
      </c>
      <c r="I211" s="1">
        <v>17420969.609999999</v>
      </c>
      <c r="J211" s="1">
        <v>23784264.41</v>
      </c>
      <c r="K211" s="1">
        <v>23794838.48</v>
      </c>
      <c r="L211" s="1">
        <v>17954154.309999999</v>
      </c>
      <c r="M211" s="1">
        <v>24414872.41</v>
      </c>
      <c r="N211" s="1">
        <v>25359890.620000001</v>
      </c>
      <c r="O211" s="1">
        <v>17890169.760000002</v>
      </c>
      <c r="P211" s="4">
        <v>21740604.266153801</v>
      </c>
    </row>
    <row r="212" spans="1:16" x14ac:dyDescent="0.25">
      <c r="A212" s="11" t="s">
        <v>644</v>
      </c>
      <c r="B212" s="10" t="s">
        <v>207</v>
      </c>
      <c r="C212" s="1">
        <v>-32126.48</v>
      </c>
      <c r="D212" s="1">
        <v>5834596.8799999999</v>
      </c>
      <c r="E212" s="1">
        <v>5819754.4000000004</v>
      </c>
      <c r="F212" s="1">
        <v>5881010.9400000004</v>
      </c>
      <c r="G212" s="1">
        <v>5866701.8600000003</v>
      </c>
      <c r="H212" s="1">
        <v>5851236.6600000001</v>
      </c>
      <c r="I212" s="1">
        <v>-32126.48</v>
      </c>
      <c r="J212" s="1">
        <v>5915230.0899999999</v>
      </c>
      <c r="K212" s="1">
        <v>5899764.8899999997</v>
      </c>
      <c r="L212" s="1">
        <v>-32126.48</v>
      </c>
      <c r="M212" s="1">
        <v>5956763</v>
      </c>
      <c r="N212" s="1">
        <v>5941297.7999999998</v>
      </c>
      <c r="O212" s="1">
        <v>-32126.48</v>
      </c>
      <c r="P212" s="4">
        <v>4064450.0461538499</v>
      </c>
    </row>
    <row r="213" spans="1:16" x14ac:dyDescent="0.25">
      <c r="A213" s="12" t="s">
        <v>645</v>
      </c>
      <c r="B213" s="10" t="s">
        <v>208</v>
      </c>
      <c r="C213" s="1">
        <v>517231.85</v>
      </c>
      <c r="D213" s="1">
        <v>517231.85</v>
      </c>
      <c r="E213" s="1">
        <v>517231.85</v>
      </c>
      <c r="F213" s="1">
        <v>395103.49</v>
      </c>
      <c r="G213" s="1">
        <v>395103.49</v>
      </c>
      <c r="H213" s="1">
        <v>395103.49</v>
      </c>
      <c r="I213" s="1">
        <v>490027.32</v>
      </c>
      <c r="J213" s="1">
        <v>490027.32</v>
      </c>
      <c r="K213" s="1">
        <v>490027.32</v>
      </c>
      <c r="L213" s="1">
        <v>577955.82999999996</v>
      </c>
      <c r="M213" s="1">
        <v>577955.82999999996</v>
      </c>
      <c r="N213" s="1">
        <v>577955.82999999996</v>
      </c>
      <c r="O213" s="1">
        <v>618451.27</v>
      </c>
      <c r="P213" s="4">
        <v>504569.749230769</v>
      </c>
    </row>
    <row r="214" spans="1:16" x14ac:dyDescent="0.25">
      <c r="A214" s="12" t="s">
        <v>646</v>
      </c>
      <c r="B214" s="10" t="s">
        <v>209</v>
      </c>
      <c r="C214" s="1">
        <v>7675087.71</v>
      </c>
      <c r="D214" s="1">
        <v>7675087.71</v>
      </c>
      <c r="E214" s="1">
        <v>7675087.71</v>
      </c>
      <c r="F214" s="1">
        <v>7876339.3700000001</v>
      </c>
      <c r="G214" s="1">
        <v>7876339.3700000001</v>
      </c>
      <c r="H214" s="1">
        <v>7876339.3700000001</v>
      </c>
      <c r="I214" s="1">
        <v>7876339.3700000001</v>
      </c>
      <c r="J214" s="1">
        <v>7876339.3700000001</v>
      </c>
      <c r="K214" s="1">
        <v>7876339.3700000001</v>
      </c>
      <c r="L214" s="1">
        <v>7876339.3700000001</v>
      </c>
      <c r="M214" s="1">
        <v>7876339.3700000001</v>
      </c>
      <c r="N214" s="1">
        <v>7876339.3700000001</v>
      </c>
      <c r="O214" s="1">
        <v>6800715.3700000001</v>
      </c>
      <c r="P214" s="4">
        <v>7747156.3715384603</v>
      </c>
    </row>
    <row r="215" spans="1:16" x14ac:dyDescent="0.25">
      <c r="A215" s="12" t="s">
        <v>647</v>
      </c>
      <c r="B215" s="10" t="s">
        <v>210</v>
      </c>
      <c r="C215" s="1">
        <v>0.38</v>
      </c>
      <c r="D215" s="1">
        <v>0.38</v>
      </c>
      <c r="E215" s="1">
        <v>0.38</v>
      </c>
      <c r="F215" s="1">
        <v>0.38</v>
      </c>
      <c r="G215" s="1">
        <v>0.38</v>
      </c>
      <c r="H215" s="1">
        <v>0.38</v>
      </c>
      <c r="I215" s="1">
        <v>0.38</v>
      </c>
      <c r="J215" s="1">
        <v>0.38</v>
      </c>
      <c r="K215" s="1">
        <v>0.38</v>
      </c>
      <c r="L215" s="1">
        <v>0.38</v>
      </c>
      <c r="M215" s="1">
        <v>0.38</v>
      </c>
      <c r="N215" s="1">
        <v>0.38</v>
      </c>
      <c r="O215" s="1">
        <v>0.38</v>
      </c>
      <c r="P215" s="4">
        <v>0.38</v>
      </c>
    </row>
    <row r="216" spans="1:16" x14ac:dyDescent="0.25">
      <c r="A216" s="12" t="s">
        <v>648</v>
      </c>
      <c r="B216" s="10" t="s">
        <v>211</v>
      </c>
      <c r="C216" s="1">
        <v>-188037.35</v>
      </c>
      <c r="D216" s="1">
        <v>-186029.02</v>
      </c>
      <c r="E216" s="1">
        <v>-184020.69</v>
      </c>
      <c r="F216" s="1">
        <v>-182012.36</v>
      </c>
      <c r="G216" s="1">
        <v>-180004.03</v>
      </c>
      <c r="H216" s="1">
        <v>-177995.7</v>
      </c>
      <c r="I216" s="1">
        <v>-175987.37</v>
      </c>
      <c r="J216" s="1">
        <v>-173979.04</v>
      </c>
      <c r="K216" s="1">
        <v>-171970.71</v>
      </c>
      <c r="L216" s="1">
        <v>-169962.38</v>
      </c>
      <c r="M216" s="1">
        <v>-167954.05</v>
      </c>
      <c r="N216" s="1">
        <v>-165945.72</v>
      </c>
      <c r="O216" s="1">
        <v>-141406.39000000001</v>
      </c>
      <c r="P216" s="4">
        <v>-174254.21615384601</v>
      </c>
    </row>
    <row r="217" spans="1:16" x14ac:dyDescent="0.25">
      <c r="A217" s="12" t="s">
        <v>650</v>
      </c>
      <c r="B217" s="10" t="s">
        <v>213</v>
      </c>
      <c r="C217" s="1">
        <v>-2154843.23</v>
      </c>
      <c r="D217" s="1">
        <v>-2171694.04</v>
      </c>
      <c r="E217" s="1">
        <v>-2188544.85</v>
      </c>
      <c r="F217" s="1">
        <v>-2208419.94</v>
      </c>
      <c r="G217" s="1">
        <v>-2224737.35</v>
      </c>
      <c r="H217" s="1">
        <v>-2242210.88</v>
      </c>
      <c r="I217" s="1">
        <v>-2259684.41</v>
      </c>
      <c r="J217" s="1">
        <v>-2277157.94</v>
      </c>
      <c r="K217" s="1">
        <v>-2294631.4700000002</v>
      </c>
      <c r="L217" s="1">
        <v>-2312105</v>
      </c>
      <c r="M217" s="1">
        <v>-2329578.5299999998</v>
      </c>
      <c r="N217" s="1">
        <v>-2347052.06</v>
      </c>
      <c r="O217" s="1">
        <v>-2364525.59</v>
      </c>
      <c r="P217" s="4">
        <v>-2259629.6376923099</v>
      </c>
    </row>
    <row r="218" spans="1:16" x14ac:dyDescent="0.25">
      <c r="A218" s="12" t="s">
        <v>651</v>
      </c>
      <c r="B218" s="10" t="s">
        <v>214</v>
      </c>
      <c r="C218" s="1">
        <v>-5881565.8399999999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-5962821.7699999996</v>
      </c>
      <c r="J218" s="1">
        <v>0</v>
      </c>
      <c r="K218" s="1">
        <v>0</v>
      </c>
      <c r="L218" s="1">
        <v>-6004354.6799999997</v>
      </c>
      <c r="M218" s="1">
        <v>0</v>
      </c>
      <c r="N218" s="1">
        <v>0</v>
      </c>
      <c r="O218" s="1">
        <v>-4945361.5199999996</v>
      </c>
      <c r="P218" s="4">
        <v>-1753392.6007692299</v>
      </c>
    </row>
    <row r="219" spans="1:16" x14ac:dyDescent="0.25">
      <c r="A219" s="11" t="s">
        <v>652</v>
      </c>
      <c r="B219" s="10" t="s">
        <v>215</v>
      </c>
      <c r="C219" s="1">
        <v>2471629.14</v>
      </c>
      <c r="D219" s="1">
        <v>2401464.4900000002</v>
      </c>
      <c r="E219" s="1">
        <v>2278308.7799999998</v>
      </c>
      <c r="F219" s="1">
        <v>2264417.71</v>
      </c>
      <c r="G219" s="1">
        <v>2250984.9700000002</v>
      </c>
      <c r="H219" s="1">
        <v>2362609.65</v>
      </c>
      <c r="I219" s="1">
        <v>2347227.2400000002</v>
      </c>
      <c r="J219" s="1">
        <v>2332568.11</v>
      </c>
      <c r="K219" s="1">
        <v>2317908.98</v>
      </c>
      <c r="L219" s="1">
        <v>2580716.7400000002</v>
      </c>
      <c r="M219" s="1">
        <v>2558142.52</v>
      </c>
      <c r="N219" s="1">
        <v>2535568.29</v>
      </c>
      <c r="O219" s="1">
        <v>2671787.5099999998</v>
      </c>
      <c r="P219" s="4">
        <v>2413333.3946153801</v>
      </c>
    </row>
    <row r="220" spans="1:16" x14ac:dyDescent="0.25">
      <c r="A220" s="12" t="s">
        <v>653</v>
      </c>
      <c r="B220" s="10" t="s">
        <v>216</v>
      </c>
      <c r="C220" s="1">
        <v>53635.02</v>
      </c>
      <c r="D220" s="1">
        <v>66030.06</v>
      </c>
      <c r="E220" s="1">
        <v>65365.67</v>
      </c>
      <c r="F220" s="1">
        <v>64701.279999999999</v>
      </c>
      <c r="G220" s="1">
        <v>64037.2</v>
      </c>
      <c r="H220" s="1">
        <v>63373.120000000003</v>
      </c>
      <c r="I220" s="1">
        <v>61875.62</v>
      </c>
      <c r="J220" s="1">
        <v>61101.4</v>
      </c>
      <c r="K220" s="1">
        <v>60327.18</v>
      </c>
      <c r="L220" s="1">
        <v>59552.959999999999</v>
      </c>
      <c r="M220" s="1">
        <v>58778.75</v>
      </c>
      <c r="N220" s="1">
        <v>58004.53</v>
      </c>
      <c r="O220" s="1">
        <v>57230.32</v>
      </c>
      <c r="P220" s="4">
        <v>61077.931538461497</v>
      </c>
    </row>
    <row r="221" spans="1:16" x14ac:dyDescent="0.25">
      <c r="A221" s="12" t="s">
        <v>654</v>
      </c>
      <c r="B221" s="10" t="s">
        <v>217</v>
      </c>
      <c r="C221" s="1">
        <v>2411459.5499999998</v>
      </c>
      <c r="D221" s="1">
        <v>2328932.0499999998</v>
      </c>
      <c r="E221" s="1">
        <v>2206472.92</v>
      </c>
      <c r="F221" s="1">
        <v>2193278.4300000002</v>
      </c>
      <c r="G221" s="1">
        <v>2180541.96</v>
      </c>
      <c r="H221" s="1">
        <v>2292862.91</v>
      </c>
      <c r="I221" s="1">
        <v>2279010.19</v>
      </c>
      <c r="J221" s="1">
        <v>2265157.4700000002</v>
      </c>
      <c r="K221" s="1">
        <v>2251304.75</v>
      </c>
      <c r="L221" s="1">
        <v>2514918.92</v>
      </c>
      <c r="M221" s="1">
        <v>2493151.1</v>
      </c>
      <c r="N221" s="1">
        <v>2471383.2799999998</v>
      </c>
      <c r="O221" s="1">
        <v>2608408.9</v>
      </c>
      <c r="P221" s="4">
        <v>2345914.0330769201</v>
      </c>
    </row>
    <row r="222" spans="1:16" x14ac:dyDescent="0.25">
      <c r="A222" s="12" t="s">
        <v>655</v>
      </c>
      <c r="B222" s="10" t="s">
        <v>218</v>
      </c>
      <c r="C222" s="1">
        <v>6534.57</v>
      </c>
      <c r="D222" s="1">
        <v>6502.38</v>
      </c>
      <c r="E222" s="1">
        <v>6470.19</v>
      </c>
      <c r="F222" s="1">
        <v>6438</v>
      </c>
      <c r="G222" s="1">
        <v>6405.81</v>
      </c>
      <c r="H222" s="1">
        <v>6373.62</v>
      </c>
      <c r="I222" s="1">
        <v>6341.43</v>
      </c>
      <c r="J222" s="1">
        <v>6309.24</v>
      </c>
      <c r="K222" s="1">
        <v>6277.05</v>
      </c>
      <c r="L222" s="1">
        <v>6244.86</v>
      </c>
      <c r="M222" s="1">
        <v>6212.67</v>
      </c>
      <c r="N222" s="1">
        <v>6180.48</v>
      </c>
      <c r="O222" s="1">
        <v>6148.29</v>
      </c>
      <c r="P222" s="4">
        <v>6341.43</v>
      </c>
    </row>
    <row r="223" spans="1:16" x14ac:dyDescent="0.25">
      <c r="A223" s="11" t="s">
        <v>656</v>
      </c>
      <c r="B223" s="10" t="s">
        <v>219</v>
      </c>
      <c r="C223" s="1">
        <v>12393737.52</v>
      </c>
      <c r="D223" s="1">
        <v>12319250.939999999</v>
      </c>
      <c r="E223" s="1">
        <v>12259671.710000001</v>
      </c>
      <c r="F223" s="1">
        <v>12282783.449999999</v>
      </c>
      <c r="G223" s="1">
        <v>12380623.560000001</v>
      </c>
      <c r="H223" s="1">
        <v>12256469.25</v>
      </c>
      <c r="I223" s="1">
        <v>12493091.66</v>
      </c>
      <c r="J223" s="1">
        <v>12402797.539999999</v>
      </c>
      <c r="K223" s="1">
        <v>12323758.869999999</v>
      </c>
      <c r="L223" s="1">
        <v>12246140.779999999</v>
      </c>
      <c r="M223" s="1">
        <v>12240893.789999999</v>
      </c>
      <c r="N223" s="1">
        <v>13088400.73</v>
      </c>
      <c r="O223" s="1">
        <v>13406199.33</v>
      </c>
      <c r="P223" s="4">
        <v>12468755.3176923</v>
      </c>
    </row>
    <row r="224" spans="1:16" x14ac:dyDescent="0.25">
      <c r="A224" s="12" t="s">
        <v>657</v>
      </c>
      <c r="B224" s="10" t="s">
        <v>220</v>
      </c>
      <c r="C224" s="1">
        <v>12393737.52</v>
      </c>
      <c r="D224" s="1">
        <v>12319250.939999999</v>
      </c>
      <c r="E224" s="1">
        <v>12259671.710000001</v>
      </c>
      <c r="F224" s="1">
        <v>12282783.449999999</v>
      </c>
      <c r="G224" s="1">
        <v>12380623.560000001</v>
      </c>
      <c r="H224" s="1">
        <v>12256469.25</v>
      </c>
      <c r="I224" s="1">
        <v>12493091.66</v>
      </c>
      <c r="J224" s="1">
        <v>12402797.539999999</v>
      </c>
      <c r="K224" s="1">
        <v>12323758.869999999</v>
      </c>
      <c r="L224" s="1">
        <v>12246140.779999999</v>
      </c>
      <c r="M224" s="1">
        <v>12240893.789999999</v>
      </c>
      <c r="N224" s="1">
        <v>13088400.73</v>
      </c>
      <c r="O224" s="1">
        <v>13406199.33</v>
      </c>
      <c r="P224" s="4">
        <v>12468755.3176923</v>
      </c>
    </row>
    <row r="225" spans="1:16" x14ac:dyDescent="0.25">
      <c r="A225" s="11" t="s">
        <v>658</v>
      </c>
      <c r="B225" s="10" t="s">
        <v>221</v>
      </c>
      <c r="C225" s="1">
        <v>1080661.8</v>
      </c>
      <c r="D225" s="1">
        <v>1043253.27</v>
      </c>
      <c r="E225" s="1">
        <v>1008617.68</v>
      </c>
      <c r="F225" s="1">
        <v>972595.62</v>
      </c>
      <c r="G225" s="1">
        <v>936573.56</v>
      </c>
      <c r="H225" s="1">
        <v>900551.5</v>
      </c>
      <c r="I225" s="1">
        <v>864529.44</v>
      </c>
      <c r="J225" s="1">
        <v>828507.38</v>
      </c>
      <c r="K225" s="1">
        <v>792485.32</v>
      </c>
      <c r="L225" s="1">
        <v>756463.26</v>
      </c>
      <c r="M225" s="1">
        <v>720441.2</v>
      </c>
      <c r="N225" s="1">
        <v>684419.14</v>
      </c>
      <c r="O225" s="1">
        <v>648397.07999999996</v>
      </c>
      <c r="P225" s="4">
        <v>864422.78846153803</v>
      </c>
    </row>
    <row r="226" spans="1:16" x14ac:dyDescent="0.25">
      <c r="A226" s="12" t="s">
        <v>659</v>
      </c>
      <c r="B226" s="10" t="s">
        <v>222</v>
      </c>
      <c r="C226" s="1">
        <v>1080661.8</v>
      </c>
      <c r="D226" s="1">
        <v>1043253.27</v>
      </c>
      <c r="E226" s="1">
        <v>1008617.68</v>
      </c>
      <c r="F226" s="1">
        <v>972595.62</v>
      </c>
      <c r="G226" s="1">
        <v>936573.56</v>
      </c>
      <c r="H226" s="1">
        <v>900551.5</v>
      </c>
      <c r="I226" s="1">
        <v>864529.44</v>
      </c>
      <c r="J226" s="1">
        <v>828507.38</v>
      </c>
      <c r="K226" s="1">
        <v>792485.32</v>
      </c>
      <c r="L226" s="1">
        <v>756463.26</v>
      </c>
      <c r="M226" s="1">
        <v>720441.2</v>
      </c>
      <c r="N226" s="1">
        <v>684419.14</v>
      </c>
      <c r="O226" s="1">
        <v>648397.07999999996</v>
      </c>
      <c r="P226" s="4">
        <v>864422.78846153803</v>
      </c>
    </row>
    <row r="227" spans="1:16" x14ac:dyDescent="0.25">
      <c r="A227" s="11" t="s">
        <v>660</v>
      </c>
      <c r="B227" s="10" t="s">
        <v>223</v>
      </c>
      <c r="C227" s="1">
        <v>1232867.28</v>
      </c>
      <c r="D227" s="1">
        <v>1522582.95</v>
      </c>
      <c r="E227" s="1">
        <v>1519503.84</v>
      </c>
      <c r="F227" s="1">
        <v>1453270.45</v>
      </c>
      <c r="G227" s="1">
        <v>1599133.94</v>
      </c>
      <c r="H227" s="1">
        <v>1595958.54</v>
      </c>
      <c r="I227" s="1">
        <v>1748247.75</v>
      </c>
      <c r="J227" s="1">
        <v>2305161.29</v>
      </c>
      <c r="K227" s="1">
        <v>2460920.42</v>
      </c>
      <c r="L227" s="1">
        <v>2402960.0099999998</v>
      </c>
      <c r="M227" s="1">
        <v>2938631.9</v>
      </c>
      <c r="N227" s="1">
        <v>3110204.66</v>
      </c>
      <c r="O227" s="1">
        <v>1195912.32</v>
      </c>
      <c r="P227" s="4">
        <v>1929642.7192307699</v>
      </c>
    </row>
    <row r="228" spans="1:16" x14ac:dyDescent="0.25">
      <c r="A228" s="12" t="s">
        <v>661</v>
      </c>
      <c r="B228" s="10" t="s">
        <v>224</v>
      </c>
      <c r="C228" s="1">
        <v>0</v>
      </c>
      <c r="D228" s="1">
        <v>283921</v>
      </c>
      <c r="E228" s="1">
        <v>283921</v>
      </c>
      <c r="F228" s="1">
        <v>219652.24</v>
      </c>
      <c r="G228" s="1">
        <v>368343.24</v>
      </c>
      <c r="H228" s="1">
        <v>368343.24</v>
      </c>
      <c r="I228" s="1">
        <v>0</v>
      </c>
      <c r="J228" s="1">
        <v>380836.24</v>
      </c>
      <c r="K228" s="1">
        <v>380836.24</v>
      </c>
      <c r="L228" s="1">
        <v>0</v>
      </c>
      <c r="M228" s="1">
        <v>373082.24</v>
      </c>
      <c r="N228" s="1">
        <v>373082.24</v>
      </c>
      <c r="O228" s="1">
        <v>0</v>
      </c>
      <c r="P228" s="4">
        <v>233232.129230769</v>
      </c>
    </row>
    <row r="229" spans="1:16" x14ac:dyDescent="0.25">
      <c r="A229" s="12" t="s">
        <v>662</v>
      </c>
      <c r="B229" s="10" t="s">
        <v>225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4">
        <v>0</v>
      </c>
    </row>
    <row r="230" spans="1:16" x14ac:dyDescent="0.25">
      <c r="A230" s="12" t="s">
        <v>663</v>
      </c>
      <c r="B230" s="10" t="s">
        <v>226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4">
        <v>0</v>
      </c>
    </row>
    <row r="231" spans="1:16" x14ac:dyDescent="0.25">
      <c r="A231" s="12" t="s">
        <v>664</v>
      </c>
      <c r="B231" s="10" t="s">
        <v>227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4">
        <v>0</v>
      </c>
    </row>
    <row r="232" spans="1:16" x14ac:dyDescent="0.25">
      <c r="A232" s="12" t="s">
        <v>665</v>
      </c>
      <c r="B232" s="10" t="s">
        <v>228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4">
        <v>0</v>
      </c>
    </row>
    <row r="233" spans="1:16" x14ac:dyDescent="0.25">
      <c r="A233" s="12" t="s">
        <v>666</v>
      </c>
      <c r="B233" s="10" t="s">
        <v>229</v>
      </c>
      <c r="C233" s="1">
        <v>34186.44</v>
      </c>
      <c r="D233" s="1">
        <v>44737.78</v>
      </c>
      <c r="E233" s="1">
        <v>46415.34</v>
      </c>
      <c r="F233" s="1">
        <v>49207.38</v>
      </c>
      <c r="G233" s="1">
        <v>51136.54</v>
      </c>
      <c r="H233" s="1">
        <v>52717.81</v>
      </c>
      <c r="I233" s="1">
        <v>53892.12</v>
      </c>
      <c r="J233" s="1">
        <v>54804.02</v>
      </c>
      <c r="K233" s="1">
        <v>54234.080000000002</v>
      </c>
      <c r="L233" s="1">
        <v>54311.519999999997</v>
      </c>
      <c r="M233" s="1">
        <v>54311.519999999997</v>
      </c>
      <c r="N233" s="1">
        <v>54311.519999999997</v>
      </c>
      <c r="O233" s="1">
        <v>54311.519999999997</v>
      </c>
      <c r="P233" s="4">
        <v>50659.814615384603</v>
      </c>
    </row>
    <row r="234" spans="1:16" x14ac:dyDescent="0.25">
      <c r="A234" s="12" t="s">
        <v>985</v>
      </c>
      <c r="B234" s="10" t="s">
        <v>986</v>
      </c>
      <c r="C234" s="1"/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524214.81</v>
      </c>
      <c r="J234" s="1">
        <v>704136.88</v>
      </c>
      <c r="K234" s="1">
        <v>865222.62</v>
      </c>
      <c r="L234" s="1">
        <v>1192777.68</v>
      </c>
      <c r="M234" s="1">
        <v>1360124</v>
      </c>
      <c r="N234" s="1">
        <v>1536453.43</v>
      </c>
      <c r="O234" s="1">
        <v>0</v>
      </c>
      <c r="P234" s="4">
        <v>475609.95538461499</v>
      </c>
    </row>
    <row r="235" spans="1:16" x14ac:dyDescent="0.25">
      <c r="A235" s="12" t="s">
        <v>667</v>
      </c>
      <c r="B235" s="10" t="s">
        <v>230</v>
      </c>
      <c r="C235" s="1">
        <v>1198680.8400000001</v>
      </c>
      <c r="D235" s="1">
        <v>1193924.17</v>
      </c>
      <c r="E235" s="1">
        <v>1189167.5</v>
      </c>
      <c r="F235" s="1">
        <v>1184410.83</v>
      </c>
      <c r="G235" s="1">
        <v>1179654.1599999999</v>
      </c>
      <c r="H235" s="1">
        <v>1174897.49</v>
      </c>
      <c r="I235" s="1">
        <v>1170140.82</v>
      </c>
      <c r="J235" s="1">
        <v>1165384.1499999999</v>
      </c>
      <c r="K235" s="1">
        <v>1160627.48</v>
      </c>
      <c r="L235" s="1">
        <v>1155870.81</v>
      </c>
      <c r="M235" s="1">
        <v>1151114.1399999999</v>
      </c>
      <c r="N235" s="1">
        <v>1146357.47</v>
      </c>
      <c r="O235" s="1">
        <v>1141600.8</v>
      </c>
      <c r="P235" s="4">
        <v>1170140.82</v>
      </c>
    </row>
    <row r="236" spans="1:16" x14ac:dyDescent="0.25">
      <c r="A236" s="9" t="s">
        <v>668</v>
      </c>
      <c r="B236" s="10" t="s">
        <v>231</v>
      </c>
      <c r="C236" s="1">
        <v>576172.85</v>
      </c>
      <c r="D236" s="1">
        <v>576172.85</v>
      </c>
      <c r="E236" s="1">
        <v>576172.85</v>
      </c>
      <c r="F236" s="1">
        <v>576172.85</v>
      </c>
      <c r="G236" s="1">
        <v>576172.85</v>
      </c>
      <c r="H236" s="1">
        <v>576172.85</v>
      </c>
      <c r="I236" s="1">
        <v>576172.85</v>
      </c>
      <c r="J236" s="1">
        <v>576172.85</v>
      </c>
      <c r="K236" s="1">
        <v>576172.85</v>
      </c>
      <c r="L236" s="1">
        <v>576172.85</v>
      </c>
      <c r="M236" s="1">
        <v>576172.85</v>
      </c>
      <c r="N236" s="1">
        <v>576172.85</v>
      </c>
      <c r="O236" s="1">
        <v>576172.85</v>
      </c>
      <c r="P236" s="4">
        <v>576172.85</v>
      </c>
    </row>
    <row r="237" spans="1:16" x14ac:dyDescent="0.25">
      <c r="A237" s="13" t="s">
        <v>669</v>
      </c>
      <c r="B237" s="10" t="s">
        <v>232</v>
      </c>
      <c r="C237" s="1">
        <v>576172.85</v>
      </c>
      <c r="D237" s="1">
        <v>576172.85</v>
      </c>
      <c r="E237" s="1">
        <v>576172.85</v>
      </c>
      <c r="F237" s="1">
        <v>576172.85</v>
      </c>
      <c r="G237" s="1">
        <v>576172.85</v>
      </c>
      <c r="H237" s="1">
        <v>576172.85</v>
      </c>
      <c r="I237" s="1">
        <v>576172.85</v>
      </c>
      <c r="J237" s="1">
        <v>576172.85</v>
      </c>
      <c r="K237" s="1">
        <v>576172.85</v>
      </c>
      <c r="L237" s="1">
        <v>576172.85</v>
      </c>
      <c r="M237" s="1">
        <v>576172.85</v>
      </c>
      <c r="N237" s="1">
        <v>576172.85</v>
      </c>
      <c r="O237" s="1">
        <v>576172.85</v>
      </c>
      <c r="P237" s="4">
        <v>576172.85</v>
      </c>
    </row>
    <row r="238" spans="1:16" x14ac:dyDescent="0.25">
      <c r="A238" s="9" t="s">
        <v>670</v>
      </c>
      <c r="B238" s="10" t="s">
        <v>233</v>
      </c>
      <c r="C238" s="1">
        <v>7247.67</v>
      </c>
      <c r="D238" s="1">
        <v>7147.89</v>
      </c>
      <c r="E238" s="1">
        <v>7047.92</v>
      </c>
      <c r="F238" s="1">
        <v>6767.75</v>
      </c>
      <c r="G238" s="1">
        <v>6678.35</v>
      </c>
      <c r="H238" s="1">
        <v>6588.79</v>
      </c>
      <c r="I238" s="1">
        <v>6499.06</v>
      </c>
      <c r="J238" s="1">
        <v>6409.17</v>
      </c>
      <c r="K238" s="1">
        <v>6319.1</v>
      </c>
      <c r="L238" s="1">
        <v>11489.61</v>
      </c>
      <c r="M238" s="1">
        <v>11302.34</v>
      </c>
      <c r="N238" s="1">
        <v>11114.85</v>
      </c>
      <c r="O238" s="1">
        <v>6114.73</v>
      </c>
      <c r="P238" s="4">
        <v>7748.2484615384601</v>
      </c>
    </row>
    <row r="239" spans="1:16" x14ac:dyDescent="0.25">
      <c r="A239" s="13" t="s">
        <v>671</v>
      </c>
      <c r="B239" s="10" t="s">
        <v>234</v>
      </c>
      <c r="C239" s="1">
        <v>7247.67</v>
      </c>
      <c r="D239" s="1">
        <v>7147.89</v>
      </c>
      <c r="E239" s="1">
        <v>7047.92</v>
      </c>
      <c r="F239" s="1">
        <v>6767.75</v>
      </c>
      <c r="G239" s="1">
        <v>6678.35</v>
      </c>
      <c r="H239" s="1">
        <v>6588.79</v>
      </c>
      <c r="I239" s="1">
        <v>6499.06</v>
      </c>
      <c r="J239" s="1">
        <v>6409.17</v>
      </c>
      <c r="K239" s="1">
        <v>6319.1</v>
      </c>
      <c r="L239" s="1">
        <v>11489.61</v>
      </c>
      <c r="M239" s="1">
        <v>11302.34</v>
      </c>
      <c r="N239" s="1">
        <v>11114.85</v>
      </c>
      <c r="O239" s="1">
        <v>6114.73</v>
      </c>
      <c r="P239" s="4">
        <v>7748.2484615384601</v>
      </c>
    </row>
    <row r="240" spans="1:16" x14ac:dyDescent="0.25">
      <c r="A240" s="9" t="s">
        <v>672</v>
      </c>
      <c r="B240" s="10" t="s">
        <v>235</v>
      </c>
      <c r="C240" s="1">
        <v>120533.34</v>
      </c>
      <c r="D240" s="1">
        <v>106055.24</v>
      </c>
      <c r="E240" s="1">
        <v>104607.57</v>
      </c>
      <c r="F240" s="1">
        <v>223188.9</v>
      </c>
      <c r="G240" s="1">
        <v>116710.31</v>
      </c>
      <c r="H240" s="1">
        <v>115326.96</v>
      </c>
      <c r="I240" s="1">
        <v>113943.61</v>
      </c>
      <c r="J240" s="1">
        <v>143147.76</v>
      </c>
      <c r="K240" s="1">
        <v>259140.81</v>
      </c>
      <c r="L240" s="1">
        <v>157358.34</v>
      </c>
      <c r="M240" s="1">
        <v>217974.99</v>
      </c>
      <c r="N240" s="1">
        <v>216591.64</v>
      </c>
      <c r="O240" s="1">
        <v>105643.51</v>
      </c>
      <c r="P240" s="4">
        <v>153863.306153846</v>
      </c>
    </row>
    <row r="241" spans="1:16" x14ac:dyDescent="0.25">
      <c r="A241" s="13" t="s">
        <v>987</v>
      </c>
      <c r="B241" s="10" t="s">
        <v>988</v>
      </c>
      <c r="C241" s="1">
        <v>13088.43</v>
      </c>
      <c r="D241" s="1">
        <v>29</v>
      </c>
      <c r="E241" s="1">
        <v>0</v>
      </c>
      <c r="F241" s="1">
        <v>120000</v>
      </c>
      <c r="G241" s="1">
        <v>0</v>
      </c>
      <c r="H241" s="1">
        <v>0</v>
      </c>
      <c r="I241" s="1">
        <v>0</v>
      </c>
      <c r="J241" s="1">
        <v>30587.5</v>
      </c>
      <c r="K241" s="1">
        <v>39796</v>
      </c>
      <c r="L241" s="1">
        <v>0</v>
      </c>
      <c r="M241" s="1">
        <v>0</v>
      </c>
      <c r="N241" s="1">
        <v>0</v>
      </c>
      <c r="O241" s="1">
        <v>0</v>
      </c>
      <c r="P241" s="4">
        <v>15653.917692307699</v>
      </c>
    </row>
    <row r="242" spans="1:16" x14ac:dyDescent="0.25">
      <c r="A242" s="13" t="s">
        <v>673</v>
      </c>
      <c r="B242" s="10" t="s">
        <v>236</v>
      </c>
      <c r="C242" s="1"/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108167.9</v>
      </c>
      <c r="L242" s="1">
        <v>47564.78</v>
      </c>
      <c r="M242" s="1">
        <v>109564.78</v>
      </c>
      <c r="N242" s="1">
        <v>109564.78</v>
      </c>
      <c r="O242" s="1">
        <v>0</v>
      </c>
      <c r="P242" s="4">
        <v>28835.5569230769</v>
      </c>
    </row>
    <row r="243" spans="1:16" x14ac:dyDescent="0.25">
      <c r="A243" s="13" t="s">
        <v>674</v>
      </c>
      <c r="B243" s="10" t="s">
        <v>237</v>
      </c>
      <c r="C243" s="1">
        <v>35092.86</v>
      </c>
      <c r="D243" s="1">
        <v>35092.86</v>
      </c>
      <c r="E243" s="1">
        <v>35092.86</v>
      </c>
      <c r="F243" s="1">
        <v>35092.86</v>
      </c>
      <c r="G243" s="1">
        <v>35092.86</v>
      </c>
      <c r="H243" s="1">
        <v>35092.86</v>
      </c>
      <c r="I243" s="1">
        <v>35092.86</v>
      </c>
      <c r="J243" s="1">
        <v>35092.86</v>
      </c>
      <c r="K243" s="1">
        <v>35092.86</v>
      </c>
      <c r="L243" s="1">
        <v>35092.86</v>
      </c>
      <c r="M243" s="1">
        <v>35092.86</v>
      </c>
      <c r="N243" s="1">
        <v>35092.86</v>
      </c>
      <c r="O243" s="1">
        <v>35092.86</v>
      </c>
      <c r="P243" s="4">
        <v>35092.86</v>
      </c>
    </row>
    <row r="244" spans="1:16" x14ac:dyDescent="0.25">
      <c r="A244" s="13" t="s">
        <v>675</v>
      </c>
      <c r="B244" s="10" t="s">
        <v>238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4">
        <v>0</v>
      </c>
    </row>
    <row r="245" spans="1:16" x14ac:dyDescent="0.25">
      <c r="A245" s="13" t="s">
        <v>676</v>
      </c>
      <c r="B245" s="10" t="s">
        <v>239</v>
      </c>
      <c r="C245" s="1">
        <v>72352.05</v>
      </c>
      <c r="D245" s="1">
        <v>70933.38</v>
      </c>
      <c r="E245" s="1">
        <v>69514.710000000006</v>
      </c>
      <c r="F245" s="1">
        <v>68096.039999999994</v>
      </c>
      <c r="G245" s="1">
        <v>81617.45</v>
      </c>
      <c r="H245" s="1">
        <v>80234.100000000006</v>
      </c>
      <c r="I245" s="1">
        <v>78850.75</v>
      </c>
      <c r="J245" s="1">
        <v>77467.399999999994</v>
      </c>
      <c r="K245" s="1">
        <v>76084.05</v>
      </c>
      <c r="L245" s="1">
        <v>74700.7</v>
      </c>
      <c r="M245" s="1">
        <v>73317.350000000006</v>
      </c>
      <c r="N245" s="1">
        <v>71934</v>
      </c>
      <c r="O245" s="1">
        <v>70550.649999999994</v>
      </c>
      <c r="P245" s="4">
        <v>74280.971538461599</v>
      </c>
    </row>
    <row r="246" spans="1:16" x14ac:dyDescent="0.25">
      <c r="A246" s="13" t="s">
        <v>677</v>
      </c>
      <c r="B246" s="10" t="s">
        <v>240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4">
        <v>0</v>
      </c>
    </row>
    <row r="247" spans="1:16" x14ac:dyDescent="0.25">
      <c r="A247" s="13" t="s">
        <v>989</v>
      </c>
      <c r="B247" s="10" t="s">
        <v>990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4">
        <v>0</v>
      </c>
    </row>
    <row r="248" spans="1:16" x14ac:dyDescent="0.25">
      <c r="A248" s="29" t="s">
        <v>678</v>
      </c>
      <c r="B248" s="30" t="s">
        <v>241</v>
      </c>
      <c r="C248" s="1">
        <v>-679702133.79999995</v>
      </c>
      <c r="D248" s="1">
        <v>-682912340.67999995</v>
      </c>
      <c r="E248" s="1">
        <v>-684024770.75</v>
      </c>
      <c r="F248" s="1">
        <v>-689586395.50999999</v>
      </c>
      <c r="G248" s="1">
        <v>-690784856.41999996</v>
      </c>
      <c r="H248" s="1">
        <v>-688945519.96000004</v>
      </c>
      <c r="I248" s="1">
        <v>-710586400.74000001</v>
      </c>
      <c r="J248" s="1">
        <v>-715128126.52999997</v>
      </c>
      <c r="K248" s="1">
        <v>-713080471.82000005</v>
      </c>
      <c r="L248" s="1">
        <v>-712037348.46000004</v>
      </c>
      <c r="M248" s="1">
        <v>-715386007.85000002</v>
      </c>
      <c r="N248" s="1">
        <v>-715480591.08000004</v>
      </c>
      <c r="O248" s="1">
        <v>-714243621.34000003</v>
      </c>
      <c r="P248" s="4">
        <v>-700915275.76461506</v>
      </c>
    </row>
    <row r="249" spans="1:16" x14ac:dyDescent="0.25">
      <c r="A249" s="31" t="s">
        <v>679</v>
      </c>
      <c r="B249" s="32" t="s">
        <v>242</v>
      </c>
      <c r="C249" s="1">
        <v>-439026543.69</v>
      </c>
      <c r="D249" s="1">
        <v>-444737974.63</v>
      </c>
      <c r="E249" s="1">
        <v>-444742367.80000001</v>
      </c>
      <c r="F249" s="1">
        <v>-444743720.31999999</v>
      </c>
      <c r="G249" s="1">
        <v>-444744113.76999998</v>
      </c>
      <c r="H249" s="1">
        <v>-444749782.88999999</v>
      </c>
      <c r="I249" s="1">
        <v>-444751836.97000003</v>
      </c>
      <c r="J249" s="1">
        <v>-454752230.42000002</v>
      </c>
      <c r="K249" s="1">
        <v>-454759869.41000003</v>
      </c>
      <c r="L249" s="1">
        <v>-454762233.32999998</v>
      </c>
      <c r="M249" s="1">
        <v>-454762626.77999997</v>
      </c>
      <c r="N249" s="1">
        <v>-454768700.83999997</v>
      </c>
      <c r="O249" s="1">
        <v>-454773474.56</v>
      </c>
      <c r="P249" s="4">
        <v>-448928882.72384602</v>
      </c>
    </row>
    <row r="250" spans="1:16" x14ac:dyDescent="0.25">
      <c r="A250" s="9" t="s">
        <v>680</v>
      </c>
      <c r="B250" s="10" t="s">
        <v>243</v>
      </c>
      <c r="C250" s="1">
        <v>-215162056.58000001</v>
      </c>
      <c r="D250" s="1">
        <v>-220873094.06999999</v>
      </c>
      <c r="E250" s="1">
        <v>-220877093.78999999</v>
      </c>
      <c r="F250" s="1">
        <v>-220878052.86000001</v>
      </c>
      <c r="G250" s="1">
        <v>-220878052.86000001</v>
      </c>
      <c r="H250" s="1">
        <v>-220883328.53</v>
      </c>
      <c r="I250" s="1">
        <v>-220884989.16</v>
      </c>
      <c r="J250" s="1">
        <v>-230884989.16</v>
      </c>
      <c r="K250" s="1">
        <v>-230892234.69999999</v>
      </c>
      <c r="L250" s="1">
        <v>-230894205.16999999</v>
      </c>
      <c r="M250" s="1">
        <v>-230894205.16999999</v>
      </c>
      <c r="N250" s="1">
        <v>-230899885.78</v>
      </c>
      <c r="O250" s="1">
        <v>-230904266.05000001</v>
      </c>
      <c r="P250" s="4">
        <v>-225062034.91384599</v>
      </c>
    </row>
    <row r="251" spans="1:16" x14ac:dyDescent="0.25">
      <c r="A251" s="11" t="s">
        <v>681</v>
      </c>
      <c r="B251" s="10" t="s">
        <v>244</v>
      </c>
      <c r="C251" s="1">
        <v>-215162056.58000001</v>
      </c>
      <c r="D251" s="1">
        <v>-220873094.06999999</v>
      </c>
      <c r="E251" s="1">
        <v>-220877093.78999999</v>
      </c>
      <c r="F251" s="1">
        <v>-220878052.86000001</v>
      </c>
      <c r="G251" s="1">
        <v>-220878052.86000001</v>
      </c>
      <c r="H251" s="1">
        <v>-220883328.53</v>
      </c>
      <c r="I251" s="1">
        <v>-220884989.16</v>
      </c>
      <c r="J251" s="1">
        <v>-230884989.16</v>
      </c>
      <c r="K251" s="1">
        <v>-230892234.69999999</v>
      </c>
      <c r="L251" s="1">
        <v>-230894205.16999999</v>
      </c>
      <c r="M251" s="1">
        <v>-230894205.16999999</v>
      </c>
      <c r="N251" s="1">
        <v>-230899885.78</v>
      </c>
      <c r="O251" s="1">
        <v>-230904266.05000001</v>
      </c>
      <c r="P251" s="4">
        <v>-225062034.91384599</v>
      </c>
    </row>
    <row r="252" spans="1:16" x14ac:dyDescent="0.25">
      <c r="A252" s="14" t="s">
        <v>682</v>
      </c>
      <c r="B252" s="10" t="s">
        <v>245</v>
      </c>
      <c r="C252" s="1">
        <v>-36568776.5</v>
      </c>
      <c r="D252" s="1">
        <v>-36568776.5</v>
      </c>
      <c r="E252" s="1">
        <v>-36568776.5</v>
      </c>
      <c r="F252" s="1">
        <v>-36568776.5</v>
      </c>
      <c r="G252" s="1">
        <v>-36568776.5</v>
      </c>
      <c r="H252" s="1">
        <v>-36568776.5</v>
      </c>
      <c r="I252" s="1">
        <v>-36568776.5</v>
      </c>
      <c r="J252" s="1">
        <v>-36568776.5</v>
      </c>
      <c r="K252" s="1">
        <v>-36568776.5</v>
      </c>
      <c r="L252" s="1">
        <v>-36568776.5</v>
      </c>
      <c r="M252" s="1">
        <v>-36568776.5</v>
      </c>
      <c r="N252" s="1">
        <v>-36568776.5</v>
      </c>
      <c r="O252" s="1">
        <v>-36568776.5</v>
      </c>
      <c r="P252" s="4">
        <v>-36568776.5</v>
      </c>
    </row>
    <row r="253" spans="1:16" x14ac:dyDescent="0.25">
      <c r="A253" s="15" t="s">
        <v>683</v>
      </c>
      <c r="B253" s="10" t="s">
        <v>246</v>
      </c>
      <c r="C253" s="1">
        <v>-36568776.5</v>
      </c>
      <c r="D253" s="1">
        <v>-36568776.5</v>
      </c>
      <c r="E253" s="1">
        <v>-36568776.5</v>
      </c>
      <c r="F253" s="1">
        <v>-36568776.5</v>
      </c>
      <c r="G253" s="1">
        <v>-36568776.5</v>
      </c>
      <c r="H253" s="1">
        <v>-36568776.5</v>
      </c>
      <c r="I253" s="1">
        <v>-36568776.5</v>
      </c>
      <c r="J253" s="1">
        <v>-36568776.5</v>
      </c>
      <c r="K253" s="1">
        <v>-36568776.5</v>
      </c>
      <c r="L253" s="1">
        <v>-36568776.5</v>
      </c>
      <c r="M253" s="1">
        <v>-36568776.5</v>
      </c>
      <c r="N253" s="1">
        <v>-36568776.5</v>
      </c>
      <c r="O253" s="1">
        <v>-36568776.5</v>
      </c>
      <c r="P253" s="4">
        <v>-36568776.5</v>
      </c>
    </row>
    <row r="254" spans="1:16" x14ac:dyDescent="0.25">
      <c r="A254" s="14" t="s">
        <v>684</v>
      </c>
      <c r="B254" s="10" t="s">
        <v>247</v>
      </c>
      <c r="C254" s="1">
        <v>-103430769.37</v>
      </c>
      <c r="D254" s="1">
        <v>-103430769.37</v>
      </c>
      <c r="E254" s="1">
        <v>-103434769.09</v>
      </c>
      <c r="F254" s="1">
        <v>-103435728.16</v>
      </c>
      <c r="G254" s="1">
        <v>-103435728.16</v>
      </c>
      <c r="H254" s="1">
        <v>-103441003.83</v>
      </c>
      <c r="I254" s="1">
        <v>-103442664.45999999</v>
      </c>
      <c r="J254" s="1">
        <v>-113442664.45999999</v>
      </c>
      <c r="K254" s="1">
        <v>-113449910</v>
      </c>
      <c r="L254" s="1">
        <v>-113451880.47</v>
      </c>
      <c r="M254" s="1">
        <v>-113451880.47</v>
      </c>
      <c r="N254" s="1">
        <v>-113457561.08</v>
      </c>
      <c r="O254" s="1">
        <v>-113461941.34999999</v>
      </c>
      <c r="P254" s="4">
        <v>-108059020.79000001</v>
      </c>
    </row>
    <row r="255" spans="1:16" x14ac:dyDescent="0.25">
      <c r="A255" s="15" t="s">
        <v>685</v>
      </c>
      <c r="B255" s="10" t="s">
        <v>248</v>
      </c>
      <c r="C255" s="1">
        <v>-6330</v>
      </c>
      <c r="D255" s="1">
        <v>-6330</v>
      </c>
      <c r="E255" s="1">
        <v>-6330</v>
      </c>
      <c r="F255" s="1">
        <v>-6330</v>
      </c>
      <c r="G255" s="1">
        <v>-6330</v>
      </c>
      <c r="H255" s="1">
        <v>-6330</v>
      </c>
      <c r="I255" s="1">
        <v>-6330</v>
      </c>
      <c r="J255" s="1">
        <v>-6330</v>
      </c>
      <c r="K255" s="1">
        <v>-6330</v>
      </c>
      <c r="L255" s="1">
        <v>-6330</v>
      </c>
      <c r="M255" s="1">
        <v>-6330</v>
      </c>
      <c r="N255" s="1">
        <v>-6330</v>
      </c>
      <c r="O255" s="1">
        <v>-6330</v>
      </c>
      <c r="P255" s="4">
        <v>-6330</v>
      </c>
    </row>
    <row r="256" spans="1:16" x14ac:dyDescent="0.25">
      <c r="A256" s="15" t="s">
        <v>686</v>
      </c>
      <c r="B256" s="10" t="s">
        <v>249</v>
      </c>
      <c r="C256" s="1">
        <v>-103424439.37</v>
      </c>
      <c r="D256" s="1">
        <v>-103424439.37</v>
      </c>
      <c r="E256" s="1">
        <v>-103428439.09</v>
      </c>
      <c r="F256" s="1">
        <v>-103429398.16</v>
      </c>
      <c r="G256" s="1">
        <v>-103429398.16</v>
      </c>
      <c r="H256" s="1">
        <v>-103434673.83</v>
      </c>
      <c r="I256" s="1">
        <v>-103436334.45999999</v>
      </c>
      <c r="J256" s="1">
        <v>-113436334.45999999</v>
      </c>
      <c r="K256" s="1">
        <v>-113443580</v>
      </c>
      <c r="L256" s="1">
        <v>-113445550.47</v>
      </c>
      <c r="M256" s="1">
        <v>-113445550.47</v>
      </c>
      <c r="N256" s="1">
        <v>-113451231.08</v>
      </c>
      <c r="O256" s="1">
        <v>-113455611.34999999</v>
      </c>
      <c r="P256" s="4">
        <v>-108052690.79000001</v>
      </c>
    </row>
    <row r="257" spans="1:16" x14ac:dyDescent="0.25">
      <c r="A257" s="14" t="s">
        <v>687</v>
      </c>
      <c r="B257" s="10" t="s">
        <v>250</v>
      </c>
      <c r="C257" s="1">
        <v>-75162510.709999993</v>
      </c>
      <c r="D257" s="1">
        <v>-80873548.200000003</v>
      </c>
      <c r="E257" s="1">
        <v>-80873548.200000003</v>
      </c>
      <c r="F257" s="1">
        <v>-80873548.200000003</v>
      </c>
      <c r="G257" s="1">
        <v>-80873548.200000003</v>
      </c>
      <c r="H257" s="1">
        <v>-80873548.200000003</v>
      </c>
      <c r="I257" s="1">
        <v>-80873548.200000003</v>
      </c>
      <c r="J257" s="1">
        <v>-80873548.200000003</v>
      </c>
      <c r="K257" s="1">
        <v>-80873548.200000003</v>
      </c>
      <c r="L257" s="1">
        <v>-80873548.200000003</v>
      </c>
      <c r="M257" s="1">
        <v>-80873548.200000003</v>
      </c>
      <c r="N257" s="1">
        <v>-80873548.200000003</v>
      </c>
      <c r="O257" s="1">
        <v>-80873548.200000003</v>
      </c>
      <c r="P257" s="4">
        <v>-80434237.623846203</v>
      </c>
    </row>
    <row r="258" spans="1:16" x14ac:dyDescent="0.25">
      <c r="A258" s="15" t="s">
        <v>688</v>
      </c>
      <c r="B258" s="10" t="s">
        <v>251</v>
      </c>
      <c r="C258" s="1">
        <v>-343498</v>
      </c>
      <c r="D258" s="1">
        <v>-343498</v>
      </c>
      <c r="E258" s="1">
        <v>-343498</v>
      </c>
      <c r="F258" s="1">
        <v>-343498</v>
      </c>
      <c r="G258" s="1">
        <v>-343498</v>
      </c>
      <c r="H258" s="1">
        <v>-343498</v>
      </c>
      <c r="I258" s="1">
        <v>-343498</v>
      </c>
      <c r="J258" s="1">
        <v>-343498</v>
      </c>
      <c r="K258" s="1">
        <v>-343498</v>
      </c>
      <c r="L258" s="1">
        <v>-343498</v>
      </c>
      <c r="M258" s="1">
        <v>-343498</v>
      </c>
      <c r="N258" s="1">
        <v>-343498</v>
      </c>
      <c r="O258" s="1">
        <v>-343498</v>
      </c>
      <c r="P258" s="4">
        <v>-343498</v>
      </c>
    </row>
    <row r="259" spans="1:16" x14ac:dyDescent="0.25">
      <c r="A259" s="15" t="s">
        <v>689</v>
      </c>
      <c r="B259" s="10" t="s">
        <v>252</v>
      </c>
      <c r="C259" s="1">
        <v>-74645149.709999993</v>
      </c>
      <c r="D259" s="1">
        <v>-80356187.200000003</v>
      </c>
      <c r="E259" s="1">
        <v>-80356187.200000003</v>
      </c>
      <c r="F259" s="1">
        <v>-80356187.200000003</v>
      </c>
      <c r="G259" s="1">
        <v>-80356187.200000003</v>
      </c>
      <c r="H259" s="1">
        <v>-80356187.200000003</v>
      </c>
      <c r="I259" s="1">
        <v>-80356187.200000003</v>
      </c>
      <c r="J259" s="1">
        <v>-80356187.200000003</v>
      </c>
      <c r="K259" s="1">
        <v>-80356187.200000003</v>
      </c>
      <c r="L259" s="1">
        <v>-80356187.200000003</v>
      </c>
      <c r="M259" s="1">
        <v>-80356187.200000003</v>
      </c>
      <c r="N259" s="1">
        <v>-80356187.200000003</v>
      </c>
      <c r="O259" s="1">
        <v>-80356187.200000003</v>
      </c>
      <c r="P259" s="4">
        <v>-79916876.623846203</v>
      </c>
    </row>
    <row r="260" spans="1:16" x14ac:dyDescent="0.25">
      <c r="A260" s="15" t="s">
        <v>690</v>
      </c>
      <c r="B260" s="10" t="s">
        <v>253</v>
      </c>
      <c r="C260" s="1">
        <v>-173863</v>
      </c>
      <c r="D260" s="1">
        <v>-173863</v>
      </c>
      <c r="E260" s="1">
        <v>-173863</v>
      </c>
      <c r="F260" s="1">
        <v>-173863</v>
      </c>
      <c r="G260" s="1">
        <v>-173863</v>
      </c>
      <c r="H260" s="1">
        <v>-173863</v>
      </c>
      <c r="I260" s="1">
        <v>-173863</v>
      </c>
      <c r="J260" s="1">
        <v>-173863</v>
      </c>
      <c r="K260" s="1">
        <v>-173863</v>
      </c>
      <c r="L260" s="1">
        <v>-173863</v>
      </c>
      <c r="M260" s="1">
        <v>-173863</v>
      </c>
      <c r="N260" s="1">
        <v>-173863</v>
      </c>
      <c r="O260" s="1">
        <v>-173863</v>
      </c>
      <c r="P260" s="4">
        <v>-173863</v>
      </c>
    </row>
    <row r="261" spans="1:16" x14ac:dyDescent="0.25">
      <c r="A261" s="9" t="s">
        <v>691</v>
      </c>
      <c r="B261" s="10" t="s">
        <v>254</v>
      </c>
      <c r="C261" s="1">
        <v>-223864487.11000001</v>
      </c>
      <c r="D261" s="1">
        <v>-223864880.56</v>
      </c>
      <c r="E261" s="1">
        <v>-223865274.00999999</v>
      </c>
      <c r="F261" s="1">
        <v>-223865667.46000001</v>
      </c>
      <c r="G261" s="1">
        <v>-223866060.91</v>
      </c>
      <c r="H261" s="1">
        <v>-223866454.36000001</v>
      </c>
      <c r="I261" s="1">
        <v>-223866847.81</v>
      </c>
      <c r="J261" s="1">
        <v>-223867241.25999999</v>
      </c>
      <c r="K261" s="1">
        <v>-223867634.71000001</v>
      </c>
      <c r="L261" s="1">
        <v>-223868028.16</v>
      </c>
      <c r="M261" s="1">
        <v>-223868421.61000001</v>
      </c>
      <c r="N261" s="1">
        <v>-223868815.06</v>
      </c>
      <c r="O261" s="1">
        <v>-223869208.50999999</v>
      </c>
      <c r="P261" s="4">
        <v>-223866847.81</v>
      </c>
    </row>
    <row r="262" spans="1:16" x14ac:dyDescent="0.25">
      <c r="A262" s="11" t="s">
        <v>692</v>
      </c>
      <c r="B262" s="10" t="s">
        <v>255</v>
      </c>
      <c r="C262" s="1">
        <v>-221614487.11000001</v>
      </c>
      <c r="D262" s="1">
        <v>-221614880.56</v>
      </c>
      <c r="E262" s="1">
        <v>-221615274.00999999</v>
      </c>
      <c r="F262" s="1">
        <v>-221615667.46000001</v>
      </c>
      <c r="G262" s="1">
        <v>-221616060.91</v>
      </c>
      <c r="H262" s="1">
        <v>-221616454.36000001</v>
      </c>
      <c r="I262" s="1">
        <v>-221616847.81</v>
      </c>
      <c r="J262" s="1">
        <v>-221617241.25999999</v>
      </c>
      <c r="K262" s="1">
        <v>-221617634.71000001</v>
      </c>
      <c r="L262" s="1">
        <v>-221618028.16</v>
      </c>
      <c r="M262" s="1">
        <v>-221618421.61000001</v>
      </c>
      <c r="N262" s="1">
        <v>-221618815.06</v>
      </c>
      <c r="O262" s="1">
        <v>-221619208.50999999</v>
      </c>
      <c r="P262" s="4">
        <v>-221616847.81</v>
      </c>
    </row>
    <row r="263" spans="1:16" x14ac:dyDescent="0.25">
      <c r="A263" s="12" t="s">
        <v>693</v>
      </c>
      <c r="B263" s="10" t="s">
        <v>256</v>
      </c>
      <c r="C263" s="1">
        <v>-23500000</v>
      </c>
      <c r="D263" s="1">
        <v>-23500000</v>
      </c>
      <c r="E263" s="1">
        <v>-23500000</v>
      </c>
      <c r="F263" s="1">
        <v>-23500000</v>
      </c>
      <c r="G263" s="1">
        <v>-23500000</v>
      </c>
      <c r="H263" s="1">
        <v>-23500000</v>
      </c>
      <c r="I263" s="1">
        <v>-23500000</v>
      </c>
      <c r="J263" s="1">
        <v>-23500000</v>
      </c>
      <c r="K263" s="1">
        <v>-23500000</v>
      </c>
      <c r="L263" s="1">
        <v>-23500000</v>
      </c>
      <c r="M263" s="1">
        <v>-23500000</v>
      </c>
      <c r="N263" s="1">
        <v>-23500000</v>
      </c>
      <c r="O263" s="1">
        <v>-23500000</v>
      </c>
      <c r="P263" s="4">
        <v>-23500000</v>
      </c>
    </row>
    <row r="264" spans="1:16" x14ac:dyDescent="0.25">
      <c r="A264" s="12" t="s">
        <v>694</v>
      </c>
      <c r="B264" s="10" t="s">
        <v>257</v>
      </c>
      <c r="C264" s="1">
        <v>134512.89000000001</v>
      </c>
      <c r="D264" s="1">
        <v>134119.44</v>
      </c>
      <c r="E264" s="1">
        <v>133725.99</v>
      </c>
      <c r="F264" s="1">
        <v>133332.54</v>
      </c>
      <c r="G264" s="1">
        <v>132939.09</v>
      </c>
      <c r="H264" s="1">
        <v>132545.64000000001</v>
      </c>
      <c r="I264" s="1">
        <v>132152.19</v>
      </c>
      <c r="J264" s="1">
        <v>131758.74</v>
      </c>
      <c r="K264" s="1">
        <v>131365.29</v>
      </c>
      <c r="L264" s="1">
        <v>130971.84</v>
      </c>
      <c r="M264" s="1">
        <v>130578.39</v>
      </c>
      <c r="N264" s="1">
        <v>130184.94</v>
      </c>
      <c r="O264" s="1">
        <v>129791.49</v>
      </c>
      <c r="P264" s="4">
        <v>132152.19</v>
      </c>
    </row>
    <row r="265" spans="1:16" x14ac:dyDescent="0.25">
      <c r="A265" s="12" t="s">
        <v>695</v>
      </c>
      <c r="B265" s="10" t="s">
        <v>258</v>
      </c>
      <c r="C265" s="1">
        <v>-198249000</v>
      </c>
      <c r="D265" s="1">
        <v>-198249000</v>
      </c>
      <c r="E265" s="1">
        <v>-198249000</v>
      </c>
      <c r="F265" s="1">
        <v>-198249000</v>
      </c>
      <c r="G265" s="1">
        <v>-198249000</v>
      </c>
      <c r="H265" s="1">
        <v>-198249000</v>
      </c>
      <c r="I265" s="1">
        <v>-198249000</v>
      </c>
      <c r="J265" s="1">
        <v>-198249000</v>
      </c>
      <c r="K265" s="1">
        <v>-198249000</v>
      </c>
      <c r="L265" s="1">
        <v>-198249000</v>
      </c>
      <c r="M265" s="1">
        <v>-198249000</v>
      </c>
      <c r="N265" s="1">
        <v>-198249000</v>
      </c>
      <c r="O265" s="1">
        <v>-198249000</v>
      </c>
      <c r="P265" s="4">
        <v>-198249000</v>
      </c>
    </row>
    <row r="266" spans="1:16" x14ac:dyDescent="0.25">
      <c r="A266" s="11" t="s">
        <v>696</v>
      </c>
      <c r="B266" s="10" t="s">
        <v>259</v>
      </c>
      <c r="C266" s="1">
        <v>-2250000</v>
      </c>
      <c r="D266" s="1">
        <v>-2250000</v>
      </c>
      <c r="E266" s="1">
        <v>-2250000</v>
      </c>
      <c r="F266" s="1">
        <v>-2250000</v>
      </c>
      <c r="G266" s="1">
        <v>-2250000</v>
      </c>
      <c r="H266" s="1">
        <v>-2250000</v>
      </c>
      <c r="I266" s="1">
        <v>-2250000</v>
      </c>
      <c r="J266" s="1">
        <v>-2250000</v>
      </c>
      <c r="K266" s="1">
        <v>-2250000</v>
      </c>
      <c r="L266" s="1">
        <v>-2250000</v>
      </c>
      <c r="M266" s="1">
        <v>-2250000</v>
      </c>
      <c r="N266" s="1">
        <v>-2250000</v>
      </c>
      <c r="O266" s="1">
        <v>-2250000</v>
      </c>
      <c r="P266" s="4">
        <v>-2250000</v>
      </c>
    </row>
    <row r="267" spans="1:16" x14ac:dyDescent="0.25">
      <c r="A267" s="12" t="s">
        <v>697</v>
      </c>
      <c r="B267" s="10" t="s">
        <v>260</v>
      </c>
      <c r="C267" s="1">
        <v>-2250000</v>
      </c>
      <c r="D267" s="1">
        <v>-2250000</v>
      </c>
      <c r="E267" s="1">
        <v>-2250000</v>
      </c>
      <c r="F267" s="1">
        <v>-2250000</v>
      </c>
      <c r="G267" s="1">
        <v>-2250000</v>
      </c>
      <c r="H267" s="1">
        <v>-2250000</v>
      </c>
      <c r="I267" s="1">
        <v>-2250000</v>
      </c>
      <c r="J267" s="1">
        <v>-2250000</v>
      </c>
      <c r="K267" s="1">
        <v>-2250000</v>
      </c>
      <c r="L267" s="1">
        <v>-2250000</v>
      </c>
      <c r="M267" s="1">
        <v>-2250000</v>
      </c>
      <c r="N267" s="1">
        <v>-2250000</v>
      </c>
      <c r="O267" s="1">
        <v>-2250000</v>
      </c>
      <c r="P267" s="4">
        <v>-2250000</v>
      </c>
    </row>
    <row r="268" spans="1:16" x14ac:dyDescent="0.25">
      <c r="A268" s="31" t="s">
        <v>698</v>
      </c>
      <c r="B268" s="32" t="s">
        <v>261</v>
      </c>
      <c r="C268" s="1">
        <v>-54784326.579999998</v>
      </c>
      <c r="D268" s="1">
        <v>-45915705.859999999</v>
      </c>
      <c r="E268" s="1">
        <v>-46963915.82</v>
      </c>
      <c r="F268" s="1">
        <v>-51153508.899999999</v>
      </c>
      <c r="G268" s="1">
        <v>-51332480.770000003</v>
      </c>
      <c r="H268" s="1">
        <v>-49035920.240000002</v>
      </c>
      <c r="I268" s="1">
        <v>-77201056.170000002</v>
      </c>
      <c r="J268" s="1">
        <v>-65256285.740000002</v>
      </c>
      <c r="K268" s="1">
        <v>-62883352.719999999</v>
      </c>
      <c r="L268" s="1">
        <v>-67363932.189999998</v>
      </c>
      <c r="M268" s="1">
        <v>-65252749.18</v>
      </c>
      <c r="N268" s="1">
        <v>-65151447.719999999</v>
      </c>
      <c r="O268" s="1">
        <v>-71220019.269999996</v>
      </c>
      <c r="P268" s="4">
        <v>-59501130.858461499</v>
      </c>
    </row>
    <row r="269" spans="1:16" x14ac:dyDescent="0.25">
      <c r="A269" s="9" t="s">
        <v>699</v>
      </c>
      <c r="B269" s="10" t="s">
        <v>262</v>
      </c>
      <c r="C269" s="1">
        <v>-21857132.199999999</v>
      </c>
      <c r="D269" s="1">
        <v>-22980552.300000001</v>
      </c>
      <c r="E269" s="1">
        <v>-25727060.75</v>
      </c>
      <c r="F269" s="1">
        <v>-33192679.25</v>
      </c>
      <c r="G269" s="1">
        <v>-37285453.740000002</v>
      </c>
      <c r="H269" s="1">
        <v>-34830914.479999997</v>
      </c>
      <c r="I269" s="1">
        <v>-58458489.369999997</v>
      </c>
      <c r="J269" s="1">
        <v>-47999436.920000002</v>
      </c>
      <c r="K269" s="1">
        <v>-44716463.950000003</v>
      </c>
      <c r="L269" s="1">
        <v>-44725607.780000001</v>
      </c>
      <c r="M269" s="1">
        <v>-44619342.710000001</v>
      </c>
      <c r="N269" s="1">
        <v>-41971180.789999999</v>
      </c>
      <c r="O269" s="1">
        <v>-50923870.329999998</v>
      </c>
      <c r="P269" s="4">
        <v>-39176014.197692297</v>
      </c>
    </row>
    <row r="270" spans="1:16" x14ac:dyDescent="0.25">
      <c r="A270" s="11" t="s">
        <v>991</v>
      </c>
      <c r="B270" s="10" t="s">
        <v>992</v>
      </c>
      <c r="C270" s="1"/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-19634953.91</v>
      </c>
      <c r="K270" s="1">
        <v>-19634953.91</v>
      </c>
      <c r="L270" s="1">
        <v>-19634953.91</v>
      </c>
      <c r="M270" s="1">
        <v>-19634953.91</v>
      </c>
      <c r="N270" s="1">
        <v>-19634953.91</v>
      </c>
      <c r="O270" s="1">
        <v>-19634953.91</v>
      </c>
      <c r="P270" s="4">
        <v>-9062286.4199999999</v>
      </c>
    </row>
    <row r="271" spans="1:16" x14ac:dyDescent="0.25">
      <c r="A271" s="12" t="s">
        <v>993</v>
      </c>
      <c r="B271" s="10" t="s">
        <v>994</v>
      </c>
      <c r="C271" s="1"/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-19634953.91</v>
      </c>
      <c r="K271" s="1">
        <v>-19634953.91</v>
      </c>
      <c r="L271" s="1">
        <v>-19634953.91</v>
      </c>
      <c r="M271" s="1">
        <v>-19634953.91</v>
      </c>
      <c r="N271" s="1">
        <v>-19634953.91</v>
      </c>
      <c r="O271" s="1">
        <v>-19634953.91</v>
      </c>
      <c r="P271" s="4">
        <v>-9062286.4199999999</v>
      </c>
    </row>
    <row r="272" spans="1:16" x14ac:dyDescent="0.25">
      <c r="A272" s="11" t="s">
        <v>700</v>
      </c>
      <c r="B272" s="10" t="s">
        <v>263</v>
      </c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4">
        <v>0</v>
      </c>
    </row>
    <row r="273" spans="1:16" x14ac:dyDescent="0.25">
      <c r="A273" s="12" t="s">
        <v>701</v>
      </c>
      <c r="B273" s="10" t="s">
        <v>264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4">
        <v>0</v>
      </c>
    </row>
    <row r="274" spans="1:16" x14ac:dyDescent="0.25">
      <c r="A274" s="12" t="s">
        <v>702</v>
      </c>
      <c r="B274" s="10" t="s">
        <v>265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4">
        <v>0</v>
      </c>
    </row>
    <row r="275" spans="1:16" x14ac:dyDescent="0.25">
      <c r="A275" s="11" t="s">
        <v>703</v>
      </c>
      <c r="B275" s="10" t="s">
        <v>266</v>
      </c>
      <c r="C275" s="1">
        <v>-21857132.199999999</v>
      </c>
      <c r="D275" s="1">
        <v>-22980552.300000001</v>
      </c>
      <c r="E275" s="1">
        <v>-25727060.75</v>
      </c>
      <c r="F275" s="1">
        <v>-33192679.25</v>
      </c>
      <c r="G275" s="1">
        <v>-37285453.740000002</v>
      </c>
      <c r="H275" s="1">
        <v>-34830914.479999997</v>
      </c>
      <c r="I275" s="1">
        <v>-58458489.369999997</v>
      </c>
      <c r="J275" s="1">
        <v>-28364483.010000002</v>
      </c>
      <c r="K275" s="1">
        <v>-25081510.039999999</v>
      </c>
      <c r="L275" s="1">
        <v>-25090653.870000001</v>
      </c>
      <c r="M275" s="1">
        <v>-24984388.800000001</v>
      </c>
      <c r="N275" s="1">
        <v>-22336226.879999999</v>
      </c>
      <c r="O275" s="1">
        <v>-31288916.420000002</v>
      </c>
      <c r="P275" s="4">
        <v>-30113727.777692299</v>
      </c>
    </row>
    <row r="276" spans="1:16" x14ac:dyDescent="0.25">
      <c r="A276" s="12" t="s">
        <v>704</v>
      </c>
      <c r="B276" s="10" t="s">
        <v>267</v>
      </c>
      <c r="C276" s="1">
        <v>-21787461.719999999</v>
      </c>
      <c r="D276" s="1">
        <v>-22872033.48</v>
      </c>
      <c r="E276" s="1">
        <v>-25727191.57</v>
      </c>
      <c r="F276" s="1">
        <v>-33190633.649999999</v>
      </c>
      <c r="G276" s="1">
        <v>-37273899.310000002</v>
      </c>
      <c r="H276" s="1">
        <v>-34831189.590000004</v>
      </c>
      <c r="I276" s="1">
        <v>-58460268.109999999</v>
      </c>
      <c r="J276" s="1">
        <v>-28372469.379999999</v>
      </c>
      <c r="K276" s="1">
        <v>-25101951.420000002</v>
      </c>
      <c r="L276" s="1">
        <v>-25090471.460000001</v>
      </c>
      <c r="M276" s="1">
        <v>-24987567.609999999</v>
      </c>
      <c r="N276" s="1">
        <v>-22493940.539999999</v>
      </c>
      <c r="O276" s="1">
        <v>-31195452.789999999</v>
      </c>
      <c r="P276" s="4">
        <v>-30106502.356153801</v>
      </c>
    </row>
    <row r="277" spans="1:16" x14ac:dyDescent="0.25">
      <c r="A277" s="12" t="s">
        <v>705</v>
      </c>
      <c r="B277" s="10" t="s">
        <v>268</v>
      </c>
      <c r="C277" s="1">
        <v>-69670.48</v>
      </c>
      <c r="D277" s="1">
        <v>-108518.82</v>
      </c>
      <c r="E277" s="1">
        <v>130.82</v>
      </c>
      <c r="F277" s="1">
        <v>-2045.6</v>
      </c>
      <c r="G277" s="1">
        <v>-11554.43</v>
      </c>
      <c r="H277" s="1">
        <v>275.11</v>
      </c>
      <c r="I277" s="1">
        <v>1778.74</v>
      </c>
      <c r="J277" s="1">
        <v>7986.37</v>
      </c>
      <c r="K277" s="1">
        <v>20441.38</v>
      </c>
      <c r="L277" s="1">
        <v>-182.41</v>
      </c>
      <c r="M277" s="1">
        <v>3178.81</v>
      </c>
      <c r="N277" s="1">
        <v>157713.66</v>
      </c>
      <c r="O277" s="1">
        <v>-93463.63</v>
      </c>
      <c r="P277" s="4">
        <v>-7225.42153846154</v>
      </c>
    </row>
    <row r="278" spans="1:16" x14ac:dyDescent="0.25">
      <c r="A278" s="12" t="s">
        <v>706</v>
      </c>
      <c r="B278" s="10" t="s">
        <v>269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4">
        <v>0</v>
      </c>
    </row>
    <row r="279" spans="1:16" x14ac:dyDescent="0.25">
      <c r="A279" s="12" t="s">
        <v>707</v>
      </c>
      <c r="B279" s="10" t="s">
        <v>270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4">
        <v>0</v>
      </c>
    </row>
    <row r="280" spans="1:16" x14ac:dyDescent="0.25">
      <c r="A280" s="9" t="s">
        <v>710</v>
      </c>
      <c r="B280" s="10" t="s">
        <v>273</v>
      </c>
      <c r="C280" s="1">
        <v>-20412729.390000001</v>
      </c>
      <c r="D280" s="1">
        <v>-11842154.029999999</v>
      </c>
      <c r="E280" s="1">
        <v>-10138014.74</v>
      </c>
      <c r="F280" s="1">
        <v>-8097433.9400000004</v>
      </c>
      <c r="G280" s="1">
        <v>-6961172.71</v>
      </c>
      <c r="H280" s="1">
        <v>-5422775.5700000003</v>
      </c>
      <c r="I280" s="1">
        <v>-7247318.6699999999</v>
      </c>
      <c r="J280" s="1">
        <v>-6473287.3200000003</v>
      </c>
      <c r="K280" s="1">
        <v>-5509508.0899999999</v>
      </c>
      <c r="L280" s="1">
        <v>-6619672.1100000003</v>
      </c>
      <c r="M280" s="1">
        <v>-6354511.0199999996</v>
      </c>
      <c r="N280" s="1">
        <v>-7670119.4400000004</v>
      </c>
      <c r="O280" s="1">
        <v>-6244754.1600000001</v>
      </c>
      <c r="P280" s="4">
        <v>-8384111.6299999999</v>
      </c>
    </row>
    <row r="281" spans="1:16" x14ac:dyDescent="0.25">
      <c r="A281" s="20" t="s">
        <v>711</v>
      </c>
      <c r="B281" s="10" t="s">
        <v>274</v>
      </c>
      <c r="C281" s="1">
        <v>-19896439.489999998</v>
      </c>
      <c r="D281" s="1">
        <v>-12396054.189999999</v>
      </c>
      <c r="E281" s="1">
        <v>-10947378.09</v>
      </c>
      <c r="F281" s="1">
        <v>-7766093.5599999996</v>
      </c>
      <c r="G281" s="1">
        <v>-7108010.3600000003</v>
      </c>
      <c r="H281" s="1">
        <v>-5398833.5700000003</v>
      </c>
      <c r="I281" s="1">
        <v>-6434084.7199999997</v>
      </c>
      <c r="J281" s="1">
        <v>-6785752.4500000002</v>
      </c>
      <c r="K281" s="1">
        <v>-5257649.87</v>
      </c>
      <c r="L281" s="1">
        <v>-6552238.25</v>
      </c>
      <c r="M281" s="1">
        <v>-6496023.3300000001</v>
      </c>
      <c r="N281" s="1">
        <v>-7411204.5</v>
      </c>
      <c r="O281" s="1">
        <v>-5520464.7400000002</v>
      </c>
      <c r="P281" s="4">
        <v>-8305402.08615385</v>
      </c>
    </row>
    <row r="282" spans="1:16" x14ac:dyDescent="0.25">
      <c r="A282" s="11" t="s">
        <v>712</v>
      </c>
      <c r="B282" s="10" t="s">
        <v>275</v>
      </c>
      <c r="C282" s="1">
        <v>-516289.9</v>
      </c>
      <c r="D282" s="1">
        <v>553900.16</v>
      </c>
      <c r="E282" s="1">
        <v>809363.35</v>
      </c>
      <c r="F282" s="1">
        <v>-331340.38</v>
      </c>
      <c r="G282" s="1">
        <v>146837.65</v>
      </c>
      <c r="H282" s="1">
        <v>-23942</v>
      </c>
      <c r="I282" s="1">
        <v>-813233.95</v>
      </c>
      <c r="J282" s="1">
        <v>312465.13</v>
      </c>
      <c r="K282" s="1">
        <v>-251858.22</v>
      </c>
      <c r="L282" s="1">
        <v>-67433.86</v>
      </c>
      <c r="M282" s="1">
        <v>141512.31</v>
      </c>
      <c r="N282" s="1">
        <v>-258914.94</v>
      </c>
      <c r="O282" s="1">
        <v>-724289.42</v>
      </c>
      <c r="P282" s="4">
        <v>-78709.5438461538</v>
      </c>
    </row>
    <row r="283" spans="1:16" x14ac:dyDescent="0.25">
      <c r="A283" s="12" t="s">
        <v>713</v>
      </c>
      <c r="B283" s="10" t="s">
        <v>276</v>
      </c>
      <c r="C283" s="1">
        <v>196752.97</v>
      </c>
      <c r="D283" s="1">
        <v>-121205.09</v>
      </c>
      <c r="E283" s="1">
        <v>-3304.27</v>
      </c>
      <c r="F283" s="1">
        <v>-405.81</v>
      </c>
      <c r="G283" s="1">
        <v>-3203.3</v>
      </c>
      <c r="H283" s="1">
        <v>-5373.18</v>
      </c>
      <c r="I283" s="1">
        <v>65540.73</v>
      </c>
      <c r="J283" s="1">
        <v>-39224.07</v>
      </c>
      <c r="K283" s="1">
        <v>-71015.460000000006</v>
      </c>
      <c r="L283" s="1">
        <v>2184.7199999999998</v>
      </c>
      <c r="M283" s="1">
        <v>-8344.7099999999991</v>
      </c>
      <c r="N283" s="1">
        <v>-11306.2</v>
      </c>
      <c r="O283" s="1">
        <v>-98052.51</v>
      </c>
      <c r="P283" s="4">
        <v>-7458.1676923076902</v>
      </c>
    </row>
    <row r="284" spans="1:16" x14ac:dyDescent="0.25">
      <c r="A284" s="12" t="s">
        <v>714</v>
      </c>
      <c r="B284" s="10" t="s">
        <v>174</v>
      </c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4">
        <v>0</v>
      </c>
    </row>
    <row r="285" spans="1:16" x14ac:dyDescent="0.25">
      <c r="A285" s="12" t="s">
        <v>715</v>
      </c>
      <c r="B285" s="10" t="s">
        <v>277</v>
      </c>
      <c r="C285" s="1">
        <v>1397156.97</v>
      </c>
      <c r="D285" s="1">
        <v>2046768.06</v>
      </c>
      <c r="E285" s="1">
        <v>2046768.06</v>
      </c>
      <c r="F285" s="1">
        <v>1145321.17</v>
      </c>
      <c r="G285" s="1">
        <v>1376487.58</v>
      </c>
      <c r="H285" s="1">
        <v>1170673.3899999999</v>
      </c>
      <c r="I285" s="1">
        <v>1141646.83</v>
      </c>
      <c r="J285" s="1">
        <v>1853908.49</v>
      </c>
      <c r="K285" s="1">
        <v>1345834.27</v>
      </c>
      <c r="L285" s="1">
        <v>1338722.8500000001</v>
      </c>
      <c r="M285" s="1">
        <v>1380805.37</v>
      </c>
      <c r="N285" s="1">
        <v>1062184.19</v>
      </c>
      <c r="O285" s="1">
        <v>1051559.3</v>
      </c>
      <c r="P285" s="4">
        <v>1412141.2715384599</v>
      </c>
    </row>
    <row r="286" spans="1:16" x14ac:dyDescent="0.25">
      <c r="A286" s="12" t="s">
        <v>716</v>
      </c>
      <c r="B286" s="10" t="s">
        <v>277</v>
      </c>
      <c r="C286" s="1">
        <v>-2110199.84</v>
      </c>
      <c r="D286" s="1">
        <v>-1371662.81</v>
      </c>
      <c r="E286" s="1">
        <v>-1234100.44</v>
      </c>
      <c r="F286" s="1">
        <v>-1476255.74</v>
      </c>
      <c r="G286" s="1">
        <v>-1226446.6299999999</v>
      </c>
      <c r="H286" s="1">
        <v>-1189242.21</v>
      </c>
      <c r="I286" s="1">
        <v>-2020421.51</v>
      </c>
      <c r="J286" s="1">
        <v>-1502219.29</v>
      </c>
      <c r="K286" s="1">
        <v>-1526677.03</v>
      </c>
      <c r="L286" s="1">
        <v>-1408341.43</v>
      </c>
      <c r="M286" s="1">
        <v>-1230948.3500000001</v>
      </c>
      <c r="N286" s="1">
        <v>-1309792.93</v>
      </c>
      <c r="O286" s="1">
        <v>-1677796.21</v>
      </c>
      <c r="P286" s="4">
        <v>-1483392.6476923099</v>
      </c>
    </row>
    <row r="287" spans="1:16" x14ac:dyDescent="0.25">
      <c r="A287" s="12" t="s">
        <v>717</v>
      </c>
      <c r="B287" s="10" t="s">
        <v>278</v>
      </c>
      <c r="C287" s="1">
        <v>0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4">
        <v>0</v>
      </c>
    </row>
    <row r="288" spans="1:16" x14ac:dyDescent="0.25">
      <c r="A288" s="9" t="s">
        <v>718</v>
      </c>
      <c r="B288" s="10" t="s">
        <v>279</v>
      </c>
      <c r="C288" s="1">
        <v>-5301298.37</v>
      </c>
      <c r="D288" s="1">
        <v>-4611706.42</v>
      </c>
      <c r="E288" s="1">
        <v>-4930466.09</v>
      </c>
      <c r="F288" s="1">
        <v>-1008297.63</v>
      </c>
      <c r="G288" s="1">
        <v>-1558540.15</v>
      </c>
      <c r="H288" s="1">
        <v>-2306023.63</v>
      </c>
      <c r="I288" s="1">
        <v>-2902602.15</v>
      </c>
      <c r="J288" s="1">
        <v>-3945883.69</v>
      </c>
      <c r="K288" s="1">
        <v>-5174760.47</v>
      </c>
      <c r="L288" s="1">
        <v>-6968939.1200000001</v>
      </c>
      <c r="M288" s="1">
        <v>-8334543.7699999996</v>
      </c>
      <c r="N288" s="1">
        <v>-9263310.8800000008</v>
      </c>
      <c r="O288" s="1">
        <v>-7209744.4199999999</v>
      </c>
      <c r="P288" s="4">
        <v>-4885855.1376923099</v>
      </c>
    </row>
    <row r="289" spans="1:16" x14ac:dyDescent="0.25">
      <c r="A289" s="11" t="s">
        <v>719</v>
      </c>
      <c r="B289" s="10" t="s">
        <v>280</v>
      </c>
      <c r="C289" s="1">
        <v>407488.32</v>
      </c>
      <c r="D289" s="1">
        <v>286292.32</v>
      </c>
      <c r="E289" s="1">
        <v>-224203.68</v>
      </c>
      <c r="F289" s="1">
        <v>-280246.68</v>
      </c>
      <c r="G289" s="1">
        <v>-290355.68</v>
      </c>
      <c r="H289" s="1">
        <v>-447720.68</v>
      </c>
      <c r="I289" s="1">
        <v>-88249.68</v>
      </c>
      <c r="J289" s="1">
        <v>-531144.68000000005</v>
      </c>
      <c r="K289" s="1">
        <v>-973685.68</v>
      </c>
      <c r="L289" s="1">
        <v>-1881634.68</v>
      </c>
      <c r="M289" s="1">
        <v>-2580418.6800000002</v>
      </c>
      <c r="N289" s="1">
        <v>-2805259.68</v>
      </c>
      <c r="O289" s="1">
        <v>-457.68</v>
      </c>
      <c r="P289" s="4">
        <v>-723815.14153846202</v>
      </c>
    </row>
    <row r="290" spans="1:16" x14ac:dyDescent="0.25">
      <c r="A290" s="12" t="s">
        <v>720</v>
      </c>
      <c r="B290" s="10" t="s">
        <v>281</v>
      </c>
      <c r="C290" s="1">
        <v>407488.22</v>
      </c>
      <c r="D290" s="1">
        <v>286292.21999999997</v>
      </c>
      <c r="E290" s="1">
        <v>-224203.78</v>
      </c>
      <c r="F290" s="1">
        <v>-280246.78000000003</v>
      </c>
      <c r="G290" s="1">
        <v>-290355.78000000003</v>
      </c>
      <c r="H290" s="1">
        <v>-447720.78</v>
      </c>
      <c r="I290" s="1">
        <v>-88249.78</v>
      </c>
      <c r="J290" s="1">
        <v>-531144.78</v>
      </c>
      <c r="K290" s="1">
        <v>-973685.78</v>
      </c>
      <c r="L290" s="1">
        <v>-1881634.78</v>
      </c>
      <c r="M290" s="1">
        <v>-2136372.7799999998</v>
      </c>
      <c r="N290" s="1">
        <v>-2360702.7799999998</v>
      </c>
      <c r="O290" s="1">
        <v>548201.22</v>
      </c>
      <c r="P290" s="4">
        <v>-613256.62615384604</v>
      </c>
    </row>
    <row r="291" spans="1:16" x14ac:dyDescent="0.25">
      <c r="A291" s="12" t="s">
        <v>721</v>
      </c>
      <c r="B291" s="10" t="s">
        <v>282</v>
      </c>
      <c r="C291" s="1">
        <v>0.1</v>
      </c>
      <c r="D291" s="1">
        <v>0.1</v>
      </c>
      <c r="E291" s="1">
        <v>0.1</v>
      </c>
      <c r="F291" s="1">
        <v>0.1</v>
      </c>
      <c r="G291" s="1">
        <v>0.1</v>
      </c>
      <c r="H291" s="1">
        <v>0.1</v>
      </c>
      <c r="I291" s="1">
        <v>0.1</v>
      </c>
      <c r="J291" s="1">
        <v>0.1</v>
      </c>
      <c r="K291" s="1">
        <v>0.1</v>
      </c>
      <c r="L291" s="1">
        <v>0.1</v>
      </c>
      <c r="M291" s="1">
        <v>-444045.9</v>
      </c>
      <c r="N291" s="1">
        <v>-444556.9</v>
      </c>
      <c r="O291" s="1">
        <v>-548658.9</v>
      </c>
      <c r="P291" s="4">
        <v>-110558.51538461501</v>
      </c>
    </row>
    <row r="292" spans="1:16" x14ac:dyDescent="0.25">
      <c r="A292" s="11" t="s">
        <v>722</v>
      </c>
      <c r="B292" s="10" t="s">
        <v>283</v>
      </c>
      <c r="C292" s="1">
        <v>972765.07</v>
      </c>
      <c r="D292" s="1">
        <v>955245.07</v>
      </c>
      <c r="E292" s="1">
        <v>942152.07</v>
      </c>
      <c r="F292" s="1">
        <v>936370.07</v>
      </c>
      <c r="G292" s="1">
        <v>945161.07</v>
      </c>
      <c r="H292" s="1">
        <v>917046.07</v>
      </c>
      <c r="I292" s="1">
        <v>866337.07</v>
      </c>
      <c r="J292" s="1">
        <v>795035.07</v>
      </c>
      <c r="K292" s="1">
        <v>614201.06999999995</v>
      </c>
      <c r="L292" s="1">
        <v>345273.07</v>
      </c>
      <c r="M292" s="1">
        <v>278682.07</v>
      </c>
      <c r="N292" s="1">
        <v>230487.07</v>
      </c>
      <c r="O292" s="1">
        <v>33213.07</v>
      </c>
      <c r="P292" s="4">
        <v>679382.14692307694</v>
      </c>
    </row>
    <row r="293" spans="1:16" x14ac:dyDescent="0.25">
      <c r="A293" s="12" t="s">
        <v>723</v>
      </c>
      <c r="B293" s="10" t="s">
        <v>284</v>
      </c>
      <c r="C293" s="1">
        <v>-257603.61</v>
      </c>
      <c r="D293" s="1">
        <v>-275123.61</v>
      </c>
      <c r="E293" s="1">
        <v>-288216.61</v>
      </c>
      <c r="F293" s="1">
        <v>-293998.61</v>
      </c>
      <c r="G293" s="1">
        <v>-285207.61</v>
      </c>
      <c r="H293" s="1">
        <v>-313322.61</v>
      </c>
      <c r="I293" s="1">
        <v>-364031.61</v>
      </c>
      <c r="J293" s="1">
        <v>-435333.61</v>
      </c>
      <c r="K293" s="1">
        <v>-616167.61</v>
      </c>
      <c r="L293" s="1">
        <v>-885095.61</v>
      </c>
      <c r="M293" s="1">
        <v>-951686.61</v>
      </c>
      <c r="N293" s="1">
        <v>-1002317.61</v>
      </c>
      <c r="O293" s="1">
        <v>-1093829.6100000001</v>
      </c>
      <c r="P293" s="4">
        <v>-543225.76384615398</v>
      </c>
    </row>
    <row r="294" spans="1:16" x14ac:dyDescent="0.25">
      <c r="A294" s="12" t="s">
        <v>724</v>
      </c>
      <c r="B294" s="10" t="s">
        <v>285</v>
      </c>
      <c r="C294" s="1">
        <v>1230368.68</v>
      </c>
      <c r="D294" s="1">
        <v>1230368.68</v>
      </c>
      <c r="E294" s="1">
        <v>1230368.68</v>
      </c>
      <c r="F294" s="1">
        <v>1230368.68</v>
      </c>
      <c r="G294" s="1">
        <v>1230368.68</v>
      </c>
      <c r="H294" s="1">
        <v>1230368.68</v>
      </c>
      <c r="I294" s="1">
        <v>1230368.68</v>
      </c>
      <c r="J294" s="1">
        <v>1230368.68</v>
      </c>
      <c r="K294" s="1">
        <v>1230368.68</v>
      </c>
      <c r="L294" s="1">
        <v>1230368.68</v>
      </c>
      <c r="M294" s="1">
        <v>1230368.68</v>
      </c>
      <c r="N294" s="1">
        <v>1232804.68</v>
      </c>
      <c r="O294" s="1">
        <v>1127042.68</v>
      </c>
      <c r="P294" s="4">
        <v>1222607.91076923</v>
      </c>
    </row>
    <row r="295" spans="1:16" x14ac:dyDescent="0.25">
      <c r="A295" s="11" t="s">
        <v>725</v>
      </c>
      <c r="B295" s="10" t="s">
        <v>286</v>
      </c>
      <c r="C295" s="1">
        <v>-6681551.7599999998</v>
      </c>
      <c r="D295" s="1">
        <v>-5853243.8099999996</v>
      </c>
      <c r="E295" s="1">
        <v>-5648414.4800000004</v>
      </c>
      <c r="F295" s="1">
        <v>-1664421.02</v>
      </c>
      <c r="G295" s="1">
        <v>-2213345.54</v>
      </c>
      <c r="H295" s="1">
        <v>-2775349.02</v>
      </c>
      <c r="I295" s="1">
        <v>-3680689.54</v>
      </c>
      <c r="J295" s="1">
        <v>-4209774.08</v>
      </c>
      <c r="K295" s="1">
        <v>-4815275.8600000003</v>
      </c>
      <c r="L295" s="1">
        <v>-5432577.5099999998</v>
      </c>
      <c r="M295" s="1">
        <v>-6032807.1600000001</v>
      </c>
      <c r="N295" s="1">
        <v>-6688538.2699999996</v>
      </c>
      <c r="O295" s="1">
        <v>-7242499.8099999996</v>
      </c>
      <c r="P295" s="4">
        <v>-4841422.14307692</v>
      </c>
    </row>
    <row r="296" spans="1:16" x14ac:dyDescent="0.25">
      <c r="A296" s="12" t="s">
        <v>726</v>
      </c>
      <c r="B296" s="10" t="s">
        <v>287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4">
        <v>0</v>
      </c>
    </row>
    <row r="297" spans="1:16" x14ac:dyDescent="0.25">
      <c r="A297" s="12" t="s">
        <v>727</v>
      </c>
      <c r="B297" s="10" t="s">
        <v>288</v>
      </c>
      <c r="C297" s="1">
        <v>-101040.13</v>
      </c>
      <c r="D297" s="1">
        <v>-78810.61</v>
      </c>
      <c r="E297" s="1">
        <v>-40769.08</v>
      </c>
      <c r="F297" s="1">
        <v>-51407.34</v>
      </c>
      <c r="G297" s="1">
        <v>-60894.14</v>
      </c>
      <c r="H297" s="1">
        <v>-67996.05</v>
      </c>
      <c r="I297" s="1">
        <v>-78870.880000000005</v>
      </c>
      <c r="J297" s="1">
        <v>-41547.29</v>
      </c>
      <c r="K297" s="1">
        <v>-48629.72</v>
      </c>
      <c r="L297" s="1">
        <v>-61791.92</v>
      </c>
      <c r="M297" s="1">
        <v>-71430.17</v>
      </c>
      <c r="N297" s="1">
        <v>-78723.520000000004</v>
      </c>
      <c r="O297" s="1">
        <v>-61333.25</v>
      </c>
      <c r="P297" s="4">
        <v>-64864.930769230799</v>
      </c>
    </row>
    <row r="298" spans="1:16" x14ac:dyDescent="0.25">
      <c r="A298" s="12" t="s">
        <v>728</v>
      </c>
      <c r="B298" s="10" t="s">
        <v>289</v>
      </c>
      <c r="C298" s="1">
        <v>0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4">
        <v>0</v>
      </c>
    </row>
    <row r="299" spans="1:16" x14ac:dyDescent="0.25">
      <c r="A299" s="12" t="s">
        <v>729</v>
      </c>
      <c r="B299" s="10" t="s">
        <v>290</v>
      </c>
      <c r="C299" s="1"/>
      <c r="D299" s="1">
        <v>0</v>
      </c>
      <c r="E299" s="1">
        <v>-20.13</v>
      </c>
      <c r="F299" s="1">
        <v>-20.13</v>
      </c>
      <c r="G299" s="1">
        <v>-20.13</v>
      </c>
      <c r="H299" s="1">
        <v>-20.13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4">
        <v>-6.1938461538461498</v>
      </c>
    </row>
    <row r="300" spans="1:16" x14ac:dyDescent="0.25">
      <c r="A300" s="12" t="s">
        <v>730</v>
      </c>
      <c r="B300" s="10" t="s">
        <v>291</v>
      </c>
      <c r="C300" s="1">
        <v>-6572993.7800000003</v>
      </c>
      <c r="D300" s="1">
        <v>-5754881.6500000004</v>
      </c>
      <c r="E300" s="1">
        <v>-5600666.8899999997</v>
      </c>
      <c r="F300" s="1">
        <v>-1592445.97</v>
      </c>
      <c r="G300" s="1">
        <v>-2130478.83</v>
      </c>
      <c r="H300" s="1">
        <v>-2701312.16</v>
      </c>
      <c r="I300" s="1">
        <v>-3572993.76</v>
      </c>
      <c r="J300" s="1">
        <v>-4150195.33</v>
      </c>
      <c r="K300" s="1">
        <v>-4750195.33</v>
      </c>
      <c r="L300" s="1">
        <v>-5350195.33</v>
      </c>
      <c r="M300" s="1">
        <v>-5950195.3300000001</v>
      </c>
      <c r="N300" s="1">
        <v>-6549904.5099999998</v>
      </c>
      <c r="O300" s="1">
        <v>-7149904.5099999998</v>
      </c>
      <c r="P300" s="4">
        <v>-4755874.1061538504</v>
      </c>
    </row>
    <row r="301" spans="1:16" x14ac:dyDescent="0.25">
      <c r="A301" s="12" t="s">
        <v>731</v>
      </c>
      <c r="B301" s="10" t="s">
        <v>292</v>
      </c>
      <c r="C301" s="1">
        <v>-7517.85</v>
      </c>
      <c r="D301" s="1">
        <v>-19551.55</v>
      </c>
      <c r="E301" s="1">
        <v>-6958.38</v>
      </c>
      <c r="F301" s="1">
        <v>-20547.580000000002</v>
      </c>
      <c r="G301" s="1">
        <v>-21952.44</v>
      </c>
      <c r="H301" s="1">
        <v>-6020.68</v>
      </c>
      <c r="I301" s="1">
        <v>-28824.9</v>
      </c>
      <c r="J301" s="1">
        <v>-18031.46</v>
      </c>
      <c r="K301" s="1">
        <v>-16450.810000000001</v>
      </c>
      <c r="L301" s="1">
        <v>-20590.259999999998</v>
      </c>
      <c r="M301" s="1">
        <v>-11181.66</v>
      </c>
      <c r="N301" s="1">
        <v>-59910.239999999998</v>
      </c>
      <c r="O301" s="1">
        <v>-31262.05</v>
      </c>
      <c r="P301" s="4">
        <v>-20676.912307692299</v>
      </c>
    </row>
    <row r="302" spans="1:16" x14ac:dyDescent="0.25">
      <c r="A302" s="12" t="s">
        <v>732</v>
      </c>
      <c r="B302" s="10" t="s">
        <v>293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4">
        <v>0</v>
      </c>
    </row>
    <row r="303" spans="1:16" x14ac:dyDescent="0.25">
      <c r="A303" s="9" t="s">
        <v>733</v>
      </c>
      <c r="B303" s="10" t="s">
        <v>294</v>
      </c>
      <c r="C303" s="1">
        <v>-1745410.15</v>
      </c>
      <c r="D303" s="1">
        <v>-2617431</v>
      </c>
      <c r="E303" s="1">
        <v>-3220797.47</v>
      </c>
      <c r="F303" s="1">
        <v>-3951953.9</v>
      </c>
      <c r="G303" s="1">
        <v>-1946827.14</v>
      </c>
      <c r="H303" s="1">
        <v>-2818847.98</v>
      </c>
      <c r="I303" s="1">
        <v>-1954325.05</v>
      </c>
      <c r="J303" s="1">
        <v>-2826345.89</v>
      </c>
      <c r="K303" s="1">
        <v>-3430241.73</v>
      </c>
      <c r="L303" s="1">
        <v>-3706663.25</v>
      </c>
      <c r="M303" s="1">
        <v>-1391329.91</v>
      </c>
      <c r="N303" s="1">
        <v>-2162059.09</v>
      </c>
      <c r="O303" s="1">
        <v>-1894994.5</v>
      </c>
      <c r="P303" s="4">
        <v>-2589786.6969230799</v>
      </c>
    </row>
    <row r="304" spans="1:16" x14ac:dyDescent="0.25">
      <c r="A304" s="13" t="s">
        <v>734</v>
      </c>
      <c r="B304" s="10" t="s">
        <v>295</v>
      </c>
      <c r="C304" s="1">
        <v>-316462.5</v>
      </c>
      <c r="D304" s="1">
        <v>-454175</v>
      </c>
      <c r="E304" s="1">
        <v>-323762.5</v>
      </c>
      <c r="F304" s="1">
        <v>-461475</v>
      </c>
      <c r="G304" s="1">
        <v>-599187.5</v>
      </c>
      <c r="H304" s="1">
        <v>-736900</v>
      </c>
      <c r="I304" s="1">
        <v>-316462.5</v>
      </c>
      <c r="J304" s="1">
        <v>-454175</v>
      </c>
      <c r="K304" s="1">
        <v>-323762.5</v>
      </c>
      <c r="L304" s="1">
        <v>-461475</v>
      </c>
      <c r="M304" s="1">
        <v>-599187.5</v>
      </c>
      <c r="N304" s="1">
        <v>-736900</v>
      </c>
      <c r="O304" s="1">
        <v>-316462.5</v>
      </c>
      <c r="P304" s="4">
        <v>-469260.57692307699</v>
      </c>
    </row>
    <row r="305" spans="1:16" x14ac:dyDescent="0.25">
      <c r="A305" s="13" t="s">
        <v>735</v>
      </c>
      <c r="B305" s="10" t="s">
        <v>296</v>
      </c>
      <c r="C305" s="1">
        <v>-1413066.4</v>
      </c>
      <c r="D305" s="1">
        <v>-2131493.5</v>
      </c>
      <c r="E305" s="1">
        <v>-2849920.59</v>
      </c>
      <c r="F305" s="1">
        <v>-3474597.65</v>
      </c>
      <c r="G305" s="1">
        <v>-1315877.1399999999</v>
      </c>
      <c r="H305" s="1">
        <v>-2034304.23</v>
      </c>
      <c r="I305" s="1">
        <v>-1621981.3</v>
      </c>
      <c r="J305" s="1">
        <v>-2340408.39</v>
      </c>
      <c r="K305" s="1">
        <v>-3058835.48</v>
      </c>
      <c r="L305" s="1">
        <v>-3229307</v>
      </c>
      <c r="M305" s="1">
        <v>-760379.91</v>
      </c>
      <c r="N305" s="1">
        <v>-1377515.34</v>
      </c>
      <c r="O305" s="1">
        <v>-1562650.75</v>
      </c>
      <c r="P305" s="4">
        <v>-2090025.97538462</v>
      </c>
    </row>
    <row r="306" spans="1:16" x14ac:dyDescent="0.25">
      <c r="A306" s="13" t="s">
        <v>736</v>
      </c>
      <c r="B306" s="10" t="s">
        <v>297</v>
      </c>
      <c r="C306" s="1">
        <v>-15881.25</v>
      </c>
      <c r="D306" s="1">
        <v>-31762.5</v>
      </c>
      <c r="E306" s="1">
        <v>-47114.38</v>
      </c>
      <c r="F306" s="1">
        <v>-15881.25</v>
      </c>
      <c r="G306" s="1">
        <v>-31762.5</v>
      </c>
      <c r="H306" s="1">
        <v>-47643.75</v>
      </c>
      <c r="I306" s="1">
        <v>-15881.25</v>
      </c>
      <c r="J306" s="1">
        <v>-31762.5</v>
      </c>
      <c r="K306" s="1">
        <v>-47643.75</v>
      </c>
      <c r="L306" s="1">
        <v>-15881.25</v>
      </c>
      <c r="M306" s="1">
        <v>-31762.5</v>
      </c>
      <c r="N306" s="1">
        <v>-47643.75</v>
      </c>
      <c r="O306" s="1">
        <v>-15881.25</v>
      </c>
      <c r="P306" s="4">
        <v>-30500.144615384601</v>
      </c>
    </row>
    <row r="307" spans="1:16" x14ac:dyDescent="0.25">
      <c r="A307" s="9" t="s">
        <v>737</v>
      </c>
      <c r="B307" s="10" t="s">
        <v>298</v>
      </c>
      <c r="C307" s="1">
        <v>-5467756.4699999997</v>
      </c>
      <c r="D307" s="1">
        <v>-3863862.11</v>
      </c>
      <c r="E307" s="1">
        <v>-2947576.77</v>
      </c>
      <c r="F307" s="1">
        <v>-4903144.18</v>
      </c>
      <c r="G307" s="1">
        <v>-3580487.03</v>
      </c>
      <c r="H307" s="1">
        <v>-3657358.58</v>
      </c>
      <c r="I307" s="1">
        <v>-6638320.9299999997</v>
      </c>
      <c r="J307" s="1">
        <v>-4011331.92</v>
      </c>
      <c r="K307" s="1">
        <v>-4052378.48</v>
      </c>
      <c r="L307" s="1">
        <v>-5343049.93</v>
      </c>
      <c r="M307" s="1">
        <v>-4553021.7699999996</v>
      </c>
      <c r="N307" s="1">
        <v>-4084777.52</v>
      </c>
      <c r="O307" s="1">
        <v>-4946655.8600000003</v>
      </c>
      <c r="P307" s="4">
        <v>-4465363.1961538503</v>
      </c>
    </row>
    <row r="308" spans="1:16" x14ac:dyDescent="0.25">
      <c r="A308" s="13" t="s">
        <v>738</v>
      </c>
      <c r="B308" s="10" t="s">
        <v>299</v>
      </c>
      <c r="C308" s="1">
        <v>-138638</v>
      </c>
      <c r="D308" s="1">
        <v>-283921</v>
      </c>
      <c r="E308" s="1">
        <v>-283921</v>
      </c>
      <c r="F308" s="1">
        <v>-219652.24</v>
      </c>
      <c r="G308" s="1">
        <v>-368343.24</v>
      </c>
      <c r="H308" s="1">
        <v>-368343.24</v>
      </c>
      <c r="I308" s="1">
        <v>-231592.24</v>
      </c>
      <c r="J308" s="1">
        <v>-380836.24</v>
      </c>
      <c r="K308" s="1">
        <v>-380836.24</v>
      </c>
      <c r="L308" s="1">
        <v>-224962.24</v>
      </c>
      <c r="M308" s="1">
        <v>-373082.24</v>
      </c>
      <c r="N308" s="1">
        <v>-373082.24</v>
      </c>
      <c r="O308" s="1">
        <v>-123062</v>
      </c>
      <c r="P308" s="4">
        <v>-288482.473846154</v>
      </c>
    </row>
    <row r="309" spans="1:16" x14ac:dyDescent="0.25">
      <c r="A309" s="13" t="s">
        <v>739</v>
      </c>
      <c r="B309" s="10" t="s">
        <v>300</v>
      </c>
      <c r="C309" s="1">
        <v>0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4">
        <v>0</v>
      </c>
    </row>
    <row r="310" spans="1:16" x14ac:dyDescent="0.25">
      <c r="A310" s="13" t="s">
        <v>740</v>
      </c>
      <c r="B310" s="10" t="s">
        <v>301</v>
      </c>
      <c r="C310" s="1">
        <v>-357102.97</v>
      </c>
      <c r="D310" s="1">
        <v>-286755.08</v>
      </c>
      <c r="E310" s="1">
        <v>-288209.43</v>
      </c>
      <c r="F310" s="1">
        <v>-145836.44</v>
      </c>
      <c r="G310" s="1">
        <v>-115404.47</v>
      </c>
      <c r="H310" s="1">
        <v>-283993.59000000003</v>
      </c>
      <c r="I310" s="1">
        <v>-353578.95</v>
      </c>
      <c r="J310" s="1">
        <v>-142118.76999999999</v>
      </c>
      <c r="K310" s="1">
        <v>-352858.58</v>
      </c>
      <c r="L310" s="1">
        <v>-179074.19</v>
      </c>
      <c r="M310" s="1">
        <v>-157949.72</v>
      </c>
      <c r="N310" s="1">
        <v>-150133.92000000001</v>
      </c>
      <c r="O310" s="1">
        <v>-147798.9</v>
      </c>
      <c r="P310" s="4">
        <v>-227755.000769231</v>
      </c>
    </row>
    <row r="311" spans="1:16" x14ac:dyDescent="0.25">
      <c r="A311" s="13" t="s">
        <v>741</v>
      </c>
      <c r="B311" s="10" t="s">
        <v>302</v>
      </c>
      <c r="C311" s="1">
        <v>-52306.48</v>
      </c>
      <c r="D311" s="1">
        <v>-32032.6</v>
      </c>
      <c r="E311" s="1">
        <v>-41915.5</v>
      </c>
      <c r="F311" s="1">
        <v>-178618.1</v>
      </c>
      <c r="G311" s="1">
        <v>-26129.3</v>
      </c>
      <c r="H311" s="1">
        <v>-74243.42</v>
      </c>
      <c r="I311" s="1">
        <v>-115557.52</v>
      </c>
      <c r="J311" s="1">
        <v>-84623.039999999994</v>
      </c>
      <c r="K311" s="1">
        <v>-79395.740000000005</v>
      </c>
      <c r="L311" s="1">
        <v>-47484.08</v>
      </c>
      <c r="M311" s="1">
        <v>-26087.599999999999</v>
      </c>
      <c r="N311" s="1">
        <v>-43903.199999999997</v>
      </c>
      <c r="O311" s="1">
        <v>-22425.51</v>
      </c>
      <c r="P311" s="4">
        <v>-63440.160769230803</v>
      </c>
    </row>
    <row r="312" spans="1:16" x14ac:dyDescent="0.25">
      <c r="A312" s="13" t="s">
        <v>742</v>
      </c>
      <c r="B312" s="10" t="s">
        <v>303</v>
      </c>
      <c r="C312" s="1">
        <v>-475233.41</v>
      </c>
      <c r="D312" s="1">
        <v>-183038.38</v>
      </c>
      <c r="E312" s="1">
        <v>-173254.45</v>
      </c>
      <c r="F312" s="1">
        <v>-256024.08</v>
      </c>
      <c r="G312" s="1">
        <v>-336772.63</v>
      </c>
      <c r="H312" s="1">
        <v>-382789.39</v>
      </c>
      <c r="I312" s="1">
        <v>-470644.83</v>
      </c>
      <c r="J312" s="1">
        <v>-189582.52</v>
      </c>
      <c r="K312" s="1">
        <v>-234056.24</v>
      </c>
      <c r="L312" s="1">
        <v>-312911.05</v>
      </c>
      <c r="M312" s="1">
        <v>-391920.04</v>
      </c>
      <c r="N312" s="1">
        <v>-431182.62</v>
      </c>
      <c r="O312" s="1">
        <v>-158859.06</v>
      </c>
      <c r="P312" s="4">
        <v>-307405.284615385</v>
      </c>
    </row>
    <row r="313" spans="1:16" x14ac:dyDescent="0.25">
      <c r="A313" s="13" t="s">
        <v>743</v>
      </c>
      <c r="B313" s="10" t="s">
        <v>304</v>
      </c>
      <c r="C313" s="1">
        <v>-17100</v>
      </c>
      <c r="D313" s="1">
        <v>-18525</v>
      </c>
      <c r="E313" s="1">
        <v>-1452.77</v>
      </c>
      <c r="F313" s="1">
        <v>-4650</v>
      </c>
      <c r="G313" s="1">
        <v>-6200</v>
      </c>
      <c r="H313" s="1">
        <v>-2850</v>
      </c>
      <c r="I313" s="1">
        <v>-4400</v>
      </c>
      <c r="J313" s="1">
        <v>-5950</v>
      </c>
      <c r="K313" s="1">
        <v>-6200</v>
      </c>
      <c r="L313" s="1">
        <v>-7750</v>
      </c>
      <c r="M313" s="1">
        <v>-9300</v>
      </c>
      <c r="N313" s="1">
        <v>-9700</v>
      </c>
      <c r="O313" s="1">
        <v>-11250</v>
      </c>
      <c r="P313" s="4">
        <v>-8102.1361538461497</v>
      </c>
    </row>
    <row r="314" spans="1:16" x14ac:dyDescent="0.25">
      <c r="A314" s="13" t="s">
        <v>744</v>
      </c>
      <c r="B314" s="10" t="s">
        <v>305</v>
      </c>
      <c r="C314" s="1">
        <v>-48095.68</v>
      </c>
      <c r="D314" s="1">
        <v>-3567.79</v>
      </c>
      <c r="E314" s="1">
        <v>-6049.48</v>
      </c>
      <c r="F314" s="1">
        <v>-27834.34</v>
      </c>
      <c r="G314" s="1">
        <v>-48513.75</v>
      </c>
      <c r="H314" s="1">
        <v>-63104.85</v>
      </c>
      <c r="I314" s="1">
        <v>-83870.97</v>
      </c>
      <c r="J314" s="1">
        <v>-22747.32</v>
      </c>
      <c r="K314" s="1">
        <v>-35718.589999999997</v>
      </c>
      <c r="L314" s="1">
        <v>-56103.24</v>
      </c>
      <c r="M314" s="1">
        <v>-76910.880000000005</v>
      </c>
      <c r="N314" s="1">
        <v>-86299.27</v>
      </c>
      <c r="O314" s="1">
        <v>-36688.17</v>
      </c>
      <c r="P314" s="4">
        <v>-45808.025384615401</v>
      </c>
    </row>
    <row r="315" spans="1:16" x14ac:dyDescent="0.25">
      <c r="A315" s="13" t="s">
        <v>745</v>
      </c>
      <c r="B315" s="10" t="s">
        <v>306</v>
      </c>
      <c r="C315" s="1">
        <v>-48063.87</v>
      </c>
      <c r="D315" s="1">
        <v>-48063.87</v>
      </c>
      <c r="E315" s="1">
        <v>-48063.87</v>
      </c>
      <c r="F315" s="1">
        <v>-48063.87</v>
      </c>
      <c r="G315" s="1">
        <v>-48063.87</v>
      </c>
      <c r="H315" s="1">
        <v>-48063.87</v>
      </c>
      <c r="I315" s="1">
        <v>-48063.87</v>
      </c>
      <c r="J315" s="1">
        <v>-48063.87</v>
      </c>
      <c r="K315" s="1">
        <v>-48063.87</v>
      </c>
      <c r="L315" s="1">
        <v>-48063.87</v>
      </c>
      <c r="M315" s="1">
        <v>-48063.87</v>
      </c>
      <c r="N315" s="1">
        <v>-48063.87</v>
      </c>
      <c r="O315" s="1">
        <v>15154.18</v>
      </c>
      <c r="P315" s="4">
        <v>-43200.943076923097</v>
      </c>
    </row>
    <row r="316" spans="1:16" x14ac:dyDescent="0.25">
      <c r="A316" s="13" t="s">
        <v>7567</v>
      </c>
      <c r="B316" s="10" t="s">
        <v>7568</v>
      </c>
      <c r="C316" s="1">
        <v>0</v>
      </c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4">
        <v>0</v>
      </c>
    </row>
    <row r="317" spans="1:16" x14ac:dyDescent="0.25">
      <c r="A317" s="13" t="s">
        <v>746</v>
      </c>
      <c r="B317" s="10" t="s">
        <v>307</v>
      </c>
      <c r="C317" s="1">
        <v>-274583.39</v>
      </c>
      <c r="D317" s="1">
        <v>-242500.06</v>
      </c>
      <c r="E317" s="1">
        <v>-270416.73</v>
      </c>
      <c r="F317" s="1">
        <v>-298333.40000000002</v>
      </c>
      <c r="G317" s="1">
        <v>-326250.07</v>
      </c>
      <c r="H317" s="1">
        <v>-354166.74</v>
      </c>
      <c r="I317" s="1">
        <v>-382083.41</v>
      </c>
      <c r="J317" s="1">
        <v>-410000.08</v>
      </c>
      <c r="K317" s="1">
        <v>-238958.41</v>
      </c>
      <c r="L317" s="1">
        <v>-267916.74</v>
      </c>
      <c r="M317" s="1">
        <v>-146875.07</v>
      </c>
      <c r="N317" s="1">
        <v>-175833.4</v>
      </c>
      <c r="O317" s="1">
        <v>-204791.73</v>
      </c>
      <c r="P317" s="4">
        <v>-276362.24846153799</v>
      </c>
    </row>
    <row r="318" spans="1:16" x14ac:dyDescent="0.25">
      <c r="A318" s="13" t="s">
        <v>747</v>
      </c>
      <c r="B318" s="10" t="s">
        <v>308</v>
      </c>
      <c r="C318" s="1">
        <v>-32400</v>
      </c>
      <c r="D318" s="1">
        <v>-35014.22</v>
      </c>
      <c r="E318" s="1">
        <v>-6759.86</v>
      </c>
      <c r="F318" s="1">
        <v>-7650</v>
      </c>
      <c r="G318" s="1">
        <v>-10427.98</v>
      </c>
      <c r="H318" s="1">
        <v>-13190.48</v>
      </c>
      <c r="I318" s="1">
        <v>-16800</v>
      </c>
      <c r="J318" s="1">
        <v>-19746.37</v>
      </c>
      <c r="K318" s="1">
        <v>-22538.400000000001</v>
      </c>
      <c r="L318" s="1">
        <v>-26550</v>
      </c>
      <c r="M318" s="1">
        <v>-29424.59</v>
      </c>
      <c r="N318" s="1">
        <v>-32202.77</v>
      </c>
      <c r="O318" s="1">
        <v>-35400</v>
      </c>
      <c r="P318" s="4">
        <v>-22161.897692307699</v>
      </c>
    </row>
    <row r="319" spans="1:16" x14ac:dyDescent="0.25">
      <c r="A319" s="13" t="s">
        <v>748</v>
      </c>
      <c r="B319" s="10" t="s">
        <v>309</v>
      </c>
      <c r="C319" s="1">
        <v>-16812.93</v>
      </c>
      <c r="D319" s="1">
        <v>-20755.63</v>
      </c>
      <c r="E319" s="1">
        <v>-20254.439999999999</v>
      </c>
      <c r="F319" s="1">
        <v>-24430.3</v>
      </c>
      <c r="G319" s="1">
        <v>-12982.82</v>
      </c>
      <c r="H319" s="1">
        <v>-15116.92</v>
      </c>
      <c r="I319" s="1">
        <v>-18581.52</v>
      </c>
      <c r="J319" s="1">
        <v>-23009.19</v>
      </c>
      <c r="K319" s="1">
        <v>-24920.400000000001</v>
      </c>
      <c r="L319" s="1">
        <v>-12391.43</v>
      </c>
      <c r="M319" s="1">
        <v>-15489.29</v>
      </c>
      <c r="N319" s="1">
        <v>-17185.18</v>
      </c>
      <c r="O319" s="1">
        <v>-22027.03</v>
      </c>
      <c r="P319" s="4">
        <v>-18765.929230769201</v>
      </c>
    </row>
    <row r="320" spans="1:16" x14ac:dyDescent="0.25">
      <c r="A320" s="13" t="s">
        <v>749</v>
      </c>
      <c r="B320" s="10" t="s">
        <v>310</v>
      </c>
      <c r="C320" s="1">
        <v>0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-225</v>
      </c>
      <c r="P320" s="4">
        <v>-17.307692307692299</v>
      </c>
    </row>
    <row r="321" spans="1:16" x14ac:dyDescent="0.25">
      <c r="A321" s="13" t="s">
        <v>750</v>
      </c>
      <c r="B321" s="10" t="s">
        <v>311</v>
      </c>
      <c r="C321" s="1">
        <v>-10286.91</v>
      </c>
      <c r="D321" s="1">
        <v>-17545.45</v>
      </c>
      <c r="E321" s="1">
        <v>-14110.57</v>
      </c>
      <c r="F321" s="1">
        <v>-16122.84</v>
      </c>
      <c r="G321" s="1">
        <v>-27517.23</v>
      </c>
      <c r="H321" s="1">
        <v>-28739.16</v>
      </c>
      <c r="I321" s="1">
        <v>-30350.15</v>
      </c>
      <c r="J321" s="1">
        <v>-33089.06</v>
      </c>
      <c r="K321" s="1">
        <v>-31837.98</v>
      </c>
      <c r="L321" s="1">
        <v>-24725.17</v>
      </c>
      <c r="M321" s="1">
        <v>-22288.959999999999</v>
      </c>
      <c r="N321" s="1">
        <v>-24582.32</v>
      </c>
      <c r="O321" s="1">
        <v>-27848.13</v>
      </c>
      <c r="P321" s="4">
        <v>-23772.61</v>
      </c>
    </row>
    <row r="322" spans="1:16" x14ac:dyDescent="0.25">
      <c r="A322" s="13" t="s">
        <v>751</v>
      </c>
      <c r="B322" s="10" t="s">
        <v>312</v>
      </c>
      <c r="C322" s="1">
        <v>0</v>
      </c>
      <c r="D322" s="1">
        <v>-30881.26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4">
        <v>-2375.4815384615399</v>
      </c>
    </row>
    <row r="323" spans="1:16" x14ac:dyDescent="0.25">
      <c r="A323" s="13" t="s">
        <v>752</v>
      </c>
      <c r="B323" s="10" t="s">
        <v>313</v>
      </c>
      <c r="C323" s="1">
        <v>0</v>
      </c>
      <c r="D323" s="1">
        <v>0</v>
      </c>
      <c r="E323" s="1">
        <v>0</v>
      </c>
      <c r="F323" s="1">
        <v>0</v>
      </c>
      <c r="G323" s="1">
        <v>0</v>
      </c>
      <c r="H323" s="1">
        <v>0</v>
      </c>
      <c r="I323" s="1">
        <v>-1331164.8600000001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4">
        <v>-102397.296923077</v>
      </c>
    </row>
    <row r="324" spans="1:16" x14ac:dyDescent="0.25">
      <c r="A324" s="13" t="s">
        <v>753</v>
      </c>
      <c r="B324" s="10" t="s">
        <v>314</v>
      </c>
      <c r="C324" s="1">
        <v>-13603.9</v>
      </c>
      <c r="D324" s="1">
        <v>-17105.57</v>
      </c>
      <c r="E324" s="1">
        <v>-17535.509999999998</v>
      </c>
      <c r="F324" s="1">
        <v>-19394.8</v>
      </c>
      <c r="G324" s="1">
        <v>-10626.52</v>
      </c>
      <c r="H324" s="1">
        <v>-12002.17</v>
      </c>
      <c r="I324" s="1">
        <v>-14491.57</v>
      </c>
      <c r="J324" s="1">
        <v>-18031.87</v>
      </c>
      <c r="K324" s="1">
        <v>-19548.740000000002</v>
      </c>
      <c r="L324" s="1">
        <v>-10214.39</v>
      </c>
      <c r="M324" s="1">
        <v>-12562.6</v>
      </c>
      <c r="N324" s="1">
        <v>-13527.14</v>
      </c>
      <c r="O324" s="1">
        <v>-17232.990000000002</v>
      </c>
      <c r="P324" s="4">
        <v>-15067.520769230799</v>
      </c>
    </row>
    <row r="325" spans="1:16" x14ac:dyDescent="0.25">
      <c r="A325" s="13" t="s">
        <v>754</v>
      </c>
      <c r="B325" s="10" t="s">
        <v>315</v>
      </c>
      <c r="C325" s="1">
        <v>-501099.21</v>
      </c>
      <c r="D325" s="1">
        <v>-551924.78</v>
      </c>
      <c r="E325" s="1">
        <v>-101651.06</v>
      </c>
      <c r="F325" s="1">
        <v>-153760.89000000001</v>
      </c>
      <c r="G325" s="1">
        <v>-205014.45</v>
      </c>
      <c r="H325" s="1">
        <v>-256268.19</v>
      </c>
      <c r="I325" s="1">
        <v>-307521.89</v>
      </c>
      <c r="J325" s="1">
        <v>-358775.51</v>
      </c>
      <c r="K325" s="1">
        <v>-410029.11</v>
      </c>
      <c r="L325" s="1">
        <v>-500760.12</v>
      </c>
      <c r="M325" s="1">
        <v>-556400.22</v>
      </c>
      <c r="N325" s="1">
        <v>-612040.28</v>
      </c>
      <c r="O325" s="1">
        <v>-635364.26</v>
      </c>
      <c r="P325" s="4">
        <v>-396200.766923077</v>
      </c>
    </row>
    <row r="326" spans="1:16" x14ac:dyDescent="0.25">
      <c r="A326" s="13" t="s">
        <v>755</v>
      </c>
      <c r="B326" s="10" t="s">
        <v>316</v>
      </c>
      <c r="C326" s="1">
        <v>-108165</v>
      </c>
      <c r="D326" s="1">
        <v>-108165</v>
      </c>
      <c r="E326" s="1">
        <v>-106165</v>
      </c>
      <c r="F326" s="1">
        <v>-103330</v>
      </c>
      <c r="G326" s="1">
        <v>-110068</v>
      </c>
      <c r="H326" s="1">
        <v>-109068</v>
      </c>
      <c r="I326" s="1">
        <v>-115238</v>
      </c>
      <c r="J326" s="1">
        <v>-119238</v>
      </c>
      <c r="K326" s="1">
        <v>-119738</v>
      </c>
      <c r="L326" s="1">
        <v>-125238</v>
      </c>
      <c r="M326" s="1">
        <v>-132238</v>
      </c>
      <c r="N326" s="1">
        <v>-123049.06</v>
      </c>
      <c r="O326" s="1">
        <v>-128431.5</v>
      </c>
      <c r="P326" s="4">
        <v>-116010.12</v>
      </c>
    </row>
    <row r="327" spans="1:16" x14ac:dyDescent="0.25">
      <c r="A327" s="13" t="s">
        <v>756</v>
      </c>
      <c r="B327" s="10" t="s">
        <v>317</v>
      </c>
      <c r="C327" s="1">
        <v>-5056</v>
      </c>
      <c r="D327" s="1">
        <v>-6959</v>
      </c>
      <c r="E327" s="1">
        <v>-5854</v>
      </c>
      <c r="F327" s="1">
        <v>-39724</v>
      </c>
      <c r="G327" s="1">
        <v>-38232</v>
      </c>
      <c r="H327" s="1">
        <v>-798</v>
      </c>
      <c r="I327" s="1">
        <v>-2525</v>
      </c>
      <c r="J327" s="1">
        <v>0</v>
      </c>
      <c r="K327" s="1">
        <v>0</v>
      </c>
      <c r="L327" s="1">
        <v>0</v>
      </c>
      <c r="M327" s="1">
        <v>0</v>
      </c>
      <c r="N327" s="1">
        <v>-1955</v>
      </c>
      <c r="O327" s="1">
        <v>0</v>
      </c>
      <c r="P327" s="4">
        <v>-7777.1538461538503</v>
      </c>
    </row>
    <row r="328" spans="1:16" x14ac:dyDescent="0.25">
      <c r="A328" s="13" t="s">
        <v>995</v>
      </c>
      <c r="B328" s="10" t="s">
        <v>996</v>
      </c>
      <c r="C328" s="1">
        <v>-9718.7900000000009</v>
      </c>
      <c r="D328" s="1">
        <v>0</v>
      </c>
      <c r="E328" s="1">
        <v>0</v>
      </c>
      <c r="F328" s="1">
        <v>-18113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4">
        <v>-2140.9069230769201</v>
      </c>
    </row>
    <row r="329" spans="1:16" x14ac:dyDescent="0.25">
      <c r="A329" s="13" t="s">
        <v>758</v>
      </c>
      <c r="B329" s="10" t="s">
        <v>319</v>
      </c>
      <c r="C329" s="1">
        <v>-1101.79</v>
      </c>
      <c r="D329" s="1">
        <v>-1113.49</v>
      </c>
      <c r="E329" s="1">
        <v>-1119.04</v>
      </c>
      <c r="F329" s="1">
        <v>-1133.18</v>
      </c>
      <c r="G329" s="1">
        <v>-1142.1199999999999</v>
      </c>
      <c r="H329" s="1">
        <v>-1150.44</v>
      </c>
      <c r="I329" s="1">
        <v>-1152.6099999999999</v>
      </c>
      <c r="J329" s="1">
        <v>-1346.71</v>
      </c>
      <c r="K329" s="1">
        <v>-1352.35</v>
      </c>
      <c r="L329" s="1">
        <v>-1359.5</v>
      </c>
      <c r="M329" s="1">
        <v>-1363.72</v>
      </c>
      <c r="N329" s="1">
        <v>-1370.14</v>
      </c>
      <c r="O329" s="1">
        <v>-1376.64</v>
      </c>
      <c r="P329" s="4">
        <v>-1237.05615384615</v>
      </c>
    </row>
    <row r="330" spans="1:16" x14ac:dyDescent="0.25">
      <c r="A330" s="13" t="s">
        <v>759</v>
      </c>
      <c r="B330" s="10" t="s">
        <v>320</v>
      </c>
      <c r="C330" s="1">
        <v>-43746.09</v>
      </c>
      <c r="D330" s="1">
        <v>-43511.99</v>
      </c>
      <c r="E330" s="1">
        <v>-43511.99</v>
      </c>
      <c r="F330" s="1">
        <v>-43511.99</v>
      </c>
      <c r="G330" s="1">
        <v>-43511.99</v>
      </c>
      <c r="H330" s="1">
        <v>-43511.99</v>
      </c>
      <c r="I330" s="1">
        <v>-43511.99</v>
      </c>
      <c r="J330" s="1">
        <v>-43511.99</v>
      </c>
      <c r="K330" s="1">
        <v>-43311.99</v>
      </c>
      <c r="L330" s="1">
        <v>-43311.99</v>
      </c>
      <c r="M330" s="1">
        <v>-42400.41</v>
      </c>
      <c r="N330" s="1">
        <v>-42400.41</v>
      </c>
      <c r="O330" s="1">
        <v>-42400.41</v>
      </c>
      <c r="P330" s="4">
        <v>-43242.71</v>
      </c>
    </row>
    <row r="331" spans="1:16" x14ac:dyDescent="0.25">
      <c r="A331" s="13" t="s">
        <v>760</v>
      </c>
      <c r="B331" s="10" t="s">
        <v>321</v>
      </c>
      <c r="C331" s="1">
        <v>0</v>
      </c>
      <c r="D331" s="1">
        <v>0</v>
      </c>
      <c r="E331" s="1">
        <v>0</v>
      </c>
      <c r="F331" s="1">
        <v>-520.13</v>
      </c>
      <c r="G331" s="1">
        <v>-520.13</v>
      </c>
      <c r="H331" s="1">
        <v>-520.13</v>
      </c>
      <c r="I331" s="1">
        <v>-520.13</v>
      </c>
      <c r="J331" s="1">
        <v>-520.13</v>
      </c>
      <c r="K331" s="1">
        <v>-520.13</v>
      </c>
      <c r="L331" s="1">
        <v>-520.13</v>
      </c>
      <c r="M331" s="1">
        <v>-520.13</v>
      </c>
      <c r="N331" s="1">
        <v>-520.13</v>
      </c>
      <c r="O331" s="1">
        <v>-520.13</v>
      </c>
      <c r="P331" s="4">
        <v>-400.1</v>
      </c>
    </row>
    <row r="332" spans="1:16" x14ac:dyDescent="0.25">
      <c r="A332" s="13" t="s">
        <v>761</v>
      </c>
      <c r="B332" s="10" t="s">
        <v>322</v>
      </c>
      <c r="C332" s="1">
        <v>0</v>
      </c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4">
        <v>0</v>
      </c>
    </row>
    <row r="333" spans="1:16" x14ac:dyDescent="0.25">
      <c r="A333" s="13" t="s">
        <v>762</v>
      </c>
      <c r="B333" s="10" t="s">
        <v>323</v>
      </c>
      <c r="C333" s="1">
        <v>-1291</v>
      </c>
      <c r="D333" s="1">
        <v>-1291</v>
      </c>
      <c r="E333" s="1">
        <v>-1291</v>
      </c>
      <c r="F333" s="1">
        <v>-1291</v>
      </c>
      <c r="G333" s="1">
        <v>-1291</v>
      </c>
      <c r="H333" s="1">
        <v>-1291</v>
      </c>
      <c r="I333" s="1">
        <v>-1291</v>
      </c>
      <c r="J333" s="1">
        <v>-1291</v>
      </c>
      <c r="K333" s="1">
        <v>-1291</v>
      </c>
      <c r="L333" s="1">
        <v>-1291</v>
      </c>
      <c r="M333" s="1">
        <v>0</v>
      </c>
      <c r="N333" s="1">
        <v>0</v>
      </c>
      <c r="O333" s="1">
        <v>0</v>
      </c>
      <c r="P333" s="4">
        <v>-993.07692307692298</v>
      </c>
    </row>
    <row r="334" spans="1:16" x14ac:dyDescent="0.25">
      <c r="A334" s="13" t="s">
        <v>763</v>
      </c>
      <c r="B334" s="10" t="s">
        <v>324</v>
      </c>
      <c r="C334" s="1">
        <v>0</v>
      </c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4">
        <v>0</v>
      </c>
    </row>
    <row r="335" spans="1:16" x14ac:dyDescent="0.25">
      <c r="A335" s="13" t="s">
        <v>764</v>
      </c>
      <c r="B335" s="10" t="s">
        <v>325</v>
      </c>
      <c r="C335" s="1">
        <v>0</v>
      </c>
      <c r="D335" s="1">
        <v>-34404.629999999997</v>
      </c>
      <c r="E335" s="1">
        <v>-39195.980000000003</v>
      </c>
      <c r="F335" s="1">
        <v>-33314.120000000003</v>
      </c>
      <c r="G335" s="1">
        <v>0</v>
      </c>
      <c r="H335" s="1">
        <v>0</v>
      </c>
      <c r="I335" s="1">
        <v>0</v>
      </c>
      <c r="J335" s="1">
        <v>-34369.99</v>
      </c>
      <c r="K335" s="1">
        <v>-34476.19</v>
      </c>
      <c r="L335" s="1">
        <v>0</v>
      </c>
      <c r="M335" s="1">
        <v>0</v>
      </c>
      <c r="N335" s="1">
        <v>0</v>
      </c>
      <c r="O335" s="1">
        <v>-33535.78</v>
      </c>
      <c r="P335" s="4">
        <v>-16099.7453846154</v>
      </c>
    </row>
    <row r="336" spans="1:16" x14ac:dyDescent="0.25">
      <c r="A336" s="13" t="s">
        <v>765</v>
      </c>
      <c r="B336" s="10" t="s">
        <v>326</v>
      </c>
      <c r="C336" s="1">
        <v>0</v>
      </c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4">
        <v>0</v>
      </c>
    </row>
    <row r="337" spans="1:16" x14ac:dyDescent="0.25">
      <c r="A337" s="13" t="s">
        <v>766</v>
      </c>
      <c r="B337" s="10" t="s">
        <v>327</v>
      </c>
      <c r="C337" s="1">
        <v>0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4">
        <v>0</v>
      </c>
    </row>
    <row r="338" spans="1:16" x14ac:dyDescent="0.25">
      <c r="A338" s="13" t="s">
        <v>767</v>
      </c>
      <c r="B338" s="10" t="s">
        <v>328</v>
      </c>
      <c r="C338" s="1">
        <v>0</v>
      </c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4">
        <v>0</v>
      </c>
    </row>
    <row r="339" spans="1:16" x14ac:dyDescent="0.25">
      <c r="A339" s="13" t="s">
        <v>768</v>
      </c>
      <c r="B339" s="10" t="s">
        <v>329</v>
      </c>
      <c r="C339" s="1">
        <v>0</v>
      </c>
      <c r="D339" s="1">
        <v>-2.2000000000000002</v>
      </c>
      <c r="E339" s="1">
        <v>-2.2000000000000002</v>
      </c>
      <c r="F339" s="1">
        <v>-2.2000000000000002</v>
      </c>
      <c r="G339" s="1">
        <v>-2.2000000000000002</v>
      </c>
      <c r="H339" s="1">
        <v>-2.2000000000000002</v>
      </c>
      <c r="I339" s="1">
        <v>-2.2000000000000002</v>
      </c>
      <c r="J339" s="1">
        <v>-2.2000000000000002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4">
        <v>-1.18461538461538</v>
      </c>
    </row>
    <row r="340" spans="1:16" x14ac:dyDescent="0.25">
      <c r="A340" s="13" t="s">
        <v>769</v>
      </c>
      <c r="B340" s="10" t="s">
        <v>330</v>
      </c>
      <c r="C340" s="1">
        <v>0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4">
        <v>0</v>
      </c>
    </row>
    <row r="341" spans="1:16" x14ac:dyDescent="0.25">
      <c r="A341" s="13" t="s">
        <v>770</v>
      </c>
      <c r="B341" s="10" t="s">
        <v>331</v>
      </c>
      <c r="C341" s="1">
        <v>-9585.34</v>
      </c>
      <c r="D341" s="1">
        <v>-23291.66</v>
      </c>
      <c r="E341" s="1">
        <v>-31958.240000000002</v>
      </c>
      <c r="F341" s="1">
        <v>-9296.8700000000008</v>
      </c>
      <c r="G341" s="1">
        <v>-18712.2</v>
      </c>
      <c r="H341" s="1">
        <v>-28332.67</v>
      </c>
      <c r="I341" s="1">
        <v>-10168.02</v>
      </c>
      <c r="J341" s="1">
        <v>-25324.73</v>
      </c>
      <c r="K341" s="1">
        <v>-33186.78</v>
      </c>
      <c r="L341" s="1">
        <v>-10291.31</v>
      </c>
      <c r="M341" s="1">
        <v>-20638.419999999998</v>
      </c>
      <c r="N341" s="1">
        <v>-30875.83</v>
      </c>
      <c r="O341" s="1">
        <v>-15696.26</v>
      </c>
      <c r="P341" s="4">
        <v>-20566.025384615401</v>
      </c>
    </row>
    <row r="342" spans="1:16" x14ac:dyDescent="0.25">
      <c r="A342" s="13" t="s">
        <v>771</v>
      </c>
      <c r="B342" s="10" t="s">
        <v>332</v>
      </c>
      <c r="C342" s="1">
        <v>0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4">
        <v>0</v>
      </c>
    </row>
    <row r="343" spans="1:16" x14ac:dyDescent="0.25">
      <c r="A343" s="13" t="s">
        <v>772</v>
      </c>
      <c r="B343" s="10" t="s">
        <v>333</v>
      </c>
      <c r="C343" s="1">
        <v>0</v>
      </c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4">
        <v>0</v>
      </c>
    </row>
    <row r="344" spans="1:16" x14ac:dyDescent="0.25">
      <c r="A344" s="13" t="s">
        <v>773</v>
      </c>
      <c r="B344" s="10" t="s">
        <v>334</v>
      </c>
      <c r="C344" s="1">
        <v>-2317.52</v>
      </c>
      <c r="D344" s="1">
        <v>-2319.96</v>
      </c>
      <c r="E344" s="1">
        <v>-2324.65</v>
      </c>
      <c r="F344" s="1">
        <v>-2192.9699999999998</v>
      </c>
      <c r="G344" s="1">
        <v>-2195.65</v>
      </c>
      <c r="H344" s="1">
        <v>-2198.44</v>
      </c>
      <c r="I344" s="1">
        <v>-2201.21</v>
      </c>
      <c r="J344" s="1">
        <v>-2203.7399999999998</v>
      </c>
      <c r="K344" s="1">
        <v>-2205.7800000000002</v>
      </c>
      <c r="L344" s="1">
        <v>-3374.65</v>
      </c>
      <c r="M344" s="1">
        <v>-3377.35</v>
      </c>
      <c r="N344" s="1">
        <v>-3380.79</v>
      </c>
      <c r="O344" s="1">
        <v>-2282.37</v>
      </c>
      <c r="P344" s="4">
        <v>-2505.7753846153801</v>
      </c>
    </row>
    <row r="345" spans="1:16" x14ac:dyDescent="0.25">
      <c r="A345" s="13" t="s">
        <v>774</v>
      </c>
      <c r="B345" s="10" t="s">
        <v>335</v>
      </c>
      <c r="C345" s="1">
        <v>-67839.67</v>
      </c>
      <c r="D345" s="1">
        <v>-53920.17</v>
      </c>
      <c r="E345" s="1">
        <v>-51521.51</v>
      </c>
      <c r="F345" s="1">
        <v>-14895.77</v>
      </c>
      <c r="G345" s="1">
        <v>-43345.59</v>
      </c>
      <c r="H345" s="1">
        <v>-28917.46</v>
      </c>
      <c r="I345" s="1">
        <v>-52505.3</v>
      </c>
      <c r="J345" s="1">
        <v>-105148.81</v>
      </c>
      <c r="K345" s="1">
        <v>-89895.51</v>
      </c>
      <c r="L345" s="1">
        <v>-108956.71</v>
      </c>
      <c r="M345" s="1">
        <v>-121287.83</v>
      </c>
      <c r="N345" s="1">
        <v>-89171.72</v>
      </c>
      <c r="O345" s="1">
        <v>-112771.69</v>
      </c>
      <c r="P345" s="4">
        <v>-72321.364615384606</v>
      </c>
    </row>
    <row r="346" spans="1:16" x14ac:dyDescent="0.25">
      <c r="A346" s="13" t="s">
        <v>775</v>
      </c>
      <c r="B346" s="10" t="s">
        <v>336</v>
      </c>
      <c r="C346" s="1">
        <v>-43951.92</v>
      </c>
      <c r="D346" s="1">
        <v>-41694.910000000003</v>
      </c>
      <c r="E346" s="1">
        <v>-26409.81</v>
      </c>
      <c r="F346" s="1">
        <v>-110501.84</v>
      </c>
      <c r="G346" s="1">
        <v>-86930.2</v>
      </c>
      <c r="H346" s="1">
        <v>-74354.95</v>
      </c>
      <c r="I346" s="1">
        <v>-54084.44</v>
      </c>
      <c r="J346" s="1">
        <v>-41833.81</v>
      </c>
      <c r="K346" s="1">
        <v>-110942.14</v>
      </c>
      <c r="L346" s="1">
        <v>-68528.740000000005</v>
      </c>
      <c r="M346" s="1">
        <v>-68472.52</v>
      </c>
      <c r="N346" s="1">
        <v>-99273.21</v>
      </c>
      <c r="O346" s="1">
        <v>-39502.160000000003</v>
      </c>
      <c r="P346" s="4">
        <v>-66652.357692307705</v>
      </c>
    </row>
    <row r="347" spans="1:16" x14ac:dyDescent="0.25">
      <c r="A347" s="13" t="s">
        <v>776</v>
      </c>
      <c r="B347" s="10" t="s">
        <v>337</v>
      </c>
      <c r="C347" s="1">
        <v>-60138.27</v>
      </c>
      <c r="D347" s="1">
        <v>-30805.69</v>
      </c>
      <c r="E347" s="1">
        <v>-88440.52</v>
      </c>
      <c r="F347" s="1">
        <v>-158264.54</v>
      </c>
      <c r="G347" s="1">
        <v>-140861.18</v>
      </c>
      <c r="H347" s="1">
        <v>-91765.56</v>
      </c>
      <c r="I347" s="1">
        <v>-106476.34</v>
      </c>
      <c r="J347" s="1">
        <v>-76894.350000000006</v>
      </c>
      <c r="K347" s="1">
        <v>-27360.65</v>
      </c>
      <c r="L347" s="1">
        <v>-62988.480000000003</v>
      </c>
      <c r="M347" s="1">
        <v>-107314.41</v>
      </c>
      <c r="N347" s="1">
        <v>-97984.47</v>
      </c>
      <c r="O347" s="1">
        <v>-116936.78</v>
      </c>
      <c r="P347" s="4">
        <v>-89710.095384615401</v>
      </c>
    </row>
    <row r="348" spans="1:16" x14ac:dyDescent="0.25">
      <c r="A348" s="13" t="s">
        <v>777</v>
      </c>
      <c r="B348" s="10" t="s">
        <v>338</v>
      </c>
      <c r="C348" s="1">
        <v>0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4">
        <v>0</v>
      </c>
    </row>
    <row r="349" spans="1:16" x14ac:dyDescent="0.25">
      <c r="A349" s="13" t="s">
        <v>778</v>
      </c>
      <c r="B349" s="10" t="s">
        <v>339</v>
      </c>
      <c r="C349" s="1">
        <v>0</v>
      </c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4">
        <v>0</v>
      </c>
    </row>
    <row r="350" spans="1:16" x14ac:dyDescent="0.25">
      <c r="A350" s="13" t="s">
        <v>779</v>
      </c>
      <c r="B350" s="10" t="s">
        <v>340</v>
      </c>
      <c r="C350" s="1">
        <v>0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4">
        <v>0</v>
      </c>
    </row>
    <row r="351" spans="1:16" x14ac:dyDescent="0.25">
      <c r="A351" s="13" t="s">
        <v>780</v>
      </c>
      <c r="B351" s="10" t="s">
        <v>341</v>
      </c>
      <c r="C351" s="1">
        <v>-80</v>
      </c>
      <c r="D351" s="1">
        <v>-20</v>
      </c>
      <c r="E351" s="1">
        <v>-40</v>
      </c>
      <c r="F351" s="1">
        <v>-60</v>
      </c>
      <c r="G351" s="1">
        <v>-80</v>
      </c>
      <c r="H351" s="1">
        <v>-100</v>
      </c>
      <c r="I351" s="1">
        <v>-120</v>
      </c>
      <c r="J351" s="1">
        <v>-140</v>
      </c>
      <c r="K351" s="1">
        <v>-160</v>
      </c>
      <c r="L351" s="1">
        <v>-180</v>
      </c>
      <c r="M351" s="1">
        <v>-200</v>
      </c>
      <c r="N351" s="1">
        <v>-220</v>
      </c>
      <c r="O351" s="1">
        <v>-240</v>
      </c>
      <c r="P351" s="4">
        <v>-126.153846153846</v>
      </c>
    </row>
    <row r="352" spans="1:16" x14ac:dyDescent="0.25">
      <c r="A352" s="13" t="s">
        <v>781</v>
      </c>
      <c r="B352" s="10" t="s">
        <v>342</v>
      </c>
      <c r="C352" s="1">
        <v>-8337.9699999999993</v>
      </c>
      <c r="D352" s="1">
        <v>-8369.2199999999993</v>
      </c>
      <c r="E352" s="1">
        <v>-8400.48</v>
      </c>
      <c r="F352" s="1">
        <v>-8384.84</v>
      </c>
      <c r="G352" s="1">
        <v>-8437.1299999999992</v>
      </c>
      <c r="H352" s="1">
        <v>-8457.31</v>
      </c>
      <c r="I352" s="1">
        <v>-8494.42</v>
      </c>
      <c r="J352" s="1">
        <v>-8566.32</v>
      </c>
      <c r="K352" s="1">
        <v>-8593.91</v>
      </c>
      <c r="L352" s="1">
        <v>-8605.41</v>
      </c>
      <c r="M352" s="1">
        <v>-8708.84</v>
      </c>
      <c r="N352" s="1">
        <v>-8647.74</v>
      </c>
      <c r="O352" s="1">
        <v>-8720.08</v>
      </c>
      <c r="P352" s="4">
        <v>-8517.2053846153794</v>
      </c>
    </row>
    <row r="353" spans="1:16" x14ac:dyDescent="0.25">
      <c r="A353" s="13" t="s">
        <v>782</v>
      </c>
      <c r="B353" s="10" t="s">
        <v>343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4">
        <v>0</v>
      </c>
    </row>
    <row r="354" spans="1:16" x14ac:dyDescent="0.25">
      <c r="A354" s="13" t="s">
        <v>783</v>
      </c>
      <c r="B354" s="10" t="s">
        <v>344</v>
      </c>
      <c r="C354" s="1">
        <v>0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4">
        <v>0</v>
      </c>
    </row>
    <row r="355" spans="1:16" x14ac:dyDescent="0.25">
      <c r="A355" s="13" t="s">
        <v>784</v>
      </c>
      <c r="B355" s="10" t="s">
        <v>345</v>
      </c>
      <c r="C355" s="1">
        <v>10884577.08</v>
      </c>
      <c r="D355" s="1">
        <v>11027036.970000001</v>
      </c>
      <c r="E355" s="1">
        <v>11187091.890000001</v>
      </c>
      <c r="F355" s="1">
        <v>11273698.67</v>
      </c>
      <c r="G355" s="1">
        <v>11423984.24</v>
      </c>
      <c r="H355" s="1">
        <v>11557421.890000001</v>
      </c>
      <c r="I355" s="1">
        <v>11665618.949999999</v>
      </c>
      <c r="J355" s="1">
        <v>11820304.09</v>
      </c>
      <c r="K355" s="1">
        <v>11985388.67</v>
      </c>
      <c r="L355" s="1">
        <v>12183671.460000001</v>
      </c>
      <c r="M355" s="1">
        <v>12373579.66</v>
      </c>
      <c r="N355" s="1">
        <v>12525583.51</v>
      </c>
      <c r="O355" s="1">
        <v>12696514.189999999</v>
      </c>
      <c r="P355" s="4">
        <v>11738805.4823077</v>
      </c>
    </row>
    <row r="356" spans="1:16" x14ac:dyDescent="0.25">
      <c r="A356" s="13" t="s">
        <v>785</v>
      </c>
      <c r="B356" s="10" t="s">
        <v>346</v>
      </c>
      <c r="C356" s="1">
        <v>-18.25</v>
      </c>
      <c r="D356" s="1">
        <v>-30.38</v>
      </c>
      <c r="E356" s="1">
        <v>-30.38</v>
      </c>
      <c r="F356" s="1">
        <v>-30.38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4">
        <v>-8.4146153846153808</v>
      </c>
    </row>
    <row r="357" spans="1:16" x14ac:dyDescent="0.25">
      <c r="A357" s="13" t="s">
        <v>786</v>
      </c>
      <c r="B357" s="10" t="s">
        <v>347</v>
      </c>
      <c r="C357" s="1">
        <v>-10911173.9</v>
      </c>
      <c r="D357" s="1">
        <v>-11064184.9</v>
      </c>
      <c r="E357" s="1">
        <v>-11176436.029999999</v>
      </c>
      <c r="F357" s="1">
        <v>-11309331.66</v>
      </c>
      <c r="G357" s="1">
        <v>-11441824.359999999</v>
      </c>
      <c r="H357" s="1">
        <v>-11563307.449999999</v>
      </c>
      <c r="I357" s="1">
        <v>-11700335.27</v>
      </c>
      <c r="J357" s="1">
        <v>-11859556.91</v>
      </c>
      <c r="K357" s="1">
        <v>-12044873.970000001</v>
      </c>
      <c r="L357" s="1">
        <v>-12229521.76</v>
      </c>
      <c r="M357" s="1">
        <v>-12395368.59</v>
      </c>
      <c r="N357" s="1">
        <v>-12546932.42</v>
      </c>
      <c r="O357" s="1">
        <v>-12678734.15</v>
      </c>
      <c r="P357" s="4">
        <v>-11763198.566923101</v>
      </c>
    </row>
    <row r="358" spans="1:16" x14ac:dyDescent="0.25">
      <c r="A358" s="13" t="s">
        <v>787</v>
      </c>
      <c r="B358" s="10" t="s">
        <v>348</v>
      </c>
      <c r="C358" s="1">
        <v>14759118.539999999</v>
      </c>
      <c r="D358" s="1">
        <v>15464863.08</v>
      </c>
      <c r="E358" s="1">
        <v>15464863.08</v>
      </c>
      <c r="F358" s="1">
        <v>15464863.08</v>
      </c>
      <c r="G358" s="1">
        <v>16095249.35</v>
      </c>
      <c r="H358" s="1">
        <v>16095249.35</v>
      </c>
      <c r="I358" s="1">
        <v>16095249.35</v>
      </c>
      <c r="J358" s="1">
        <v>16724365.279999999</v>
      </c>
      <c r="K358" s="1">
        <v>16724365.279999999</v>
      </c>
      <c r="L358" s="1">
        <v>16724365.279999999</v>
      </c>
      <c r="M358" s="1">
        <v>17478571.100000001</v>
      </c>
      <c r="N358" s="1">
        <v>17478571.100000001</v>
      </c>
      <c r="O358" s="1">
        <v>17478571.100000001</v>
      </c>
      <c r="P358" s="4">
        <v>16311404.9976923</v>
      </c>
    </row>
    <row r="359" spans="1:16" x14ac:dyDescent="0.25">
      <c r="A359" s="13" t="s">
        <v>788</v>
      </c>
      <c r="B359" s="10" t="s">
        <v>349</v>
      </c>
      <c r="C359" s="1">
        <v>-15458917.869999999</v>
      </c>
      <c r="D359" s="1">
        <v>-15691165.76</v>
      </c>
      <c r="E359" s="1">
        <v>-15867840.85</v>
      </c>
      <c r="F359" s="1">
        <v>-16089304.140000001</v>
      </c>
      <c r="G359" s="1">
        <v>-16297278.859999999</v>
      </c>
      <c r="H359" s="1">
        <v>-16501394.24</v>
      </c>
      <c r="I359" s="1">
        <v>-16718420.07</v>
      </c>
      <c r="J359" s="1">
        <v>-16949799.050000001</v>
      </c>
      <c r="K359" s="1">
        <v>-17211829.949999999</v>
      </c>
      <c r="L359" s="1">
        <v>-17472625.890000001</v>
      </c>
      <c r="M359" s="1">
        <v>-17705879.09</v>
      </c>
      <c r="N359" s="1">
        <v>-17916105.68</v>
      </c>
      <c r="O359" s="1">
        <v>-18120098.440000001</v>
      </c>
      <c r="P359" s="4">
        <v>-16769281.529999999</v>
      </c>
    </row>
    <row r="360" spans="1:16" x14ac:dyDescent="0.25">
      <c r="A360" s="13" t="s">
        <v>789</v>
      </c>
      <c r="B360" s="10" t="s">
        <v>350</v>
      </c>
      <c r="C360" s="1">
        <v>17713057.559999999</v>
      </c>
      <c r="D360" s="1">
        <v>17951579.460000001</v>
      </c>
      <c r="E360" s="1">
        <v>18212893.489999998</v>
      </c>
      <c r="F360" s="1">
        <v>18414682.93</v>
      </c>
      <c r="G360" s="1">
        <v>18660235.649999999</v>
      </c>
      <c r="H360" s="1">
        <v>18895679.68</v>
      </c>
      <c r="I360" s="1">
        <v>19121800.390000001</v>
      </c>
      <c r="J360" s="1">
        <v>19367036.030000001</v>
      </c>
      <c r="K360" s="1">
        <v>19629784.390000001</v>
      </c>
      <c r="L360" s="1">
        <v>19924652.66</v>
      </c>
      <c r="M360" s="1">
        <v>20215910.440000001</v>
      </c>
      <c r="N360" s="1">
        <v>20480120.379999999</v>
      </c>
      <c r="O360" s="1">
        <v>20716397.879999999</v>
      </c>
      <c r="P360" s="4">
        <v>19177217.764615402</v>
      </c>
    </row>
    <row r="361" spans="1:16" x14ac:dyDescent="0.25">
      <c r="A361" s="13" t="s">
        <v>790</v>
      </c>
      <c r="B361" s="10" t="s">
        <v>351</v>
      </c>
      <c r="C361" s="1">
        <v>-17951492.800000001</v>
      </c>
      <c r="D361" s="1">
        <v>-18212806.829999998</v>
      </c>
      <c r="E361" s="1">
        <v>-18403966.039999999</v>
      </c>
      <c r="F361" s="1">
        <v>-18650389.039999999</v>
      </c>
      <c r="G361" s="1">
        <v>-18886384.449999999</v>
      </c>
      <c r="H361" s="1">
        <v>-19113080.550000001</v>
      </c>
      <c r="I361" s="1">
        <v>-19359024.960000001</v>
      </c>
      <c r="J361" s="1">
        <v>-19622423.800000001</v>
      </c>
      <c r="K361" s="1">
        <v>-19917754.75</v>
      </c>
      <c r="L361" s="1">
        <v>-20209933.760000002</v>
      </c>
      <c r="M361" s="1">
        <v>-20474912.800000001</v>
      </c>
      <c r="N361" s="1">
        <v>-20711370.390000001</v>
      </c>
      <c r="O361" s="1">
        <v>-20942422.02</v>
      </c>
      <c r="P361" s="4">
        <v>-19419689.399230801</v>
      </c>
    </row>
    <row r="362" spans="1:16" x14ac:dyDescent="0.25">
      <c r="A362" s="13" t="s">
        <v>792</v>
      </c>
      <c r="B362" s="10" t="s">
        <v>353</v>
      </c>
      <c r="C362" s="1">
        <v>0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4">
        <v>0</v>
      </c>
    </row>
    <row r="363" spans="1:16" x14ac:dyDescent="0.25">
      <c r="A363" s="13" t="s">
        <v>793</v>
      </c>
      <c r="B363" s="10" t="s">
        <v>354</v>
      </c>
      <c r="C363" s="1">
        <v>-24415.58</v>
      </c>
      <c r="D363" s="1">
        <v>-24488.09</v>
      </c>
      <c r="E363" s="1">
        <v>-23423.39</v>
      </c>
      <c r="F363" s="1">
        <v>-25325.84</v>
      </c>
      <c r="G363" s="1">
        <v>-23884.400000000001</v>
      </c>
      <c r="H363" s="1">
        <v>-22690.18</v>
      </c>
      <c r="I363" s="1">
        <v>-21495.96</v>
      </c>
      <c r="J363" s="1">
        <v>-20301.740000000002</v>
      </c>
      <c r="K363" s="1">
        <v>-19107.52</v>
      </c>
      <c r="L363" s="1">
        <v>-17913.3</v>
      </c>
      <c r="M363" s="1">
        <v>-16719.080000000002</v>
      </c>
      <c r="N363" s="1">
        <v>-15524.86</v>
      </c>
      <c r="O363" s="1">
        <v>-14330.64</v>
      </c>
      <c r="P363" s="4">
        <v>-20740.044615384599</v>
      </c>
    </row>
    <row r="364" spans="1:16" x14ac:dyDescent="0.25">
      <c r="A364" s="13" t="s">
        <v>794</v>
      </c>
      <c r="B364" s="10" t="s">
        <v>355</v>
      </c>
      <c r="C364" s="1">
        <v>0</v>
      </c>
      <c r="D364" s="1">
        <v>157029.66</v>
      </c>
      <c r="E364" s="1">
        <v>683296.26</v>
      </c>
      <c r="F364" s="1">
        <v>0</v>
      </c>
      <c r="G364" s="1">
        <v>173714.98</v>
      </c>
      <c r="H364" s="1">
        <v>534826.55000000005</v>
      </c>
      <c r="I364" s="1">
        <v>0</v>
      </c>
      <c r="J364" s="1">
        <v>-98621.49</v>
      </c>
      <c r="K364" s="1">
        <v>335014.81</v>
      </c>
      <c r="L364" s="1">
        <v>-5231.68</v>
      </c>
      <c r="M364" s="1">
        <v>-302754.26</v>
      </c>
      <c r="N364" s="1">
        <v>490037.99</v>
      </c>
      <c r="O364" s="1">
        <v>0</v>
      </c>
      <c r="P364" s="4">
        <v>151331.75538461501</v>
      </c>
    </row>
    <row r="365" spans="1:16" x14ac:dyDescent="0.25">
      <c r="A365" s="13" t="s">
        <v>795</v>
      </c>
      <c r="B365" s="10" t="s">
        <v>356</v>
      </c>
      <c r="C365" s="1">
        <v>-787639.43</v>
      </c>
      <c r="D365" s="1">
        <v>0</v>
      </c>
      <c r="E365" s="1">
        <v>0</v>
      </c>
      <c r="F365" s="1">
        <v>-790376.59</v>
      </c>
      <c r="G365" s="1">
        <v>0</v>
      </c>
      <c r="H365" s="1">
        <v>0</v>
      </c>
      <c r="I365" s="1">
        <v>-739352.21</v>
      </c>
      <c r="J365" s="1">
        <v>0</v>
      </c>
      <c r="K365" s="1">
        <v>0</v>
      </c>
      <c r="L365" s="1">
        <v>-734388.06</v>
      </c>
      <c r="M365" s="1">
        <v>0</v>
      </c>
      <c r="N365" s="1">
        <v>0</v>
      </c>
      <c r="O365" s="1">
        <v>-791977.18</v>
      </c>
      <c r="P365" s="4">
        <v>-295671.80538461503</v>
      </c>
    </row>
    <row r="366" spans="1:16" x14ac:dyDescent="0.25">
      <c r="A366" s="13" t="s">
        <v>796</v>
      </c>
      <c r="B366" s="10" t="s">
        <v>357</v>
      </c>
      <c r="C366" s="1">
        <v>-1344195.71</v>
      </c>
      <c r="D366" s="1">
        <v>-1344195.71</v>
      </c>
      <c r="E366" s="1">
        <v>-1344195.71</v>
      </c>
      <c r="F366" s="1">
        <v>-1246723.46</v>
      </c>
      <c r="G366" s="1">
        <v>-1246723.46</v>
      </c>
      <c r="H366" s="1">
        <v>-1246723.46</v>
      </c>
      <c r="I366" s="1">
        <v>-1175368.71</v>
      </c>
      <c r="J366" s="1">
        <v>-1175368.71</v>
      </c>
      <c r="K366" s="1">
        <v>-1175368.71</v>
      </c>
      <c r="L366" s="1">
        <v>-1352572.44</v>
      </c>
      <c r="M366" s="1">
        <v>-1352572.44</v>
      </c>
      <c r="N366" s="1">
        <v>-1352572.44</v>
      </c>
      <c r="O366" s="1">
        <v>-1360344.2</v>
      </c>
      <c r="P366" s="4">
        <v>-1285917.32</v>
      </c>
    </row>
    <row r="367" spans="1:16" x14ac:dyDescent="0.25">
      <c r="A367" s="13" t="s">
        <v>797</v>
      </c>
      <c r="B367" s="10" t="s">
        <v>358</v>
      </c>
      <c r="C367" s="1">
        <v>0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4">
        <v>0</v>
      </c>
    </row>
    <row r="368" spans="1:16" x14ac:dyDescent="0.25">
      <c r="A368" s="31" t="s">
        <v>798</v>
      </c>
      <c r="B368" s="32" t="s">
        <v>359</v>
      </c>
      <c r="C368" s="1">
        <v>-112849574.06</v>
      </c>
      <c r="D368" s="1">
        <v>-119190021.88</v>
      </c>
      <c r="E368" s="1">
        <v>-119351421.05</v>
      </c>
      <c r="F368" s="1">
        <v>-120393407.13</v>
      </c>
      <c r="G368" s="1">
        <v>-121318638.39</v>
      </c>
      <c r="H368" s="1">
        <v>-121708127.03</v>
      </c>
      <c r="I368" s="1">
        <v>-115071923.87</v>
      </c>
      <c r="J368" s="1">
        <v>-121345934.06999999</v>
      </c>
      <c r="K368" s="1">
        <v>-121328342.09999999</v>
      </c>
      <c r="L368" s="1">
        <v>-115600124.09</v>
      </c>
      <c r="M368" s="1">
        <v>-121148548.01000001</v>
      </c>
      <c r="N368" s="1">
        <v>-120891529.29000001</v>
      </c>
      <c r="O368" s="1">
        <v>-113638202.11</v>
      </c>
      <c r="P368" s="4">
        <v>-118756599.467692</v>
      </c>
    </row>
    <row r="369" spans="1:16" x14ac:dyDescent="0.25">
      <c r="A369" s="9" t="s">
        <v>799</v>
      </c>
      <c r="B369" s="10" t="s">
        <v>360</v>
      </c>
      <c r="C369" s="1">
        <v>-9605265.6699999999</v>
      </c>
      <c r="D369" s="1">
        <v>-9555767.6500000004</v>
      </c>
      <c r="E369" s="1">
        <v>-9519865.3900000006</v>
      </c>
      <c r="F369" s="1">
        <v>-9402508.6400000006</v>
      </c>
      <c r="G369" s="1">
        <v>-9664123.5999999996</v>
      </c>
      <c r="H369" s="1">
        <v>-9700021.6099999994</v>
      </c>
      <c r="I369" s="1">
        <v>-9633992.1199999992</v>
      </c>
      <c r="J369" s="1">
        <v>-9700908.3900000006</v>
      </c>
      <c r="K369" s="1">
        <v>-9629947.2799999993</v>
      </c>
      <c r="L369" s="1">
        <v>-9523314.8499999996</v>
      </c>
      <c r="M369" s="1">
        <v>-9321861.2300000004</v>
      </c>
      <c r="N369" s="1">
        <v>-8960939.0600000005</v>
      </c>
      <c r="O369" s="1">
        <v>-8960049.2400000002</v>
      </c>
      <c r="P369" s="4">
        <v>-9475274.2100000009</v>
      </c>
    </row>
    <row r="370" spans="1:16" x14ac:dyDescent="0.25">
      <c r="A370" s="13" t="s">
        <v>800</v>
      </c>
      <c r="B370" s="10" t="s">
        <v>361</v>
      </c>
      <c r="C370" s="1">
        <v>-214718.99</v>
      </c>
      <c r="D370" s="1">
        <v>-214718.99</v>
      </c>
      <c r="E370" s="1">
        <v>-214718.99</v>
      </c>
      <c r="F370" s="1">
        <v>-214718.99</v>
      </c>
      <c r="G370" s="1">
        <v>-214718.99</v>
      </c>
      <c r="H370" s="1">
        <v>-214718.99</v>
      </c>
      <c r="I370" s="1">
        <v>-214718.99</v>
      </c>
      <c r="J370" s="1">
        <v>-214718.99</v>
      </c>
      <c r="K370" s="1">
        <v>-214718.99</v>
      </c>
      <c r="L370" s="1">
        <v>-214718.99</v>
      </c>
      <c r="M370" s="1">
        <v>-214718.99</v>
      </c>
      <c r="N370" s="1">
        <v>-214718.99</v>
      </c>
      <c r="O370" s="1">
        <v>-214718.99</v>
      </c>
      <c r="P370" s="4">
        <v>-214718.99</v>
      </c>
    </row>
    <row r="371" spans="1:16" x14ac:dyDescent="0.25">
      <c r="A371" s="13" t="s">
        <v>801</v>
      </c>
      <c r="B371" s="10" t="s">
        <v>362</v>
      </c>
      <c r="C371" s="1">
        <v>-7638526.9299999997</v>
      </c>
      <c r="D371" s="1">
        <v>-7520699.9100000001</v>
      </c>
      <c r="E371" s="1">
        <v>-7520699.9100000001</v>
      </c>
      <c r="F371" s="1">
        <v>-6668583.9400000004</v>
      </c>
      <c r="G371" s="1">
        <v>-6664506.9000000004</v>
      </c>
      <c r="H371" s="1">
        <v>-6648475.1900000004</v>
      </c>
      <c r="I371" s="1">
        <v>-6562875.71</v>
      </c>
      <c r="J371" s="1">
        <v>-6445281.6100000003</v>
      </c>
      <c r="K371" s="1">
        <v>-6445281.6100000003</v>
      </c>
      <c r="L371" s="1">
        <v>-6130519.8600000003</v>
      </c>
      <c r="M371" s="1">
        <v>-5965539.3099999996</v>
      </c>
      <c r="N371" s="1">
        <v>-5420806.1399999997</v>
      </c>
      <c r="O371" s="1">
        <v>-5410838.0800000001</v>
      </c>
      <c r="P371" s="4">
        <v>-6541741.1615384603</v>
      </c>
    </row>
    <row r="372" spans="1:16" x14ac:dyDescent="0.25">
      <c r="A372" s="13" t="s">
        <v>804</v>
      </c>
      <c r="B372" s="10" t="s">
        <v>365</v>
      </c>
      <c r="C372" s="1">
        <v>0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4">
        <v>0</v>
      </c>
    </row>
    <row r="373" spans="1:16" x14ac:dyDescent="0.25">
      <c r="A373" s="13" t="s">
        <v>805</v>
      </c>
      <c r="B373" s="10" t="s">
        <v>366</v>
      </c>
      <c r="C373" s="1">
        <v>-365435.53</v>
      </c>
      <c r="D373" s="1">
        <v>-421428.97</v>
      </c>
      <c r="E373" s="1">
        <v>-421428.97</v>
      </c>
      <c r="F373" s="1">
        <v>-1085989.6100000001</v>
      </c>
      <c r="G373" s="1">
        <v>-1299040.44</v>
      </c>
      <c r="H373" s="1">
        <v>-1310908.46</v>
      </c>
      <c r="I373" s="1">
        <v>-1268957.93</v>
      </c>
      <c r="J373" s="1">
        <v>-1274316.22</v>
      </c>
      <c r="K373" s="1">
        <v>-1394943.89</v>
      </c>
      <c r="L373" s="1">
        <v>-1504146.96</v>
      </c>
      <c r="M373" s="1">
        <v>-1620035.05</v>
      </c>
      <c r="N373" s="1">
        <v>-1754407.69</v>
      </c>
      <c r="O373" s="1">
        <v>-1847567.18</v>
      </c>
      <c r="P373" s="4">
        <v>-1197585.14615385</v>
      </c>
    </row>
    <row r="374" spans="1:16" x14ac:dyDescent="0.25">
      <c r="A374" s="13" t="s">
        <v>806</v>
      </c>
      <c r="B374" s="10" t="s">
        <v>367</v>
      </c>
      <c r="C374" s="1">
        <v>-881164.21</v>
      </c>
      <c r="D374" s="1">
        <v>-881164.21</v>
      </c>
      <c r="E374" s="1">
        <v>-845261.95</v>
      </c>
      <c r="F374" s="1">
        <v>-845261.95</v>
      </c>
      <c r="G374" s="1">
        <v>-899728.92</v>
      </c>
      <c r="H374" s="1">
        <v>-891750.64</v>
      </c>
      <c r="I374" s="1">
        <v>-849828.08</v>
      </c>
      <c r="J374" s="1">
        <v>-627865.9</v>
      </c>
      <c r="K374" s="1">
        <v>-583618.18000000005</v>
      </c>
      <c r="L374" s="1">
        <v>-585242.62</v>
      </c>
      <c r="M374" s="1">
        <v>-555077.30000000005</v>
      </c>
      <c r="N374" s="1">
        <v>-555077.30000000005</v>
      </c>
      <c r="O374" s="1">
        <v>-555077.30000000005</v>
      </c>
      <c r="P374" s="4">
        <v>-735086.043076923</v>
      </c>
    </row>
    <row r="375" spans="1:16" x14ac:dyDescent="0.25">
      <c r="A375" s="13" t="s">
        <v>807</v>
      </c>
      <c r="B375" s="10" t="s">
        <v>368</v>
      </c>
      <c r="C375" s="1">
        <v>-10634.9</v>
      </c>
      <c r="D375" s="1">
        <v>-10634.9</v>
      </c>
      <c r="E375" s="1">
        <v>-10634.9</v>
      </c>
      <c r="F375" s="1">
        <v>-10634.9</v>
      </c>
      <c r="G375" s="1">
        <v>-10634.9</v>
      </c>
      <c r="H375" s="1">
        <v>-10634.9</v>
      </c>
      <c r="I375" s="1">
        <v>-10634.9</v>
      </c>
      <c r="J375" s="1">
        <v>-10634.9</v>
      </c>
      <c r="K375" s="1">
        <v>-14624.8</v>
      </c>
      <c r="L375" s="1">
        <v>-14624.8</v>
      </c>
      <c r="M375" s="1">
        <v>-14624.8</v>
      </c>
      <c r="N375" s="1">
        <v>-14624.8</v>
      </c>
      <c r="O375" s="1">
        <v>-14624.8</v>
      </c>
      <c r="P375" s="4">
        <v>-12169.4769230769</v>
      </c>
    </row>
    <row r="376" spans="1:16" x14ac:dyDescent="0.25">
      <c r="A376" s="13" t="s">
        <v>808</v>
      </c>
      <c r="B376" s="10" t="s">
        <v>369</v>
      </c>
      <c r="C376" s="1">
        <v>-4457.8</v>
      </c>
      <c r="D376" s="1">
        <v>-4457.8</v>
      </c>
      <c r="E376" s="1">
        <v>-4457.8</v>
      </c>
      <c r="F376" s="1">
        <v>-4457.8</v>
      </c>
      <c r="G376" s="1">
        <v>-4457.8</v>
      </c>
      <c r="H376" s="1">
        <v>-4457.8</v>
      </c>
      <c r="I376" s="1">
        <v>-4457.8</v>
      </c>
      <c r="J376" s="1">
        <v>-4457.8</v>
      </c>
      <c r="K376" s="1">
        <v>-5442.02</v>
      </c>
      <c r="L376" s="1">
        <v>-2383.8200000000002</v>
      </c>
      <c r="M376" s="1">
        <v>-2383.8200000000002</v>
      </c>
      <c r="N376" s="1">
        <v>-2383.8200000000002</v>
      </c>
      <c r="O376" s="1">
        <v>-2383.8200000000002</v>
      </c>
      <c r="P376" s="4">
        <v>-3895.36153846154</v>
      </c>
    </row>
    <row r="377" spans="1:16" x14ac:dyDescent="0.25">
      <c r="A377" s="13" t="s">
        <v>809</v>
      </c>
      <c r="B377" s="10" t="s">
        <v>370</v>
      </c>
      <c r="C377" s="1">
        <v>-27483.49</v>
      </c>
      <c r="D377" s="1">
        <v>-29816.55</v>
      </c>
      <c r="E377" s="1">
        <v>-29816.55</v>
      </c>
      <c r="F377" s="1">
        <v>-36281.06</v>
      </c>
      <c r="G377" s="1">
        <v>-62331.71</v>
      </c>
      <c r="H377" s="1">
        <v>-68722.19</v>
      </c>
      <c r="I377" s="1">
        <v>-62453.72</v>
      </c>
      <c r="J377" s="1">
        <v>-59209.84</v>
      </c>
      <c r="K377" s="1">
        <v>-61834.44</v>
      </c>
      <c r="L377" s="1">
        <v>-64848.61</v>
      </c>
      <c r="M377" s="1">
        <v>-71211.509999999995</v>
      </c>
      <c r="N377" s="1">
        <v>-79921.86</v>
      </c>
      <c r="O377" s="1">
        <v>-79921.86</v>
      </c>
      <c r="P377" s="4">
        <v>-56450.260769230801</v>
      </c>
    </row>
    <row r="378" spans="1:16" x14ac:dyDescent="0.25">
      <c r="A378" s="13" t="s">
        <v>810</v>
      </c>
      <c r="B378" s="10" t="s">
        <v>371</v>
      </c>
      <c r="C378" s="1">
        <v>-1318290.3999999999</v>
      </c>
      <c r="D378" s="1">
        <v>-1269966.3999999999</v>
      </c>
      <c r="E378" s="1">
        <v>-1269966.3999999999</v>
      </c>
      <c r="F378" s="1">
        <v>-565202.97</v>
      </c>
      <c r="G378" s="1">
        <v>-298225</v>
      </c>
      <c r="H378" s="1">
        <v>-321616</v>
      </c>
      <c r="I378" s="1">
        <v>-422723</v>
      </c>
      <c r="J378" s="1">
        <v>-865007</v>
      </c>
      <c r="K378" s="1">
        <v>-597178</v>
      </c>
      <c r="L378" s="1">
        <v>-752866</v>
      </c>
      <c r="M378" s="1">
        <v>-508364</v>
      </c>
      <c r="N378" s="1">
        <v>-406009</v>
      </c>
      <c r="O378" s="1">
        <v>-236540</v>
      </c>
      <c r="P378" s="4">
        <v>-679381.09</v>
      </c>
    </row>
    <row r="379" spans="1:16" x14ac:dyDescent="0.25">
      <c r="A379" s="13" t="s">
        <v>997</v>
      </c>
      <c r="B379" s="10" t="s">
        <v>998</v>
      </c>
      <c r="C379" s="1">
        <v>-108627.97</v>
      </c>
      <c r="D379" s="1">
        <v>-108627.97</v>
      </c>
      <c r="E379" s="1">
        <v>-108627.97</v>
      </c>
      <c r="F379" s="1">
        <v>-108627.97</v>
      </c>
      <c r="G379" s="1">
        <v>-108627.97</v>
      </c>
      <c r="H379" s="1">
        <v>-108627.97</v>
      </c>
      <c r="I379" s="1">
        <v>-108627.97</v>
      </c>
      <c r="J379" s="1">
        <v>-108627.97</v>
      </c>
      <c r="K379" s="1">
        <v>-108627.97</v>
      </c>
      <c r="L379" s="1">
        <v>-108627.97</v>
      </c>
      <c r="M379" s="1">
        <v>-108627.97</v>
      </c>
      <c r="N379" s="1">
        <v>-108627.97</v>
      </c>
      <c r="O379" s="1">
        <v>-108627.97</v>
      </c>
      <c r="P379" s="4">
        <v>-108627.97</v>
      </c>
    </row>
    <row r="380" spans="1:16" x14ac:dyDescent="0.25">
      <c r="A380" s="13" t="s">
        <v>811</v>
      </c>
      <c r="B380" s="10" t="s">
        <v>372</v>
      </c>
      <c r="C380" s="1">
        <v>-294573.14</v>
      </c>
      <c r="D380" s="1">
        <v>-350566.58</v>
      </c>
      <c r="E380" s="1">
        <v>-350566.58</v>
      </c>
      <c r="F380" s="1">
        <v>-1015127.32</v>
      </c>
      <c r="G380" s="1">
        <v>-1228178.19</v>
      </c>
      <c r="H380" s="1">
        <v>-1240046.21</v>
      </c>
      <c r="I380" s="1">
        <v>-1198095.68</v>
      </c>
      <c r="J380" s="1">
        <v>-1203453.99</v>
      </c>
      <c r="K380" s="1">
        <v>-1324081.6399999999</v>
      </c>
      <c r="L380" s="1">
        <v>-1442424.18</v>
      </c>
      <c r="M380" s="1">
        <v>-1558312.29</v>
      </c>
      <c r="N380" s="1">
        <v>-1692684.95</v>
      </c>
      <c r="O380" s="1">
        <v>-1785844.46</v>
      </c>
      <c r="P380" s="4">
        <v>-1129535.0161538499</v>
      </c>
    </row>
    <row r="381" spans="1:16" x14ac:dyDescent="0.25">
      <c r="A381" s="13" t="s">
        <v>812</v>
      </c>
      <c r="B381" s="10" t="s">
        <v>373</v>
      </c>
      <c r="C381" s="1">
        <v>-42971.83</v>
      </c>
      <c r="D381" s="1">
        <v>-42971.83</v>
      </c>
      <c r="E381" s="1">
        <v>-42971.83</v>
      </c>
      <c r="F381" s="1">
        <v>-42971.83</v>
      </c>
      <c r="G381" s="1">
        <v>-42971.83</v>
      </c>
      <c r="H381" s="1">
        <v>-42971.83</v>
      </c>
      <c r="I381" s="1">
        <v>-28440.63</v>
      </c>
      <c r="J381" s="1">
        <v>11599.66</v>
      </c>
      <c r="K381" s="1">
        <v>26936.81</v>
      </c>
      <c r="L381" s="1">
        <v>26373.75</v>
      </c>
      <c r="M381" s="1">
        <v>32681.5</v>
      </c>
      <c r="N381" s="1">
        <v>32681.5</v>
      </c>
      <c r="O381" s="1">
        <v>32681.5</v>
      </c>
      <c r="P381" s="4">
        <v>-9485.9146153846195</v>
      </c>
    </row>
    <row r="382" spans="1:16" x14ac:dyDescent="0.25">
      <c r="A382" s="13" t="s">
        <v>813</v>
      </c>
      <c r="B382" s="10" t="s">
        <v>374</v>
      </c>
      <c r="C382" s="1">
        <v>-10634.9</v>
      </c>
      <c r="D382" s="1">
        <v>-10634.9</v>
      </c>
      <c r="E382" s="1">
        <v>-10634.9</v>
      </c>
      <c r="F382" s="1">
        <v>-10634.9</v>
      </c>
      <c r="G382" s="1">
        <v>-10634.9</v>
      </c>
      <c r="H382" s="1">
        <v>-10634.9</v>
      </c>
      <c r="I382" s="1">
        <v>-10634.9</v>
      </c>
      <c r="J382" s="1">
        <v>-10634.9</v>
      </c>
      <c r="K382" s="1">
        <v>-14624.8</v>
      </c>
      <c r="L382" s="1">
        <v>-14624.8</v>
      </c>
      <c r="M382" s="1">
        <v>-14624.8</v>
      </c>
      <c r="N382" s="1">
        <v>-14624.8</v>
      </c>
      <c r="O382" s="1">
        <v>-14624.8</v>
      </c>
      <c r="P382" s="4">
        <v>-12169.4769230769</v>
      </c>
    </row>
    <row r="383" spans="1:16" x14ac:dyDescent="0.25">
      <c r="A383" s="13" t="s">
        <v>814</v>
      </c>
      <c r="B383" s="10" t="s">
        <v>375</v>
      </c>
      <c r="C383" s="1">
        <v>-4457.8</v>
      </c>
      <c r="D383" s="1">
        <v>-4457.8</v>
      </c>
      <c r="E383" s="1">
        <v>-4457.8</v>
      </c>
      <c r="F383" s="1">
        <v>-4457.8</v>
      </c>
      <c r="G383" s="1">
        <v>-4457.8</v>
      </c>
      <c r="H383" s="1">
        <v>-4457.8</v>
      </c>
      <c r="I383" s="1">
        <v>-4457.8</v>
      </c>
      <c r="J383" s="1">
        <v>-4457.8</v>
      </c>
      <c r="K383" s="1">
        <v>-5442.02</v>
      </c>
      <c r="L383" s="1">
        <v>-2383.8200000000002</v>
      </c>
      <c r="M383" s="1">
        <v>-2383.8200000000002</v>
      </c>
      <c r="N383" s="1">
        <v>-2383.8200000000002</v>
      </c>
      <c r="O383" s="1">
        <v>-2383.8200000000002</v>
      </c>
      <c r="P383" s="4">
        <v>-3895.36153846154</v>
      </c>
    </row>
    <row r="384" spans="1:16" x14ac:dyDescent="0.25">
      <c r="A384" s="13" t="s">
        <v>815</v>
      </c>
      <c r="B384" s="10" t="s">
        <v>376</v>
      </c>
      <c r="C384" s="1">
        <v>-27483.49</v>
      </c>
      <c r="D384" s="1">
        <v>-29816.55</v>
      </c>
      <c r="E384" s="1">
        <v>-29816.55</v>
      </c>
      <c r="F384" s="1">
        <v>-36281.06</v>
      </c>
      <c r="G384" s="1">
        <v>-62331.71</v>
      </c>
      <c r="H384" s="1">
        <v>-68722.19</v>
      </c>
      <c r="I384" s="1">
        <v>-62453.72</v>
      </c>
      <c r="J384" s="1">
        <v>-59209.84</v>
      </c>
      <c r="K384" s="1">
        <v>-61834.44</v>
      </c>
      <c r="L384" s="1">
        <v>-64848.61</v>
      </c>
      <c r="M384" s="1">
        <v>-71211.509999999995</v>
      </c>
      <c r="N384" s="1">
        <v>-79921.86</v>
      </c>
      <c r="O384" s="1">
        <v>-79921.86</v>
      </c>
      <c r="P384" s="4">
        <v>-56450.260769230801</v>
      </c>
    </row>
    <row r="385" spans="1:16" x14ac:dyDescent="0.25">
      <c r="A385" s="13" t="s">
        <v>816</v>
      </c>
      <c r="B385" s="10" t="s">
        <v>377</v>
      </c>
      <c r="C385" s="1">
        <v>1344195.71</v>
      </c>
      <c r="D385" s="1">
        <v>1344195.71</v>
      </c>
      <c r="E385" s="1">
        <v>1344195.71</v>
      </c>
      <c r="F385" s="1">
        <v>1246723.46</v>
      </c>
      <c r="G385" s="1">
        <v>1246723.46</v>
      </c>
      <c r="H385" s="1">
        <v>1246723.46</v>
      </c>
      <c r="I385" s="1">
        <v>1175368.71</v>
      </c>
      <c r="J385" s="1">
        <v>1175368.71</v>
      </c>
      <c r="K385" s="1">
        <v>1175368.71</v>
      </c>
      <c r="L385" s="1">
        <v>1352572.44</v>
      </c>
      <c r="M385" s="1">
        <v>1352572.44</v>
      </c>
      <c r="N385" s="1">
        <v>1352572.44</v>
      </c>
      <c r="O385" s="1">
        <v>1360344.2</v>
      </c>
      <c r="P385" s="4">
        <v>1285917.32</v>
      </c>
    </row>
    <row r="386" spans="1:16" x14ac:dyDescent="0.25">
      <c r="A386" s="9" t="s">
        <v>817</v>
      </c>
      <c r="B386" s="10" t="s">
        <v>378</v>
      </c>
      <c r="C386" s="1">
        <v>-50569214.030000001</v>
      </c>
      <c r="D386" s="1">
        <v>-50946854.030000001</v>
      </c>
      <c r="E386" s="1">
        <v>-51324491.030000001</v>
      </c>
      <c r="F386" s="1">
        <v>-51709034.030000001</v>
      </c>
      <c r="G386" s="1">
        <v>-52081408.030000001</v>
      </c>
      <c r="H386" s="1">
        <v>-52452300.030000001</v>
      </c>
      <c r="I386" s="1">
        <v>-52837367.030000001</v>
      </c>
      <c r="J386" s="1">
        <v>-53337954.030000001</v>
      </c>
      <c r="K386" s="1">
        <v>-53786758.030000001</v>
      </c>
      <c r="L386" s="1">
        <v>-53384981.030000001</v>
      </c>
      <c r="M386" s="1">
        <v>-53267265.030000001</v>
      </c>
      <c r="N386" s="1">
        <v>-53562222.030000001</v>
      </c>
      <c r="O386" s="1">
        <v>-52334680.030000001</v>
      </c>
      <c r="P386" s="4">
        <v>-52430348.337692298</v>
      </c>
    </row>
    <row r="387" spans="1:16" x14ac:dyDescent="0.25">
      <c r="A387" s="11" t="s">
        <v>818</v>
      </c>
      <c r="B387" s="10" t="s">
        <v>379</v>
      </c>
      <c r="C387" s="1">
        <v>0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4">
        <v>0</v>
      </c>
    </row>
    <row r="388" spans="1:16" x14ac:dyDescent="0.25">
      <c r="A388" s="12" t="s">
        <v>819</v>
      </c>
      <c r="B388" s="10" t="s">
        <v>380</v>
      </c>
      <c r="C388" s="1">
        <v>0</v>
      </c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4">
        <v>0</v>
      </c>
    </row>
    <row r="389" spans="1:16" x14ac:dyDescent="0.25">
      <c r="A389" s="12" t="s">
        <v>820</v>
      </c>
      <c r="B389" s="10" t="s">
        <v>381</v>
      </c>
      <c r="C389" s="1">
        <v>0</v>
      </c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4">
        <v>0</v>
      </c>
    </row>
    <row r="390" spans="1:16" x14ac:dyDescent="0.25">
      <c r="A390" s="11" t="s">
        <v>821</v>
      </c>
      <c r="B390" s="10" t="s">
        <v>382</v>
      </c>
      <c r="C390" s="1">
        <v>0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4">
        <v>0</v>
      </c>
    </row>
    <row r="391" spans="1:16" x14ac:dyDescent="0.25">
      <c r="A391" s="12" t="s">
        <v>822</v>
      </c>
      <c r="B391" s="10" t="s">
        <v>383</v>
      </c>
      <c r="C391" s="1">
        <v>0</v>
      </c>
      <c r="D391" s="1">
        <v>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4">
        <v>0</v>
      </c>
    </row>
    <row r="392" spans="1:16" x14ac:dyDescent="0.25">
      <c r="A392" s="12" t="s">
        <v>823</v>
      </c>
      <c r="B392" s="10" t="s">
        <v>384</v>
      </c>
      <c r="C392" s="1">
        <v>0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4">
        <v>0</v>
      </c>
    </row>
    <row r="393" spans="1:16" x14ac:dyDescent="0.25">
      <c r="A393" s="11" t="s">
        <v>824</v>
      </c>
      <c r="B393" s="10" t="s">
        <v>385</v>
      </c>
      <c r="C393" s="1">
        <v>-42665956.890000001</v>
      </c>
      <c r="D393" s="1">
        <v>-42957638.890000001</v>
      </c>
      <c r="E393" s="1">
        <v>-43249317.890000001</v>
      </c>
      <c r="F393" s="1">
        <v>-43550190.890000001</v>
      </c>
      <c r="G393" s="1">
        <v>-43838885.890000001</v>
      </c>
      <c r="H393" s="1">
        <v>-44126394.890000001</v>
      </c>
      <c r="I393" s="1">
        <v>-44433608.890000001</v>
      </c>
      <c r="J393" s="1">
        <v>-44802134.890000001</v>
      </c>
      <c r="K393" s="1">
        <v>-45216906.890000001</v>
      </c>
      <c r="L393" s="1">
        <v>-44912926.890000001</v>
      </c>
      <c r="M393" s="1">
        <v>-44732010.890000001</v>
      </c>
      <c r="N393" s="1">
        <v>-44961336.890000001</v>
      </c>
      <c r="O393" s="1">
        <v>-43929036.890000001</v>
      </c>
      <c r="P393" s="4">
        <v>-44105872.890000001</v>
      </c>
    </row>
    <row r="394" spans="1:16" x14ac:dyDescent="0.25">
      <c r="A394" s="12" t="s">
        <v>825</v>
      </c>
      <c r="B394" s="10" t="s">
        <v>386</v>
      </c>
      <c r="C394" s="1">
        <v>-11936</v>
      </c>
      <c r="D394" s="1">
        <v>-11936</v>
      </c>
      <c r="E394" s="1">
        <v>-11936</v>
      </c>
      <c r="F394" s="1">
        <v>-11936</v>
      </c>
      <c r="G394" s="1">
        <v>-11936</v>
      </c>
      <c r="H394" s="1">
        <v>-11936</v>
      </c>
      <c r="I394" s="1">
        <v>-11936</v>
      </c>
      <c r="J394" s="1">
        <v>-11936</v>
      </c>
      <c r="K394" s="1">
        <v>-11936</v>
      </c>
      <c r="L394" s="1">
        <v>-11936</v>
      </c>
      <c r="M394" s="1">
        <v>-11936</v>
      </c>
      <c r="N394" s="1">
        <v>-11936</v>
      </c>
      <c r="O394" s="1">
        <v>-11936</v>
      </c>
      <c r="P394" s="4">
        <v>-11936</v>
      </c>
    </row>
    <row r="395" spans="1:16" x14ac:dyDescent="0.25">
      <c r="A395" s="12" t="s">
        <v>827</v>
      </c>
      <c r="B395" s="10" t="s">
        <v>388</v>
      </c>
      <c r="C395" s="1">
        <v>-42654020.890000001</v>
      </c>
      <c r="D395" s="1">
        <v>-42945702.890000001</v>
      </c>
      <c r="E395" s="1">
        <v>-43237381.890000001</v>
      </c>
      <c r="F395" s="1">
        <v>-43538254.890000001</v>
      </c>
      <c r="G395" s="1">
        <v>-43826949.890000001</v>
      </c>
      <c r="H395" s="1">
        <v>-44114458.890000001</v>
      </c>
      <c r="I395" s="1">
        <v>-44421672.890000001</v>
      </c>
      <c r="J395" s="1">
        <v>-44790198.890000001</v>
      </c>
      <c r="K395" s="1">
        <v>-45204970.890000001</v>
      </c>
      <c r="L395" s="1">
        <v>-44900990.890000001</v>
      </c>
      <c r="M395" s="1">
        <v>-44720074.890000001</v>
      </c>
      <c r="N395" s="1">
        <v>-44949400.890000001</v>
      </c>
      <c r="O395" s="1">
        <v>-43917100.890000001</v>
      </c>
      <c r="P395" s="4">
        <v>-44093936.890000001</v>
      </c>
    </row>
    <row r="396" spans="1:16" x14ac:dyDescent="0.25">
      <c r="A396" s="11" t="s">
        <v>829</v>
      </c>
      <c r="B396" s="10" t="s">
        <v>390</v>
      </c>
      <c r="C396" s="1">
        <v>-7903257.1399999997</v>
      </c>
      <c r="D396" s="1">
        <v>-7989215.1399999997</v>
      </c>
      <c r="E396" s="1">
        <v>-8075173.1399999997</v>
      </c>
      <c r="F396" s="1">
        <v>-8158843.1399999997</v>
      </c>
      <c r="G396" s="1">
        <v>-8242522.1399999997</v>
      </c>
      <c r="H396" s="1">
        <v>-8325905.1399999997</v>
      </c>
      <c r="I396" s="1">
        <v>-8403758.1400000006</v>
      </c>
      <c r="J396" s="1">
        <v>-8535819.1400000006</v>
      </c>
      <c r="K396" s="1">
        <v>-8569851.1400000006</v>
      </c>
      <c r="L396" s="1">
        <v>-8472054.1400000006</v>
      </c>
      <c r="M396" s="1">
        <v>-8535254.1400000006</v>
      </c>
      <c r="N396" s="1">
        <v>-8600885.1400000006</v>
      </c>
      <c r="O396" s="1">
        <v>-8405643.1400000006</v>
      </c>
      <c r="P396" s="4">
        <v>-8324475.4476923104</v>
      </c>
    </row>
    <row r="397" spans="1:16" x14ac:dyDescent="0.25">
      <c r="A397" s="12" t="s">
        <v>831</v>
      </c>
      <c r="B397" s="10" t="s">
        <v>392</v>
      </c>
      <c r="C397" s="1">
        <v>-7903257.1399999997</v>
      </c>
      <c r="D397" s="1">
        <v>-7989215.1399999997</v>
      </c>
      <c r="E397" s="1">
        <v>-8075173.1399999997</v>
      </c>
      <c r="F397" s="1">
        <v>-8158843.1399999997</v>
      </c>
      <c r="G397" s="1">
        <v>-8242522.1399999997</v>
      </c>
      <c r="H397" s="1">
        <v>-8325905.1399999997</v>
      </c>
      <c r="I397" s="1">
        <v>-8403758.1400000006</v>
      </c>
      <c r="J397" s="1">
        <v>-8535819.1400000006</v>
      </c>
      <c r="K397" s="1">
        <v>-8569851.1400000006</v>
      </c>
      <c r="L397" s="1">
        <v>-8472054.1400000006</v>
      </c>
      <c r="M397" s="1">
        <v>-8535254.1400000006</v>
      </c>
      <c r="N397" s="1">
        <v>-8600885.1400000006</v>
      </c>
      <c r="O397" s="1">
        <v>-8405643.1400000006</v>
      </c>
      <c r="P397" s="4">
        <v>-8324475.4476923104</v>
      </c>
    </row>
    <row r="398" spans="1:16" x14ac:dyDescent="0.25">
      <c r="A398" s="9" t="s">
        <v>832</v>
      </c>
      <c r="B398" s="10" t="s">
        <v>393</v>
      </c>
      <c r="C398" s="1">
        <v>-214749.09</v>
      </c>
      <c r="D398" s="1">
        <v>-208208.09</v>
      </c>
      <c r="E398" s="1">
        <v>-201667.09</v>
      </c>
      <c r="F398" s="1">
        <v>-195126.09</v>
      </c>
      <c r="G398" s="1">
        <v>-188585.09</v>
      </c>
      <c r="H398" s="1">
        <v>-182044.09</v>
      </c>
      <c r="I398" s="1">
        <v>-175503.09</v>
      </c>
      <c r="J398" s="1">
        <v>-168962.09</v>
      </c>
      <c r="K398" s="1">
        <v>-162421.09</v>
      </c>
      <c r="L398" s="1">
        <v>-155880.09</v>
      </c>
      <c r="M398" s="1">
        <v>-149339.09</v>
      </c>
      <c r="N398" s="1">
        <v>-142798.09</v>
      </c>
      <c r="O398" s="1">
        <v>-136257.09</v>
      </c>
      <c r="P398" s="4">
        <v>-175503.09</v>
      </c>
    </row>
    <row r="399" spans="1:16" x14ac:dyDescent="0.25">
      <c r="A399" s="13" t="s">
        <v>833</v>
      </c>
      <c r="B399" s="10" t="s">
        <v>394</v>
      </c>
      <c r="C399" s="1">
        <v>-10001.49</v>
      </c>
      <c r="D399" s="1">
        <v>-9363.82</v>
      </c>
      <c r="E399" s="1">
        <v>-8726.15</v>
      </c>
      <c r="F399" s="1">
        <v>-8088.48</v>
      </c>
      <c r="G399" s="1">
        <v>-7450.81</v>
      </c>
      <c r="H399" s="1">
        <v>-6813.14</v>
      </c>
      <c r="I399" s="1">
        <v>-6175.47</v>
      </c>
      <c r="J399" s="1">
        <v>-5537.8</v>
      </c>
      <c r="K399" s="1">
        <v>-4900.13</v>
      </c>
      <c r="L399" s="1">
        <v>-4262.46</v>
      </c>
      <c r="M399" s="1">
        <v>-3624.79</v>
      </c>
      <c r="N399" s="1">
        <v>-2987.12</v>
      </c>
      <c r="O399" s="1">
        <v>-2349.4499999999998</v>
      </c>
      <c r="P399" s="4">
        <v>-6175.47</v>
      </c>
    </row>
    <row r="400" spans="1:16" x14ac:dyDescent="0.25">
      <c r="A400" s="13" t="s">
        <v>834</v>
      </c>
      <c r="B400" s="10" t="s">
        <v>395</v>
      </c>
      <c r="C400" s="1">
        <v>-0.85</v>
      </c>
      <c r="D400" s="1">
        <v>-0.85</v>
      </c>
      <c r="E400" s="1">
        <v>-0.85</v>
      </c>
      <c r="F400" s="1">
        <v>-0.85</v>
      </c>
      <c r="G400" s="1">
        <v>-0.85</v>
      </c>
      <c r="H400" s="1">
        <v>-0.85</v>
      </c>
      <c r="I400" s="1">
        <v>-0.85</v>
      </c>
      <c r="J400" s="1">
        <v>-0.85</v>
      </c>
      <c r="K400" s="1">
        <v>-0.85</v>
      </c>
      <c r="L400" s="1">
        <v>-0.85</v>
      </c>
      <c r="M400" s="1">
        <v>-0.85</v>
      </c>
      <c r="N400" s="1">
        <v>-0.85</v>
      </c>
      <c r="O400" s="1">
        <v>-0.85</v>
      </c>
      <c r="P400" s="4">
        <v>-0.85</v>
      </c>
    </row>
    <row r="401" spans="1:16" x14ac:dyDescent="0.25">
      <c r="A401" s="13" t="s">
        <v>835</v>
      </c>
      <c r="B401" s="10" t="s">
        <v>396</v>
      </c>
      <c r="C401" s="1">
        <v>-204746.75</v>
      </c>
      <c r="D401" s="1">
        <v>-198843.42</v>
      </c>
      <c r="E401" s="1">
        <v>-192940.09</v>
      </c>
      <c r="F401" s="1">
        <v>-187036.76</v>
      </c>
      <c r="G401" s="1">
        <v>-181133.43</v>
      </c>
      <c r="H401" s="1">
        <v>-175230.1</v>
      </c>
      <c r="I401" s="1">
        <v>-169326.77</v>
      </c>
      <c r="J401" s="1">
        <v>-163423.44</v>
      </c>
      <c r="K401" s="1">
        <v>-157520.10999999999</v>
      </c>
      <c r="L401" s="1">
        <v>-151616.78</v>
      </c>
      <c r="M401" s="1">
        <v>-145713.45000000001</v>
      </c>
      <c r="N401" s="1">
        <v>-139810.12</v>
      </c>
      <c r="O401" s="1">
        <v>-133906.79</v>
      </c>
      <c r="P401" s="4">
        <v>-169326.77</v>
      </c>
    </row>
    <row r="402" spans="1:16" x14ac:dyDescent="0.25">
      <c r="A402" s="9" t="s">
        <v>836</v>
      </c>
      <c r="B402" s="10" t="s">
        <v>397</v>
      </c>
      <c r="C402" s="1">
        <v>-53456302.909999996</v>
      </c>
      <c r="D402" s="1">
        <v>-59534751.810000002</v>
      </c>
      <c r="E402" s="1">
        <v>-59556547.659999996</v>
      </c>
      <c r="F402" s="1">
        <v>-60389872.979999997</v>
      </c>
      <c r="G402" s="1">
        <v>-60746465.710000001</v>
      </c>
      <c r="H402" s="1">
        <v>-60959484.93</v>
      </c>
      <c r="I402" s="1">
        <v>-54043243.030000001</v>
      </c>
      <c r="J402" s="1">
        <v>-59811574.909999996</v>
      </c>
      <c r="K402" s="1">
        <v>-59594995.159999996</v>
      </c>
      <c r="L402" s="1">
        <v>-54427565.119999997</v>
      </c>
      <c r="M402" s="1">
        <v>-60365227.649999999</v>
      </c>
      <c r="N402" s="1">
        <v>-60353127.310000002</v>
      </c>
      <c r="O402" s="1">
        <v>-53958213.490000002</v>
      </c>
      <c r="P402" s="4">
        <v>-58245951.7438462</v>
      </c>
    </row>
    <row r="403" spans="1:16" x14ac:dyDescent="0.25">
      <c r="A403" s="11" t="s">
        <v>837</v>
      </c>
      <c r="B403" s="10" t="s">
        <v>398</v>
      </c>
      <c r="C403" s="1">
        <v>-15861597.6</v>
      </c>
      <c r="D403" s="1">
        <v>-16203995.02</v>
      </c>
      <c r="E403" s="1">
        <v>-16371305.23</v>
      </c>
      <c r="F403" s="1">
        <v>-16625231.439999999</v>
      </c>
      <c r="G403" s="1">
        <v>-16923346.16</v>
      </c>
      <c r="H403" s="1">
        <v>-17077887.370000001</v>
      </c>
      <c r="I403" s="1">
        <v>-17041424.260000002</v>
      </c>
      <c r="J403" s="1">
        <v>-17106080.129999999</v>
      </c>
      <c r="K403" s="1">
        <v>-17154156.530000001</v>
      </c>
      <c r="L403" s="1">
        <v>-18098181.18</v>
      </c>
      <c r="M403" s="1">
        <v>-18150368.149999999</v>
      </c>
      <c r="N403" s="1">
        <v>-18262894.43</v>
      </c>
      <c r="O403" s="1">
        <v>-18337028.649999999</v>
      </c>
      <c r="P403" s="4">
        <v>-17170268.9346154</v>
      </c>
    </row>
    <row r="404" spans="1:16" x14ac:dyDescent="0.25">
      <c r="A404" s="12" t="s">
        <v>838</v>
      </c>
      <c r="B404" s="10" t="s">
        <v>399</v>
      </c>
      <c r="C404" s="1">
        <v>-18061054.390000001</v>
      </c>
      <c r="D404" s="1">
        <v>-18318381.68</v>
      </c>
      <c r="E404" s="1">
        <v>-18460044.710000001</v>
      </c>
      <c r="F404" s="1">
        <v>-18603813.199999999</v>
      </c>
      <c r="G404" s="1">
        <v>-18743247.27</v>
      </c>
      <c r="H404" s="1">
        <v>-18885946.59</v>
      </c>
      <c r="I404" s="1">
        <v>-19114375.16</v>
      </c>
      <c r="J404" s="1">
        <v>-19199126.120000001</v>
      </c>
      <c r="K404" s="1">
        <v>-19311232.43</v>
      </c>
      <c r="L404" s="1">
        <v>-19464991.510000002</v>
      </c>
      <c r="M404" s="1">
        <v>-19561637.43</v>
      </c>
      <c r="N404" s="1">
        <v>-19732624.09</v>
      </c>
      <c r="O404" s="1">
        <v>-19839955.629999999</v>
      </c>
      <c r="P404" s="4">
        <v>-19022802.323846199</v>
      </c>
    </row>
    <row r="405" spans="1:16" x14ac:dyDescent="0.25">
      <c r="A405" s="12" t="s">
        <v>839</v>
      </c>
      <c r="B405" s="10" t="s">
        <v>400</v>
      </c>
      <c r="C405" s="1">
        <v>2199456.79</v>
      </c>
      <c r="D405" s="1">
        <v>2114386.66</v>
      </c>
      <c r="E405" s="1">
        <v>2088739.48</v>
      </c>
      <c r="F405" s="1">
        <v>1978581.76</v>
      </c>
      <c r="G405" s="1">
        <v>1819901.11</v>
      </c>
      <c r="H405" s="1">
        <v>1808059.22</v>
      </c>
      <c r="I405" s="1">
        <v>2072950.9</v>
      </c>
      <c r="J405" s="1">
        <v>2093045.99</v>
      </c>
      <c r="K405" s="1">
        <v>2157075.9</v>
      </c>
      <c r="L405" s="1">
        <v>1366810.33</v>
      </c>
      <c r="M405" s="1">
        <v>1411269.28</v>
      </c>
      <c r="N405" s="1">
        <v>1469729.66</v>
      </c>
      <c r="O405" s="1">
        <v>1502926.98</v>
      </c>
      <c r="P405" s="4">
        <v>1852533.3892307701</v>
      </c>
    </row>
    <row r="406" spans="1:16" x14ac:dyDescent="0.25">
      <c r="A406" s="11" t="s">
        <v>840</v>
      </c>
      <c r="B406" s="10" t="s">
        <v>401</v>
      </c>
      <c r="C406" s="1">
        <v>-37594705.310000002</v>
      </c>
      <c r="D406" s="1">
        <v>-43330756.789999999</v>
      </c>
      <c r="E406" s="1">
        <v>-43185242.43</v>
      </c>
      <c r="F406" s="1">
        <v>-43764641.539999999</v>
      </c>
      <c r="G406" s="1">
        <v>-43823119.549999997</v>
      </c>
      <c r="H406" s="1">
        <v>-43881597.560000002</v>
      </c>
      <c r="I406" s="1">
        <v>-37001818.770000003</v>
      </c>
      <c r="J406" s="1">
        <v>-42705494.780000001</v>
      </c>
      <c r="K406" s="1">
        <v>-42440838.630000003</v>
      </c>
      <c r="L406" s="1">
        <v>-36329383.939999998</v>
      </c>
      <c r="M406" s="1">
        <v>-42214859.5</v>
      </c>
      <c r="N406" s="1">
        <v>-42090232.880000003</v>
      </c>
      <c r="O406" s="1">
        <v>-35621184.840000004</v>
      </c>
      <c r="P406" s="4">
        <v>-41075682.809230797</v>
      </c>
    </row>
    <row r="407" spans="1:16" x14ac:dyDescent="0.25">
      <c r="A407" s="12" t="s">
        <v>841</v>
      </c>
      <c r="B407" s="10" t="s">
        <v>402</v>
      </c>
      <c r="C407" s="1">
        <v>-41002341.060000002</v>
      </c>
      <c r="D407" s="1">
        <v>-40884633.060000002</v>
      </c>
      <c r="E407" s="1">
        <v>-40766925.060000002</v>
      </c>
      <c r="F407" s="1">
        <v>-40649217.060000002</v>
      </c>
      <c r="G407" s="1">
        <v>-40531509.060000002</v>
      </c>
      <c r="H407" s="1">
        <v>-40413801.060000002</v>
      </c>
      <c r="I407" s="1">
        <v>-40296093.060000002</v>
      </c>
      <c r="J407" s="1">
        <v>-40178385.060000002</v>
      </c>
      <c r="K407" s="1">
        <v>-40060677.060000002</v>
      </c>
      <c r="L407" s="1">
        <v>-39942969.060000002</v>
      </c>
      <c r="M407" s="1">
        <v>-39825261.060000002</v>
      </c>
      <c r="N407" s="1">
        <v>-39707553.060000002</v>
      </c>
      <c r="O407" s="1">
        <v>-37909259.060000002</v>
      </c>
      <c r="P407" s="4">
        <v>-40166817.213846199</v>
      </c>
    </row>
    <row r="408" spans="1:16" x14ac:dyDescent="0.25">
      <c r="A408" s="12" t="s">
        <v>842</v>
      </c>
      <c r="B408" s="10" t="s">
        <v>403</v>
      </c>
      <c r="C408" s="1">
        <v>0.77</v>
      </c>
      <c r="D408" s="1">
        <v>0.77</v>
      </c>
      <c r="E408" s="1">
        <v>0.77</v>
      </c>
      <c r="F408" s="1">
        <v>0.77</v>
      </c>
      <c r="G408" s="1">
        <v>0.77</v>
      </c>
      <c r="H408" s="1">
        <v>0.77</v>
      </c>
      <c r="I408" s="1">
        <v>0.77</v>
      </c>
      <c r="J408" s="1">
        <v>0.77</v>
      </c>
      <c r="K408" s="1">
        <v>0.77</v>
      </c>
      <c r="L408" s="1">
        <v>0.77</v>
      </c>
      <c r="M408" s="1">
        <v>0.77</v>
      </c>
      <c r="N408" s="1">
        <v>0.77</v>
      </c>
      <c r="O408" s="1">
        <v>0.77</v>
      </c>
      <c r="P408" s="4">
        <v>0.77</v>
      </c>
    </row>
    <row r="409" spans="1:16" x14ac:dyDescent="0.25">
      <c r="A409" s="12" t="s">
        <v>843</v>
      </c>
      <c r="B409" s="10" t="s">
        <v>404</v>
      </c>
      <c r="C409" s="1">
        <v>0.84</v>
      </c>
      <c r="D409" s="1">
        <v>0.84</v>
      </c>
      <c r="E409" s="1">
        <v>0.84</v>
      </c>
      <c r="F409" s="1">
        <v>0.84</v>
      </c>
      <c r="G409" s="1">
        <v>0.84</v>
      </c>
      <c r="H409" s="1">
        <v>0.84</v>
      </c>
      <c r="I409" s="1">
        <v>0.84</v>
      </c>
      <c r="J409" s="1">
        <v>0.84</v>
      </c>
      <c r="K409" s="1">
        <v>0.84</v>
      </c>
      <c r="L409" s="1">
        <v>0.84</v>
      </c>
      <c r="M409" s="1">
        <v>0.84</v>
      </c>
      <c r="N409" s="1">
        <v>0.84</v>
      </c>
      <c r="O409" s="1">
        <v>0.84</v>
      </c>
      <c r="P409" s="4">
        <v>0.84</v>
      </c>
    </row>
    <row r="410" spans="1:16" x14ac:dyDescent="0.25">
      <c r="A410" s="12" t="s">
        <v>845</v>
      </c>
      <c r="B410" s="10" t="s">
        <v>406</v>
      </c>
      <c r="C410" s="1">
        <v>-2215333.06</v>
      </c>
      <c r="D410" s="1">
        <v>-2173128.0299999998</v>
      </c>
      <c r="E410" s="1">
        <v>-2130923</v>
      </c>
      <c r="F410" s="1">
        <v>-2088717.97</v>
      </c>
      <c r="G410" s="1">
        <v>-2046512.94</v>
      </c>
      <c r="H410" s="1">
        <v>-2004307.91</v>
      </c>
      <c r="I410" s="1">
        <v>-1962102.88</v>
      </c>
      <c r="J410" s="1">
        <v>-1919897.85</v>
      </c>
      <c r="K410" s="1">
        <v>-1877692.82</v>
      </c>
      <c r="L410" s="1">
        <v>-1835487.79</v>
      </c>
      <c r="M410" s="1">
        <v>-1793282.76</v>
      </c>
      <c r="N410" s="1">
        <v>-1751077.73</v>
      </c>
      <c r="O410" s="1">
        <v>-2219081.7000000002</v>
      </c>
      <c r="P410" s="4">
        <v>-2001349.7261538501</v>
      </c>
    </row>
    <row r="411" spans="1:16" x14ac:dyDescent="0.25">
      <c r="A411" s="12" t="s">
        <v>846</v>
      </c>
      <c r="B411" s="10" t="s">
        <v>407</v>
      </c>
      <c r="C411" s="1">
        <v>-108497.8</v>
      </c>
      <c r="D411" s="1">
        <v>-126580.8</v>
      </c>
      <c r="E411" s="1">
        <v>-144663.79999999999</v>
      </c>
      <c r="F411" s="1">
        <v>-162746.79999999999</v>
      </c>
      <c r="G411" s="1">
        <v>-180829.8</v>
      </c>
      <c r="H411" s="1">
        <v>-198912.8</v>
      </c>
      <c r="I411" s="1">
        <v>-216995.8</v>
      </c>
      <c r="J411" s="1">
        <v>-235078.8</v>
      </c>
      <c r="K411" s="1">
        <v>-253161.8</v>
      </c>
      <c r="L411" s="1">
        <v>-271244.79999999999</v>
      </c>
      <c r="M411" s="1">
        <v>-289327.8</v>
      </c>
      <c r="N411" s="1">
        <v>-307410.8</v>
      </c>
      <c r="O411" s="1">
        <v>-325493.8</v>
      </c>
      <c r="P411" s="4">
        <v>-216995.8</v>
      </c>
    </row>
    <row r="412" spans="1:16" x14ac:dyDescent="0.25">
      <c r="A412" s="12" t="s">
        <v>847</v>
      </c>
      <c r="B412" s="10" t="s">
        <v>408</v>
      </c>
      <c r="C412" s="1">
        <v>-6776.75</v>
      </c>
      <c r="D412" s="1">
        <v>-6344.75</v>
      </c>
      <c r="E412" s="1">
        <v>-5912.75</v>
      </c>
      <c r="F412" s="1">
        <v>-5480.75</v>
      </c>
      <c r="G412" s="1">
        <v>-5048.75</v>
      </c>
      <c r="H412" s="1">
        <v>-4616.75</v>
      </c>
      <c r="I412" s="1">
        <v>-4184.75</v>
      </c>
      <c r="J412" s="1">
        <v>-3752.75</v>
      </c>
      <c r="K412" s="1">
        <v>-3320.75</v>
      </c>
      <c r="L412" s="1">
        <v>-2888.75</v>
      </c>
      <c r="M412" s="1">
        <v>-2456.75</v>
      </c>
      <c r="N412" s="1">
        <v>-2024.75</v>
      </c>
      <c r="O412" s="1">
        <v>-780.75</v>
      </c>
      <c r="P412" s="4">
        <v>-4122.2884615384601</v>
      </c>
    </row>
    <row r="413" spans="1:16" x14ac:dyDescent="0.25">
      <c r="A413" s="12" t="s">
        <v>848</v>
      </c>
      <c r="B413" s="10" t="s">
        <v>409</v>
      </c>
      <c r="C413" s="1">
        <v>0.15</v>
      </c>
      <c r="D413" s="1">
        <v>0.15</v>
      </c>
      <c r="E413" s="1">
        <v>0.15</v>
      </c>
      <c r="F413" s="1">
        <v>0.15</v>
      </c>
      <c r="G413" s="1">
        <v>0.15</v>
      </c>
      <c r="H413" s="1">
        <v>0.15</v>
      </c>
      <c r="I413" s="1">
        <v>0.15</v>
      </c>
      <c r="J413" s="1">
        <v>0.15</v>
      </c>
      <c r="K413" s="1">
        <v>0.15</v>
      </c>
      <c r="L413" s="1">
        <v>0.15</v>
      </c>
      <c r="M413" s="1">
        <v>0.15</v>
      </c>
      <c r="N413" s="1">
        <v>0.15</v>
      </c>
      <c r="O413" s="1">
        <v>0.15</v>
      </c>
      <c r="P413" s="4">
        <v>0.15</v>
      </c>
    </row>
    <row r="414" spans="1:16" x14ac:dyDescent="0.25">
      <c r="A414" s="12" t="s">
        <v>849</v>
      </c>
      <c r="B414" s="10" t="s">
        <v>410</v>
      </c>
      <c r="C414" s="1">
        <v>-112802.42</v>
      </c>
      <c r="D414" s="1">
        <v>-109550.09</v>
      </c>
      <c r="E414" s="1">
        <v>-106297.76</v>
      </c>
      <c r="F414" s="1">
        <v>-103045.43</v>
      </c>
      <c r="G414" s="1">
        <v>-99793.1</v>
      </c>
      <c r="H414" s="1">
        <v>-96540.77</v>
      </c>
      <c r="I414" s="1">
        <v>-93288.44</v>
      </c>
      <c r="J414" s="1">
        <v>-90036.11</v>
      </c>
      <c r="K414" s="1">
        <v>-86783.78</v>
      </c>
      <c r="L414" s="1">
        <v>-83531.45</v>
      </c>
      <c r="M414" s="1">
        <v>-80279.12</v>
      </c>
      <c r="N414" s="1">
        <v>-77026.789999999994</v>
      </c>
      <c r="O414" s="1">
        <v>-44518.46</v>
      </c>
      <c r="P414" s="4">
        <v>-91037.978461538398</v>
      </c>
    </row>
    <row r="415" spans="1:16" x14ac:dyDescent="0.25">
      <c r="A415" s="12" t="s">
        <v>850</v>
      </c>
      <c r="B415" s="10" t="s">
        <v>411</v>
      </c>
      <c r="C415" s="1">
        <v>5881565.8399999999</v>
      </c>
      <c r="D415" s="1">
        <v>0</v>
      </c>
      <c r="E415" s="1">
        <v>0</v>
      </c>
      <c r="F415" s="1">
        <v>0</v>
      </c>
      <c r="G415" s="1">
        <v>0</v>
      </c>
      <c r="H415" s="1">
        <v>0</v>
      </c>
      <c r="I415" s="1">
        <v>5962821.7699999996</v>
      </c>
      <c r="J415" s="1">
        <v>0</v>
      </c>
      <c r="K415" s="1">
        <v>0</v>
      </c>
      <c r="L415" s="1">
        <v>6004354.6799999997</v>
      </c>
      <c r="M415" s="1">
        <v>0</v>
      </c>
      <c r="N415" s="1">
        <v>0</v>
      </c>
      <c r="O415" s="1">
        <v>4945361.5199999996</v>
      </c>
      <c r="P415" s="4">
        <v>1753392.6007692299</v>
      </c>
    </row>
    <row r="416" spans="1:16" x14ac:dyDescent="0.25">
      <c r="A416" s="12" t="s">
        <v>851</v>
      </c>
      <c r="B416" s="10" t="s">
        <v>412</v>
      </c>
      <c r="C416" s="1"/>
      <c r="D416" s="1">
        <v>0</v>
      </c>
      <c r="E416" s="1">
        <v>0</v>
      </c>
      <c r="F416" s="1">
        <v>-719187.75</v>
      </c>
      <c r="G416" s="1">
        <v>-923180.12</v>
      </c>
      <c r="H416" s="1">
        <v>-1127172.49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4">
        <v>-213041.56615384601</v>
      </c>
    </row>
    <row r="417" spans="1:16" x14ac:dyDescent="0.25">
      <c r="A417" s="12" t="s">
        <v>852</v>
      </c>
      <c r="B417" s="10" t="s">
        <v>413</v>
      </c>
      <c r="C417" s="1">
        <v>0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4">
        <v>0</v>
      </c>
    </row>
    <row r="418" spans="1:16" x14ac:dyDescent="0.25">
      <c r="A418" s="12" t="s">
        <v>999</v>
      </c>
      <c r="B418" s="10" t="s">
        <v>1000</v>
      </c>
      <c r="C418" s="1"/>
      <c r="D418" s="1">
        <v>0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-235383.2</v>
      </c>
      <c r="K418" s="1">
        <v>-116241.41</v>
      </c>
      <c r="L418" s="1">
        <v>-137126.76</v>
      </c>
      <c r="M418" s="1">
        <v>-163762</v>
      </c>
      <c r="N418" s="1">
        <v>-184649.74</v>
      </c>
      <c r="O418" s="1">
        <v>0</v>
      </c>
      <c r="P418" s="4">
        <v>-64397.162307692299</v>
      </c>
    </row>
    <row r="419" spans="1:16" x14ac:dyDescent="0.25">
      <c r="A419" s="12" t="s">
        <v>853</v>
      </c>
      <c r="B419" s="10" t="s">
        <v>414</v>
      </c>
      <c r="C419" s="1">
        <v>-30521.82</v>
      </c>
      <c r="D419" s="1">
        <v>-30521.82</v>
      </c>
      <c r="E419" s="1">
        <v>-30521.82</v>
      </c>
      <c r="F419" s="1">
        <v>-36247.54</v>
      </c>
      <c r="G419" s="1">
        <v>-36247.54</v>
      </c>
      <c r="H419" s="1">
        <v>-36247.54</v>
      </c>
      <c r="I419" s="1">
        <v>-391977.37</v>
      </c>
      <c r="J419" s="1">
        <v>-42962.77</v>
      </c>
      <c r="K419" s="1">
        <v>-42962.77</v>
      </c>
      <c r="L419" s="1">
        <v>-60491.77</v>
      </c>
      <c r="M419" s="1">
        <v>-60491.77</v>
      </c>
      <c r="N419" s="1">
        <v>-60491.77</v>
      </c>
      <c r="O419" s="1">
        <v>-67414.350000000006</v>
      </c>
      <c r="P419" s="4">
        <v>-71315.434615384598</v>
      </c>
    </row>
    <row r="420" spans="1:16" x14ac:dyDescent="0.25">
      <c r="A420" s="9" t="s">
        <v>854</v>
      </c>
      <c r="B420" s="10" t="s">
        <v>415</v>
      </c>
      <c r="C420" s="1">
        <v>677292.59</v>
      </c>
      <c r="D420" s="1">
        <v>662363.59</v>
      </c>
      <c r="E420" s="1">
        <v>784204.59</v>
      </c>
      <c r="F420" s="1">
        <v>769275.59</v>
      </c>
      <c r="G420" s="1">
        <v>754346.59</v>
      </c>
      <c r="H420" s="1">
        <v>904387.59</v>
      </c>
      <c r="I420" s="1">
        <v>885636.59</v>
      </c>
      <c r="J420" s="1">
        <v>870070.59</v>
      </c>
      <c r="K420" s="1">
        <v>971534.59</v>
      </c>
      <c r="L420" s="1">
        <v>955968.59</v>
      </c>
      <c r="M420" s="1">
        <v>940402.59</v>
      </c>
      <c r="N420" s="1">
        <v>1041866.59</v>
      </c>
      <c r="O420" s="1">
        <v>1026300.59</v>
      </c>
      <c r="P420" s="4">
        <v>864896.20538461499</v>
      </c>
    </row>
    <row r="421" spans="1:16" x14ac:dyDescent="0.25">
      <c r="A421" s="13" t="s">
        <v>855</v>
      </c>
      <c r="B421" s="10" t="s">
        <v>416</v>
      </c>
      <c r="C421" s="1">
        <v>677292.59</v>
      </c>
      <c r="D421" s="1">
        <v>662363.59</v>
      </c>
      <c r="E421" s="1">
        <v>784204.59</v>
      </c>
      <c r="F421" s="1">
        <v>769275.59</v>
      </c>
      <c r="G421" s="1">
        <v>754346.59</v>
      </c>
      <c r="H421" s="1">
        <v>904387.59</v>
      </c>
      <c r="I421" s="1">
        <v>885636.59</v>
      </c>
      <c r="J421" s="1">
        <v>870070.59</v>
      </c>
      <c r="K421" s="1">
        <v>971534.59</v>
      </c>
      <c r="L421" s="1">
        <v>955968.59</v>
      </c>
      <c r="M421" s="1">
        <v>940402.59</v>
      </c>
      <c r="N421" s="1">
        <v>1041866.59</v>
      </c>
      <c r="O421" s="1">
        <v>1026300.59</v>
      </c>
      <c r="P421" s="4">
        <v>864896.20538461499</v>
      </c>
    </row>
    <row r="422" spans="1:16" x14ac:dyDescent="0.25">
      <c r="A422" s="9" t="s">
        <v>856</v>
      </c>
      <c r="B422" s="10" t="s">
        <v>417</v>
      </c>
      <c r="C422" s="1">
        <v>429253.83</v>
      </c>
      <c r="D422" s="1">
        <v>502900.83</v>
      </c>
      <c r="E422" s="1">
        <v>576547.82999999996</v>
      </c>
      <c r="F422" s="1">
        <v>650194.82999999996</v>
      </c>
      <c r="G422" s="1">
        <v>723841.83</v>
      </c>
      <c r="H422" s="1">
        <v>797488.83</v>
      </c>
      <c r="I422" s="1">
        <v>853801.83</v>
      </c>
      <c r="J422" s="1">
        <v>924559.83</v>
      </c>
      <c r="K422" s="1">
        <v>995317.83</v>
      </c>
      <c r="L422" s="1">
        <v>1066075.83</v>
      </c>
      <c r="M422" s="1">
        <v>1136833.83</v>
      </c>
      <c r="N422" s="1">
        <v>1207591.83</v>
      </c>
      <c r="O422" s="1">
        <v>1287327.83</v>
      </c>
      <c r="P422" s="4">
        <v>857825.90692307695</v>
      </c>
    </row>
    <row r="423" spans="1:16" x14ac:dyDescent="0.25">
      <c r="A423" s="13" t="s">
        <v>857</v>
      </c>
      <c r="B423" s="10" t="s">
        <v>418</v>
      </c>
      <c r="C423" s="1">
        <v>505102.5</v>
      </c>
      <c r="D423" s="1">
        <v>581624.5</v>
      </c>
      <c r="E423" s="1">
        <v>658146.5</v>
      </c>
      <c r="F423" s="1">
        <v>734668.5</v>
      </c>
      <c r="G423" s="1">
        <v>811190.5</v>
      </c>
      <c r="H423" s="1">
        <v>887712.5</v>
      </c>
      <c r="I423" s="1">
        <v>946900.5</v>
      </c>
      <c r="J423" s="1">
        <v>1020533.5</v>
      </c>
      <c r="K423" s="1">
        <v>1094166.5</v>
      </c>
      <c r="L423" s="1">
        <v>1167799.5</v>
      </c>
      <c r="M423" s="1">
        <v>1241432.5</v>
      </c>
      <c r="N423" s="1">
        <v>1315065.5</v>
      </c>
      <c r="O423" s="1">
        <v>1388698.5</v>
      </c>
      <c r="P423" s="4">
        <v>950233.96153846197</v>
      </c>
    </row>
    <row r="424" spans="1:16" x14ac:dyDescent="0.25">
      <c r="A424" s="13" t="s">
        <v>858</v>
      </c>
      <c r="B424" s="10" t="s">
        <v>419</v>
      </c>
      <c r="C424" s="1">
        <v>-75848.67</v>
      </c>
      <c r="D424" s="1">
        <v>-78723.67</v>
      </c>
      <c r="E424" s="1">
        <v>-81598.67</v>
      </c>
      <c r="F424" s="1">
        <v>-84473.67</v>
      </c>
      <c r="G424" s="1">
        <v>-87348.67</v>
      </c>
      <c r="H424" s="1">
        <v>-90223.67</v>
      </c>
      <c r="I424" s="1">
        <v>-93098.67</v>
      </c>
      <c r="J424" s="1">
        <v>-95973.67</v>
      </c>
      <c r="K424" s="1">
        <v>-98848.67</v>
      </c>
      <c r="L424" s="1">
        <v>-101723.67</v>
      </c>
      <c r="M424" s="1">
        <v>-104598.67</v>
      </c>
      <c r="N424" s="1">
        <v>-107473.67</v>
      </c>
      <c r="O424" s="1">
        <v>-101370.67</v>
      </c>
      <c r="P424" s="4">
        <v>-92408.054615384593</v>
      </c>
    </row>
    <row r="425" spans="1:16" x14ac:dyDescent="0.25">
      <c r="A425" s="9" t="s">
        <v>859</v>
      </c>
      <c r="B425" s="10" t="s">
        <v>420</v>
      </c>
      <c r="C425" s="1">
        <v>-4925.2299999999996</v>
      </c>
      <c r="D425" s="1">
        <v>-4823.01</v>
      </c>
      <c r="E425" s="1">
        <v>-4720.59</v>
      </c>
      <c r="F425" s="1">
        <v>-4572.1000000000004</v>
      </c>
      <c r="G425" s="1">
        <v>-4480.67</v>
      </c>
      <c r="H425" s="1">
        <v>-4389.08</v>
      </c>
      <c r="I425" s="1">
        <v>-4297.3100000000004</v>
      </c>
      <c r="J425" s="1">
        <v>-4205.3599999999997</v>
      </c>
      <c r="K425" s="1">
        <v>-4113.25</v>
      </c>
      <c r="L425" s="1">
        <v>-8115.71</v>
      </c>
      <c r="M425" s="1">
        <v>-7925.74</v>
      </c>
      <c r="N425" s="1">
        <v>-7735.53</v>
      </c>
      <c r="O425" s="1">
        <v>-3834.99</v>
      </c>
      <c r="P425" s="4">
        <v>-5241.4284615384604</v>
      </c>
    </row>
    <row r="426" spans="1:16" x14ac:dyDescent="0.25">
      <c r="A426" s="13" t="s">
        <v>860</v>
      </c>
      <c r="B426" s="10" t="s">
        <v>421</v>
      </c>
      <c r="C426" s="1">
        <v>-4925.2299999999996</v>
      </c>
      <c r="D426" s="1">
        <v>-4823.01</v>
      </c>
      <c r="E426" s="1">
        <v>-4720.59</v>
      </c>
      <c r="F426" s="1">
        <v>-4572.1000000000004</v>
      </c>
      <c r="G426" s="1">
        <v>-4480.67</v>
      </c>
      <c r="H426" s="1">
        <v>-4389.08</v>
      </c>
      <c r="I426" s="1">
        <v>-4297.3100000000004</v>
      </c>
      <c r="J426" s="1">
        <v>-4205.3599999999997</v>
      </c>
      <c r="K426" s="1">
        <v>-4113.25</v>
      </c>
      <c r="L426" s="1">
        <v>-8115.71</v>
      </c>
      <c r="M426" s="1">
        <v>-7925.74</v>
      </c>
      <c r="N426" s="1">
        <v>-7735.53</v>
      </c>
      <c r="O426" s="1">
        <v>-3834.99</v>
      </c>
      <c r="P426" s="4">
        <v>-5241.4284615384604</v>
      </c>
    </row>
    <row r="427" spans="1:16" x14ac:dyDescent="0.25">
      <c r="A427" s="9" t="s">
        <v>861</v>
      </c>
      <c r="B427" s="10" t="s">
        <v>422</v>
      </c>
      <c r="C427" s="1">
        <v>-105663.55</v>
      </c>
      <c r="D427" s="1">
        <v>-104881.71</v>
      </c>
      <c r="E427" s="1">
        <v>-104881.71</v>
      </c>
      <c r="F427" s="1">
        <v>-111763.71</v>
      </c>
      <c r="G427" s="1">
        <v>-111763.71</v>
      </c>
      <c r="H427" s="1">
        <v>-111763.71</v>
      </c>
      <c r="I427" s="1">
        <v>-116959.71</v>
      </c>
      <c r="J427" s="1">
        <v>-116959.71</v>
      </c>
      <c r="K427" s="1">
        <v>-116959.71</v>
      </c>
      <c r="L427" s="1">
        <v>-122311.71</v>
      </c>
      <c r="M427" s="1">
        <v>-114165.69</v>
      </c>
      <c r="N427" s="1">
        <v>-114165.69</v>
      </c>
      <c r="O427" s="1">
        <v>-558795.68999999994</v>
      </c>
      <c r="P427" s="4">
        <v>-147002.76999999999</v>
      </c>
    </row>
    <row r="428" spans="1:16" x14ac:dyDescent="0.25">
      <c r="A428" s="11" t="s">
        <v>7569</v>
      </c>
      <c r="B428" s="10" t="s">
        <v>7570</v>
      </c>
      <c r="C428" s="1">
        <v>0</v>
      </c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4">
        <v>0</v>
      </c>
    </row>
    <row r="429" spans="1:16" x14ac:dyDescent="0.25">
      <c r="A429" s="12" t="s">
        <v>4482</v>
      </c>
      <c r="B429" s="10" t="s">
        <v>4484</v>
      </c>
      <c r="C429" s="1">
        <v>0</v>
      </c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4">
        <v>0</v>
      </c>
    </row>
    <row r="430" spans="1:16" x14ac:dyDescent="0.25">
      <c r="A430" s="11" t="s">
        <v>862</v>
      </c>
      <c r="B430" s="10" t="s">
        <v>423</v>
      </c>
      <c r="C430" s="1">
        <v>-97313.69</v>
      </c>
      <c r="D430" s="1">
        <v>-97313.69</v>
      </c>
      <c r="E430" s="1">
        <v>-97313.69</v>
      </c>
      <c r="F430" s="1">
        <v>-104017.69</v>
      </c>
      <c r="G430" s="1">
        <v>-104017.69</v>
      </c>
      <c r="H430" s="1">
        <v>-104017.69</v>
      </c>
      <c r="I430" s="1">
        <v>-109019.69</v>
      </c>
      <c r="J430" s="1">
        <v>-109019.69</v>
      </c>
      <c r="K430" s="1">
        <v>-109019.69</v>
      </c>
      <c r="L430" s="1">
        <v>-114165.69</v>
      </c>
      <c r="M430" s="1">
        <v>-114165.69</v>
      </c>
      <c r="N430" s="1">
        <v>-114165.69</v>
      </c>
      <c r="O430" s="1">
        <v>-558795.68999999994</v>
      </c>
      <c r="P430" s="4">
        <v>-140949.69</v>
      </c>
    </row>
    <row r="431" spans="1:16" x14ac:dyDescent="0.25">
      <c r="A431" s="12" t="s">
        <v>863</v>
      </c>
      <c r="B431" s="10" t="s">
        <v>424</v>
      </c>
      <c r="C431" s="1">
        <v>-8879.77</v>
      </c>
      <c r="D431" s="1">
        <v>-8879.77</v>
      </c>
      <c r="E431" s="1">
        <v>-8879.77</v>
      </c>
      <c r="F431" s="1">
        <v>-7097.77</v>
      </c>
      <c r="G431" s="1">
        <v>-7097.77</v>
      </c>
      <c r="H431" s="1">
        <v>-7097.77</v>
      </c>
      <c r="I431" s="1">
        <v>-5767.77</v>
      </c>
      <c r="J431" s="1">
        <v>-5767.77</v>
      </c>
      <c r="K431" s="1">
        <v>-5767.77</v>
      </c>
      <c r="L431" s="1">
        <v>-4399.7700000000004</v>
      </c>
      <c r="M431" s="1">
        <v>-4399.7700000000004</v>
      </c>
      <c r="N431" s="1">
        <v>-4399.7700000000004</v>
      </c>
      <c r="O431" s="1">
        <v>-442362.77</v>
      </c>
      <c r="P431" s="4">
        <v>-40061.385384615402</v>
      </c>
    </row>
    <row r="432" spans="1:16" x14ac:dyDescent="0.25">
      <c r="A432" s="12" t="s">
        <v>864</v>
      </c>
      <c r="B432" s="10" t="s">
        <v>425</v>
      </c>
      <c r="C432" s="1">
        <v>-88433.919999999998</v>
      </c>
      <c r="D432" s="1">
        <v>-88433.919999999998</v>
      </c>
      <c r="E432" s="1">
        <v>-88433.919999999998</v>
      </c>
      <c r="F432" s="1">
        <v>-96919.92</v>
      </c>
      <c r="G432" s="1">
        <v>-96919.92</v>
      </c>
      <c r="H432" s="1">
        <v>-96919.92</v>
      </c>
      <c r="I432" s="1">
        <v>-103251.92</v>
      </c>
      <c r="J432" s="1">
        <v>-103251.92</v>
      </c>
      <c r="K432" s="1">
        <v>-103251.92</v>
      </c>
      <c r="L432" s="1">
        <v>-109765.92</v>
      </c>
      <c r="M432" s="1">
        <v>-109765.92</v>
      </c>
      <c r="N432" s="1">
        <v>-109765.92</v>
      </c>
      <c r="O432" s="1">
        <v>-116432.92</v>
      </c>
      <c r="P432" s="4">
        <v>-100888.304615385</v>
      </c>
    </row>
    <row r="433" spans="1:16" x14ac:dyDescent="0.25">
      <c r="A433" s="11" t="s">
        <v>865</v>
      </c>
      <c r="B433" s="10" t="s">
        <v>426</v>
      </c>
      <c r="C433" s="1">
        <v>-8349.86</v>
      </c>
      <c r="D433" s="1">
        <v>-7568.02</v>
      </c>
      <c r="E433" s="1">
        <v>-7568.02</v>
      </c>
      <c r="F433" s="1">
        <v>-7746.02</v>
      </c>
      <c r="G433" s="1">
        <v>-7746.02</v>
      </c>
      <c r="H433" s="1">
        <v>-7746.02</v>
      </c>
      <c r="I433" s="1">
        <v>-7940.02</v>
      </c>
      <c r="J433" s="1">
        <v>-7940.02</v>
      </c>
      <c r="K433" s="1">
        <v>-7940.02</v>
      </c>
      <c r="L433" s="1">
        <v>-8146.02</v>
      </c>
      <c r="M433" s="1">
        <v>0</v>
      </c>
      <c r="N433" s="1">
        <v>0</v>
      </c>
      <c r="O433" s="1">
        <v>0</v>
      </c>
      <c r="P433" s="4">
        <v>-6053.08</v>
      </c>
    </row>
    <row r="434" spans="1:16" x14ac:dyDescent="0.25">
      <c r="A434" s="12" t="s">
        <v>866</v>
      </c>
      <c r="B434" s="10" t="s">
        <v>427</v>
      </c>
      <c r="C434" s="1">
        <v>0</v>
      </c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4">
        <v>0</v>
      </c>
    </row>
    <row r="435" spans="1:16" x14ac:dyDescent="0.25">
      <c r="A435" s="12" t="s">
        <v>867</v>
      </c>
      <c r="B435" s="10" t="s">
        <v>428</v>
      </c>
      <c r="C435" s="1">
        <v>-8349.86</v>
      </c>
      <c r="D435" s="1">
        <v>-7568.02</v>
      </c>
      <c r="E435" s="1">
        <v>-7568.02</v>
      </c>
      <c r="F435" s="1">
        <v>-7746.02</v>
      </c>
      <c r="G435" s="1">
        <v>-7746.02</v>
      </c>
      <c r="H435" s="1">
        <v>-7746.02</v>
      </c>
      <c r="I435" s="1">
        <v>-7940.02</v>
      </c>
      <c r="J435" s="1">
        <v>-7940.02</v>
      </c>
      <c r="K435" s="1">
        <v>-7940.02</v>
      </c>
      <c r="L435" s="1">
        <v>-8146.02</v>
      </c>
      <c r="M435" s="1">
        <v>0</v>
      </c>
      <c r="N435" s="1">
        <v>0</v>
      </c>
      <c r="O435" s="1">
        <v>0</v>
      </c>
      <c r="P435" s="4">
        <v>-6053.08</v>
      </c>
    </row>
    <row r="436" spans="1:16" x14ac:dyDescent="0.25">
      <c r="A436" s="31" t="s">
        <v>868</v>
      </c>
      <c r="B436" s="32" t="s">
        <v>429</v>
      </c>
      <c r="C436" s="1">
        <v>-73041689.469999999</v>
      </c>
      <c r="D436" s="1">
        <v>-73068638.310000002</v>
      </c>
      <c r="E436" s="1">
        <v>-72967066.079999998</v>
      </c>
      <c r="F436" s="1">
        <v>-73295759.159999996</v>
      </c>
      <c r="G436" s="1">
        <v>-73389623.489999995</v>
      </c>
      <c r="H436" s="1">
        <v>-73451689.799999997</v>
      </c>
      <c r="I436" s="1">
        <v>-73561583.730000004</v>
      </c>
      <c r="J436" s="1">
        <v>-73773676.299999997</v>
      </c>
      <c r="K436" s="1">
        <v>-74108907.590000004</v>
      </c>
      <c r="L436" s="1">
        <v>-74311058.849999994</v>
      </c>
      <c r="M436" s="1">
        <v>-74222083.879999995</v>
      </c>
      <c r="N436" s="1">
        <v>-74668913.230000004</v>
      </c>
      <c r="O436" s="1">
        <v>-74611925.400000006</v>
      </c>
      <c r="P436" s="4">
        <v>-73728662.714615405</v>
      </c>
    </row>
    <row r="437" spans="1:16" x14ac:dyDescent="0.25">
      <c r="A437" s="16" t="s">
        <v>869</v>
      </c>
      <c r="B437" s="10" t="s">
        <v>430</v>
      </c>
      <c r="C437" s="1">
        <v>-26512899.510000002</v>
      </c>
      <c r="D437" s="1">
        <v>-26512899.510000002</v>
      </c>
      <c r="E437" s="1">
        <v>-26512899.510000002</v>
      </c>
      <c r="F437" s="1">
        <v>-26512899.510000002</v>
      </c>
      <c r="G437" s="1">
        <v>-26512899.510000002</v>
      </c>
      <c r="H437" s="1">
        <v>-26512899.510000002</v>
      </c>
      <c r="I437" s="1">
        <v>-26512899.510000002</v>
      </c>
      <c r="J437" s="1">
        <v>-26512899.510000002</v>
      </c>
      <c r="K437" s="1">
        <v>-26512899.510000002</v>
      </c>
      <c r="L437" s="1">
        <v>-26512899.510000002</v>
      </c>
      <c r="M437" s="1">
        <v>-26512899.510000002</v>
      </c>
      <c r="N437" s="1">
        <v>-26313404.73</v>
      </c>
      <c r="O437" s="1">
        <v>-26325404.73</v>
      </c>
      <c r="P437" s="4">
        <v>-26483131.0823077</v>
      </c>
    </row>
    <row r="438" spans="1:16" x14ac:dyDescent="0.25">
      <c r="A438" s="16" t="s">
        <v>870</v>
      </c>
      <c r="B438" s="10" t="s">
        <v>431</v>
      </c>
      <c r="C438" s="1">
        <v>-23491220.579999998</v>
      </c>
      <c r="D438" s="1">
        <v>-23536831.190000001</v>
      </c>
      <c r="E438" s="1">
        <v>-23536831.190000001</v>
      </c>
      <c r="F438" s="1">
        <v>-23770581.190000001</v>
      </c>
      <c r="G438" s="1">
        <v>-23774658.23</v>
      </c>
      <c r="H438" s="1">
        <v>-23776500.289999999</v>
      </c>
      <c r="I438" s="1">
        <v>-23774440.370000001</v>
      </c>
      <c r="J438" s="1">
        <v>-23944465.09</v>
      </c>
      <c r="K438" s="1">
        <v>-23774440.370000001</v>
      </c>
      <c r="L438" s="1">
        <v>-23774440.370000001</v>
      </c>
      <c r="M438" s="1">
        <v>-23774440.370000001</v>
      </c>
      <c r="N438" s="1">
        <v>-24305369.199999999</v>
      </c>
      <c r="O438" s="1">
        <v>-24315337.260000002</v>
      </c>
      <c r="P438" s="4">
        <v>-23811504.284615401</v>
      </c>
    </row>
    <row r="439" spans="1:16" x14ac:dyDescent="0.25">
      <c r="A439" s="16" t="s">
        <v>871</v>
      </c>
      <c r="B439" s="10" t="s">
        <v>432</v>
      </c>
      <c r="C439" s="1">
        <v>-11142588.380000001</v>
      </c>
      <c r="D439" s="1">
        <v>-11142588.380000001</v>
      </c>
      <c r="E439" s="1">
        <v>-11142588.380000001</v>
      </c>
      <c r="F439" s="1">
        <v>-11142588.380000001</v>
      </c>
      <c r="G439" s="1">
        <v>-11111518.01</v>
      </c>
      <c r="H439" s="1">
        <v>-11111518.01</v>
      </c>
      <c r="I439" s="1">
        <v>-11111518.01</v>
      </c>
      <c r="J439" s="1">
        <v>-11111518.01</v>
      </c>
      <c r="K439" s="1">
        <v>-11111518.01</v>
      </c>
      <c r="L439" s="1">
        <v>-11096045.66</v>
      </c>
      <c r="M439" s="1">
        <v>-11096045.66</v>
      </c>
      <c r="N439" s="1">
        <v>-11111632.18</v>
      </c>
      <c r="O439" s="1">
        <v>-11070450.199999999</v>
      </c>
      <c r="P439" s="4">
        <v>-11115547.4823077</v>
      </c>
    </row>
    <row r="440" spans="1:16" x14ac:dyDescent="0.25">
      <c r="A440" s="16" t="s">
        <v>872</v>
      </c>
      <c r="B440" s="10" t="s">
        <v>433</v>
      </c>
      <c r="C440" s="1">
        <v>-15733065.300000001</v>
      </c>
      <c r="D440" s="1">
        <v>-15733065.300000001</v>
      </c>
      <c r="E440" s="1">
        <v>-15733065.300000001</v>
      </c>
      <c r="F440" s="1">
        <v>-15733065.300000001</v>
      </c>
      <c r="G440" s="1">
        <v>-15724423.560000001</v>
      </c>
      <c r="H440" s="1">
        <v>-15724423.560000001</v>
      </c>
      <c r="I440" s="1">
        <v>-15724423.560000001</v>
      </c>
      <c r="J440" s="1">
        <v>-15724423.560000001</v>
      </c>
      <c r="K440" s="1">
        <v>-15724423.560000001</v>
      </c>
      <c r="L440" s="1">
        <v>-15723915.560000001</v>
      </c>
      <c r="M440" s="1">
        <v>-15723915.560000001</v>
      </c>
      <c r="N440" s="1">
        <v>-15723915.560000001</v>
      </c>
      <c r="O440" s="1">
        <v>-15737921.109999999</v>
      </c>
      <c r="P440" s="4">
        <v>-15728003.5992308</v>
      </c>
    </row>
    <row r="441" spans="1:16" x14ac:dyDescent="0.25">
      <c r="A441" s="16" t="s">
        <v>873</v>
      </c>
      <c r="B441" s="10" t="s">
        <v>434</v>
      </c>
      <c r="C441" s="1">
        <v>-3097885.23</v>
      </c>
      <c r="D441" s="1">
        <v>-3097885.23</v>
      </c>
      <c r="E441" s="1">
        <v>-3097885.23</v>
      </c>
      <c r="F441" s="1">
        <v>-3049169.98</v>
      </c>
      <c r="G441" s="1">
        <v>-3036195.86</v>
      </c>
      <c r="H441" s="1">
        <v>-3036195.86</v>
      </c>
      <c r="I441" s="1">
        <v>-3036195.86</v>
      </c>
      <c r="J441" s="1">
        <v>-3036195.86</v>
      </c>
      <c r="K441" s="1">
        <v>-3036195.86</v>
      </c>
      <c r="L441" s="1">
        <v>-3036068.04</v>
      </c>
      <c r="M441" s="1">
        <v>-3036068.04</v>
      </c>
      <c r="N441" s="1">
        <v>-3063378.72</v>
      </c>
      <c r="O441" s="1">
        <v>-3094084.27</v>
      </c>
      <c r="P441" s="4">
        <v>-3057954.1569230799</v>
      </c>
    </row>
    <row r="442" spans="1:16" x14ac:dyDescent="0.25">
      <c r="A442" s="16" t="s">
        <v>874</v>
      </c>
      <c r="B442" s="10" t="s">
        <v>435</v>
      </c>
      <c r="C442" s="1">
        <v>-4243600.2300000004</v>
      </c>
      <c r="D442" s="1">
        <v>-4243600.2300000004</v>
      </c>
      <c r="E442" s="1">
        <v>-4243600.2300000004</v>
      </c>
      <c r="F442" s="1">
        <v>-4243600.2300000004</v>
      </c>
      <c r="G442" s="1">
        <v>-4241795.83</v>
      </c>
      <c r="H442" s="1">
        <v>-4241795.83</v>
      </c>
      <c r="I442" s="1">
        <v>-4241795.83</v>
      </c>
      <c r="J442" s="1">
        <v>-4241795.83</v>
      </c>
      <c r="K442" s="1">
        <v>-4241795.83</v>
      </c>
      <c r="L442" s="1">
        <v>-4241795.83</v>
      </c>
      <c r="M442" s="1">
        <v>-4241795.83</v>
      </c>
      <c r="N442" s="1">
        <v>-4241795.83</v>
      </c>
      <c r="O442" s="1">
        <v>-4241795.83</v>
      </c>
      <c r="P442" s="4">
        <v>-4242351.03</v>
      </c>
    </row>
    <row r="443" spans="1:16" x14ac:dyDescent="0.25">
      <c r="A443" s="16" t="s">
        <v>875</v>
      </c>
      <c r="B443" s="10" t="s">
        <v>436</v>
      </c>
      <c r="C443" s="1">
        <v>-1449809.25</v>
      </c>
      <c r="D443" s="1">
        <v>-42708.25</v>
      </c>
      <c r="E443" s="1">
        <v>-42708.25</v>
      </c>
      <c r="F443" s="1">
        <v>645545.73</v>
      </c>
      <c r="G443" s="1">
        <v>-4831.25</v>
      </c>
      <c r="H443" s="1">
        <v>-4831.25</v>
      </c>
      <c r="I443" s="1">
        <v>-4831.25</v>
      </c>
      <c r="J443" s="1">
        <v>-4831.25</v>
      </c>
      <c r="K443" s="1">
        <v>-4831.25</v>
      </c>
      <c r="L443" s="1">
        <v>-4831.25</v>
      </c>
      <c r="M443" s="1">
        <v>-4831.25</v>
      </c>
      <c r="N443" s="1">
        <v>-4831.25</v>
      </c>
      <c r="O443" s="1">
        <v>-4831.25</v>
      </c>
      <c r="P443" s="4">
        <v>-71781.636153846193</v>
      </c>
    </row>
    <row r="444" spans="1:16" x14ac:dyDescent="0.25">
      <c r="A444" s="16" t="s">
        <v>876</v>
      </c>
      <c r="B444" s="10" t="s">
        <v>437</v>
      </c>
      <c r="C444" s="1">
        <v>-249724.86</v>
      </c>
      <c r="D444" s="1">
        <v>-249724.86</v>
      </c>
      <c r="E444" s="1">
        <v>-249724.86</v>
      </c>
      <c r="F444" s="1">
        <v>-249724.86</v>
      </c>
      <c r="G444" s="1">
        <v>-249724.86</v>
      </c>
      <c r="H444" s="1">
        <v>-249724.86</v>
      </c>
      <c r="I444" s="1">
        <v>-249724.86</v>
      </c>
      <c r="J444" s="1">
        <v>-249724.86</v>
      </c>
      <c r="K444" s="1">
        <v>-249724.86</v>
      </c>
      <c r="L444" s="1">
        <v>-249724.86</v>
      </c>
      <c r="M444" s="1">
        <v>-249724.86</v>
      </c>
      <c r="N444" s="1">
        <v>-249724.86</v>
      </c>
      <c r="O444" s="1">
        <v>-249724.86</v>
      </c>
      <c r="P444" s="4">
        <v>-249724.86</v>
      </c>
    </row>
    <row r="445" spans="1:16" x14ac:dyDescent="0.25">
      <c r="A445" s="16" t="s">
        <v>877</v>
      </c>
      <c r="B445" s="10" t="s">
        <v>438</v>
      </c>
      <c r="C445" s="1">
        <v>-2940939.15</v>
      </c>
      <c r="D445" s="1">
        <v>-3078789.74</v>
      </c>
      <c r="E445" s="1">
        <v>-3078303.4</v>
      </c>
      <c r="F445" s="1">
        <v>-3178622.28</v>
      </c>
      <c r="G445" s="1">
        <v>-2965505.15</v>
      </c>
      <c r="H445" s="1">
        <v>-2976617.5</v>
      </c>
      <c r="I445" s="1">
        <v>-3009755.29</v>
      </c>
      <c r="J445" s="1">
        <v>-3065469.48</v>
      </c>
      <c r="K445" s="1">
        <v>-3176500.22</v>
      </c>
      <c r="L445" s="1">
        <v>-3298363.86</v>
      </c>
      <c r="M445" s="1">
        <v>-3382216.03</v>
      </c>
      <c r="N445" s="1">
        <v>-3533268.43</v>
      </c>
      <c r="O445" s="1">
        <v>-3589384.58</v>
      </c>
      <c r="P445" s="4">
        <v>-3174902.7007692298</v>
      </c>
    </row>
    <row r="446" spans="1:16" x14ac:dyDescent="0.25">
      <c r="A446" s="16" t="s">
        <v>878</v>
      </c>
      <c r="B446" s="10" t="s">
        <v>439</v>
      </c>
      <c r="C446" s="1">
        <v>-780095.92</v>
      </c>
      <c r="D446" s="1">
        <v>-780095.92</v>
      </c>
      <c r="E446" s="1">
        <v>-780095.92</v>
      </c>
      <c r="F446" s="1">
        <v>-780095.92</v>
      </c>
      <c r="G446" s="1">
        <v>-874842.18</v>
      </c>
      <c r="H446" s="1">
        <v>-874842.18</v>
      </c>
      <c r="I446" s="1">
        <v>-874842.18</v>
      </c>
      <c r="J446" s="1">
        <v>-874842.18</v>
      </c>
      <c r="K446" s="1">
        <v>-874842.18</v>
      </c>
      <c r="L446" s="1">
        <v>-874842.18</v>
      </c>
      <c r="M446" s="1">
        <v>-874842.18</v>
      </c>
      <c r="N446" s="1">
        <v>-874842.18</v>
      </c>
      <c r="O446" s="1">
        <v>-874842.18</v>
      </c>
      <c r="P446" s="4">
        <v>-845689.48461538402</v>
      </c>
    </row>
    <row r="447" spans="1:16" x14ac:dyDescent="0.25">
      <c r="A447" s="16" t="s">
        <v>879</v>
      </c>
      <c r="B447" s="10" t="s">
        <v>440</v>
      </c>
      <c r="C447" s="1">
        <v>-12847826.41</v>
      </c>
      <c r="D447" s="1">
        <v>-14370821.119999999</v>
      </c>
      <c r="E447" s="1">
        <v>-14432151.630000001</v>
      </c>
      <c r="F447" s="1">
        <v>-14408254.439999999</v>
      </c>
      <c r="G447" s="1">
        <v>-15734986.74</v>
      </c>
      <c r="H447" s="1">
        <v>-15749436.23</v>
      </c>
      <c r="I447" s="1">
        <v>-15754818.73</v>
      </c>
      <c r="J447" s="1">
        <v>-15798776.210000001</v>
      </c>
      <c r="K447" s="1">
        <v>-15821310.390000001</v>
      </c>
      <c r="L447" s="1">
        <v>-15852050.039999999</v>
      </c>
      <c r="M447" s="1">
        <v>-15852050.039999999</v>
      </c>
      <c r="N447" s="1">
        <v>-15852050.039999999</v>
      </c>
      <c r="O447" s="1">
        <v>-15871362.92</v>
      </c>
      <c r="P447" s="4">
        <v>-15257376.5338462</v>
      </c>
    </row>
    <row r="448" spans="1:16" x14ac:dyDescent="0.25">
      <c r="A448" s="16" t="s">
        <v>880</v>
      </c>
      <c r="B448" s="10" t="s">
        <v>441</v>
      </c>
      <c r="C448" s="1">
        <v>-31902.11</v>
      </c>
      <c r="D448" s="1">
        <v>-39461.71</v>
      </c>
      <c r="E448" s="1">
        <v>-43367.71</v>
      </c>
      <c r="F448" s="1">
        <v>-43367.71</v>
      </c>
      <c r="G448" s="1">
        <v>-46629.55</v>
      </c>
      <c r="H448" s="1">
        <v>-46629.55</v>
      </c>
      <c r="I448" s="1">
        <v>-46629.55</v>
      </c>
      <c r="J448" s="1">
        <v>-46629.55</v>
      </c>
      <c r="K448" s="1">
        <v>-46741.3</v>
      </c>
      <c r="L448" s="1">
        <v>-64826.23</v>
      </c>
      <c r="M448" s="1">
        <v>-64826.23</v>
      </c>
      <c r="N448" s="1">
        <v>-64826.23</v>
      </c>
      <c r="O448" s="1">
        <v>-97071.73</v>
      </c>
      <c r="P448" s="4">
        <v>-52531.4738461538</v>
      </c>
    </row>
    <row r="449" spans="1:16" x14ac:dyDescent="0.25">
      <c r="A449" s="16" t="s">
        <v>881</v>
      </c>
      <c r="B449" s="10" t="s">
        <v>442</v>
      </c>
      <c r="C449" s="1">
        <v>-572135.09</v>
      </c>
      <c r="D449" s="1">
        <v>-593090.61</v>
      </c>
      <c r="E449" s="1">
        <v>-597961.68000000005</v>
      </c>
      <c r="F449" s="1">
        <v>-623438.97</v>
      </c>
      <c r="G449" s="1">
        <v>-632317.37</v>
      </c>
      <c r="H449" s="1">
        <v>-636035.67000000004</v>
      </c>
      <c r="I449" s="1">
        <v>-653859.28</v>
      </c>
      <c r="J449" s="1">
        <v>-668242.85</v>
      </c>
      <c r="K449" s="1">
        <v>-675158.85</v>
      </c>
      <c r="L449" s="1">
        <v>-681062.73</v>
      </c>
      <c r="M449" s="1">
        <v>-682472.84</v>
      </c>
      <c r="N449" s="1">
        <v>-692420.98</v>
      </c>
      <c r="O449" s="1">
        <v>-681046.83</v>
      </c>
      <c r="P449" s="4">
        <v>-645326.44230769202</v>
      </c>
    </row>
    <row r="450" spans="1:16" x14ac:dyDescent="0.25">
      <c r="A450" s="16" t="s">
        <v>882</v>
      </c>
      <c r="B450" s="10" t="s">
        <v>443</v>
      </c>
      <c r="C450" s="1">
        <v>-447705.9</v>
      </c>
      <c r="D450" s="1">
        <v>-447705.9</v>
      </c>
      <c r="E450" s="1">
        <v>-447705.9</v>
      </c>
      <c r="F450" s="1">
        <v>-447705.9</v>
      </c>
      <c r="G450" s="1">
        <v>-447705.9</v>
      </c>
      <c r="H450" s="1">
        <v>-447705.9</v>
      </c>
      <c r="I450" s="1">
        <v>-447705.9</v>
      </c>
      <c r="J450" s="1">
        <v>-447705.9</v>
      </c>
      <c r="K450" s="1">
        <v>-447705.9</v>
      </c>
      <c r="L450" s="1">
        <v>-447705.9</v>
      </c>
      <c r="M450" s="1">
        <v>-447705.9</v>
      </c>
      <c r="N450" s="1">
        <v>-447705.9</v>
      </c>
      <c r="O450" s="1">
        <v>-447705.9</v>
      </c>
      <c r="P450" s="4">
        <v>-447705.9</v>
      </c>
    </row>
    <row r="451" spans="1:16" x14ac:dyDescent="0.25">
      <c r="A451" s="16" t="s">
        <v>883</v>
      </c>
      <c r="B451" s="10" t="s">
        <v>444</v>
      </c>
      <c r="C451" s="1">
        <v>-1934018</v>
      </c>
      <c r="D451" s="1">
        <v>-1708636.56</v>
      </c>
      <c r="E451" s="1">
        <v>-1699183.56</v>
      </c>
      <c r="F451" s="1">
        <v>-2517741.34</v>
      </c>
      <c r="G451" s="1">
        <v>-639336.39</v>
      </c>
      <c r="H451" s="1">
        <v>-875259.27</v>
      </c>
      <c r="I451" s="1">
        <v>-1102467.1499999999</v>
      </c>
      <c r="J451" s="1">
        <v>-1183232.98</v>
      </c>
      <c r="K451" s="1">
        <v>-1616825.69</v>
      </c>
      <c r="L451" s="1">
        <v>-1756380.01</v>
      </c>
      <c r="M451" s="1">
        <v>-1863507.79</v>
      </c>
      <c r="N451" s="1">
        <v>-1965225.54</v>
      </c>
      <c r="O451" s="1">
        <v>-1885573.54</v>
      </c>
      <c r="P451" s="4">
        <v>-1595952.9092307701</v>
      </c>
    </row>
    <row r="452" spans="1:16" x14ac:dyDescent="0.25">
      <c r="A452" s="16" t="s">
        <v>884</v>
      </c>
      <c r="B452" s="10" t="s">
        <v>445</v>
      </c>
      <c r="C452" s="1">
        <v>-239118.73</v>
      </c>
      <c r="D452" s="1">
        <v>-324337.33</v>
      </c>
      <c r="E452" s="1">
        <v>-323850.99</v>
      </c>
      <c r="F452" s="1">
        <v>-424169.89</v>
      </c>
      <c r="G452" s="1">
        <v>-742206.48</v>
      </c>
      <c r="H452" s="1">
        <v>-733773.44</v>
      </c>
      <c r="I452" s="1">
        <v>-746735.25</v>
      </c>
      <c r="J452" s="1">
        <v>-759059.73</v>
      </c>
      <c r="K452" s="1">
        <v>-870090.49</v>
      </c>
      <c r="L452" s="1">
        <v>-942038.68</v>
      </c>
      <c r="M452" s="1">
        <v>-872275.51</v>
      </c>
      <c r="N452" s="1">
        <v>-885137.09</v>
      </c>
      <c r="O452" s="1">
        <v>-953253.24</v>
      </c>
      <c r="P452" s="4">
        <v>-678157.45</v>
      </c>
    </row>
    <row r="453" spans="1:16" x14ac:dyDescent="0.25">
      <c r="A453" s="16" t="s">
        <v>885</v>
      </c>
      <c r="B453" s="10" t="s">
        <v>446</v>
      </c>
      <c r="C453" s="1"/>
      <c r="D453" s="1">
        <v>0</v>
      </c>
      <c r="E453" s="1">
        <v>0</v>
      </c>
      <c r="F453" s="1">
        <v>0</v>
      </c>
      <c r="G453" s="1">
        <v>-10460.74</v>
      </c>
      <c r="H453" s="1">
        <v>-10460.74</v>
      </c>
      <c r="I453" s="1">
        <v>-10460.74</v>
      </c>
      <c r="J453" s="1">
        <v>-10460.74</v>
      </c>
      <c r="K453" s="1">
        <v>-10460.74</v>
      </c>
      <c r="L453" s="1">
        <v>-10460.74</v>
      </c>
      <c r="M453" s="1">
        <v>-10460.74</v>
      </c>
      <c r="N453" s="1">
        <v>-10460.74</v>
      </c>
      <c r="O453" s="1">
        <v>-10460.74</v>
      </c>
      <c r="P453" s="4">
        <v>-7242.0507692307701</v>
      </c>
    </row>
    <row r="454" spans="1:16" x14ac:dyDescent="0.25">
      <c r="A454" s="16" t="s">
        <v>886</v>
      </c>
      <c r="B454" s="10" t="s">
        <v>447</v>
      </c>
      <c r="C454" s="1">
        <v>-244613.63</v>
      </c>
      <c r="D454" s="1">
        <v>-254861.35</v>
      </c>
      <c r="E454" s="1">
        <v>-288952.82</v>
      </c>
      <c r="F454" s="1">
        <v>-301247.51</v>
      </c>
      <c r="G454" s="1">
        <v>-318663.21000000002</v>
      </c>
      <c r="H454" s="1">
        <v>-333112.71999999997</v>
      </c>
      <c r="I454" s="1">
        <v>-338495.22</v>
      </c>
      <c r="J454" s="1">
        <v>-382452.74</v>
      </c>
      <c r="K454" s="1">
        <v>-404986.91</v>
      </c>
      <c r="L454" s="1">
        <v>-421526.78</v>
      </c>
      <c r="M454" s="1">
        <v>-421526.78</v>
      </c>
      <c r="N454" s="1">
        <v>-421526.78</v>
      </c>
      <c r="O454" s="1">
        <v>-427668.78</v>
      </c>
      <c r="P454" s="4">
        <v>-350741.17153846199</v>
      </c>
    </row>
    <row r="455" spans="1:16" x14ac:dyDescent="0.25">
      <c r="A455" s="16" t="s">
        <v>887</v>
      </c>
      <c r="B455" s="10" t="s">
        <v>448</v>
      </c>
      <c r="C455" s="1">
        <v>-8937.9599999999991</v>
      </c>
      <c r="D455" s="1">
        <v>-16497.560000000001</v>
      </c>
      <c r="E455" s="1">
        <v>-20403.560000000001</v>
      </c>
      <c r="F455" s="1">
        <v>-20403.560000000001</v>
      </c>
      <c r="G455" s="1">
        <v>-23665.4</v>
      </c>
      <c r="H455" s="1">
        <v>-23665.4</v>
      </c>
      <c r="I455" s="1">
        <v>-23665.4</v>
      </c>
      <c r="J455" s="1">
        <v>-23665.4</v>
      </c>
      <c r="K455" s="1">
        <v>-23777.15</v>
      </c>
      <c r="L455" s="1">
        <v>-41361.550000000003</v>
      </c>
      <c r="M455" s="1">
        <v>-41361.550000000003</v>
      </c>
      <c r="N455" s="1">
        <v>-41361.550000000003</v>
      </c>
      <c r="O455" s="1">
        <v>-73607.05</v>
      </c>
      <c r="P455" s="4">
        <v>-29413.314615384599</v>
      </c>
    </row>
    <row r="456" spans="1:16" x14ac:dyDescent="0.25">
      <c r="A456" s="16" t="s">
        <v>888</v>
      </c>
      <c r="B456" s="10" t="s">
        <v>449</v>
      </c>
      <c r="C456" s="1">
        <v>-37551.15</v>
      </c>
      <c r="D456" s="1">
        <v>-58506.67</v>
      </c>
      <c r="E456" s="1">
        <v>-63377.74</v>
      </c>
      <c r="F456" s="1">
        <v>-66639.03</v>
      </c>
      <c r="G456" s="1">
        <v>-74174.44</v>
      </c>
      <c r="H456" s="1">
        <v>-71898.83</v>
      </c>
      <c r="I456" s="1">
        <v>-89966.63</v>
      </c>
      <c r="J456" s="1">
        <v>-89886.95</v>
      </c>
      <c r="K456" s="1">
        <v>-96802.95</v>
      </c>
      <c r="L456" s="1">
        <v>-102579.01</v>
      </c>
      <c r="M456" s="1">
        <v>-101168.9</v>
      </c>
      <c r="N456" s="1">
        <v>-108296.84</v>
      </c>
      <c r="O456" s="1">
        <v>-113622.69</v>
      </c>
      <c r="P456" s="4">
        <v>-82651.679230769194</v>
      </c>
    </row>
    <row r="457" spans="1:16" x14ac:dyDescent="0.25">
      <c r="A457" s="16" t="s">
        <v>889</v>
      </c>
      <c r="B457" s="10" t="s">
        <v>450</v>
      </c>
      <c r="C457" s="1">
        <v>-1520.64</v>
      </c>
      <c r="D457" s="1">
        <v>-1520.64</v>
      </c>
      <c r="E457" s="1">
        <v>-1520.64</v>
      </c>
      <c r="F457" s="1">
        <v>-1520.64</v>
      </c>
      <c r="G457" s="1">
        <v>-1520.64</v>
      </c>
      <c r="H457" s="1">
        <v>-1520.64</v>
      </c>
      <c r="I457" s="1">
        <v>-1520.64</v>
      </c>
      <c r="J457" s="1">
        <v>-1520.64</v>
      </c>
      <c r="K457" s="1">
        <v>-1520.64</v>
      </c>
      <c r="L457" s="1">
        <v>-1520.64</v>
      </c>
      <c r="M457" s="1">
        <v>-1520.64</v>
      </c>
      <c r="N457" s="1">
        <v>-1520.64</v>
      </c>
      <c r="O457" s="1">
        <v>-1520.64</v>
      </c>
      <c r="P457" s="4">
        <v>-1520.64</v>
      </c>
    </row>
    <row r="458" spans="1:16" x14ac:dyDescent="0.25">
      <c r="A458" s="16" t="s">
        <v>890</v>
      </c>
      <c r="B458" s="10" t="s">
        <v>451</v>
      </c>
      <c r="C458" s="1">
        <v>28966492.34</v>
      </c>
      <c r="D458" s="1">
        <v>29123193.43</v>
      </c>
      <c r="E458" s="1">
        <v>29279952.670000002</v>
      </c>
      <c r="F458" s="1">
        <v>29436930.550000001</v>
      </c>
      <c r="G458" s="1">
        <v>29593900.539999999</v>
      </c>
      <c r="H458" s="1">
        <v>29750738.530000001</v>
      </c>
      <c r="I458" s="1">
        <v>29907578.879999999</v>
      </c>
      <c r="J458" s="1">
        <v>30064416.600000001</v>
      </c>
      <c r="K458" s="1">
        <v>30221471.100000001</v>
      </c>
      <c r="L458" s="1">
        <v>30378760.48</v>
      </c>
      <c r="M458" s="1">
        <v>30535554.710000001</v>
      </c>
      <c r="N458" s="1">
        <v>30692348.940000001</v>
      </c>
      <c r="O458" s="1">
        <v>30849656.760000002</v>
      </c>
      <c r="P458" s="4">
        <v>29907768.886923101</v>
      </c>
    </row>
    <row r="459" spans="1:16" x14ac:dyDescent="0.25">
      <c r="A459" s="16" t="s">
        <v>891</v>
      </c>
      <c r="B459" s="10" t="s">
        <v>452</v>
      </c>
      <c r="C459" s="1">
        <v>3998976.22</v>
      </c>
      <c r="D459" s="1">
        <v>4041796.32</v>
      </c>
      <c r="E459" s="1">
        <v>4089159.75</v>
      </c>
      <c r="F459" s="1">
        <v>4136601.2</v>
      </c>
      <c r="G459" s="1">
        <v>4184537.27</v>
      </c>
      <c r="H459" s="1">
        <v>4236418.91</v>
      </c>
      <c r="I459" s="1">
        <v>4287588.5999999996</v>
      </c>
      <c r="J459" s="1">
        <v>4339706.42</v>
      </c>
      <c r="K459" s="1">
        <v>4392173.97</v>
      </c>
      <c r="L459" s="1">
        <v>4444620.0999999996</v>
      </c>
      <c r="M459" s="1">
        <v>4498017.62</v>
      </c>
      <c r="N459" s="1">
        <v>4551433.0999999996</v>
      </c>
      <c r="O459" s="1">
        <v>4605088.17</v>
      </c>
      <c r="P459" s="4">
        <v>4292778.2807692299</v>
      </c>
    </row>
    <row r="460" spans="1:16" x14ac:dyDescent="0.25">
      <c r="A460" s="17" t="s">
        <v>453</v>
      </c>
      <c r="B460" s="7"/>
      <c r="C460" s="2">
        <v>-313371.46999999997</v>
      </c>
      <c r="D460" s="2">
        <v>-4885730.93</v>
      </c>
      <c r="E460" s="2">
        <v>-3378097.53</v>
      </c>
      <c r="F460" s="2">
        <v>-5799175.3099999996</v>
      </c>
      <c r="G460" s="2">
        <v>-4806386.87</v>
      </c>
      <c r="H460" s="2">
        <v>-3145966.06</v>
      </c>
      <c r="I460" s="2">
        <v>-4691723.63</v>
      </c>
      <c r="J460" s="2">
        <v>-1661906.22</v>
      </c>
      <c r="K460" s="2">
        <v>1493698.37</v>
      </c>
      <c r="L460" s="2">
        <v>-1011679.5</v>
      </c>
      <c r="M460" s="2">
        <v>900075.37</v>
      </c>
      <c r="N460" s="2">
        <v>2553626.2999999998</v>
      </c>
      <c r="O460" s="2">
        <v>-4405273.47</v>
      </c>
      <c r="P460" s="5">
        <v>-2242454.6884615398</v>
      </c>
    </row>
    <row r="461" spans="1:16" x14ac:dyDescent="0.25">
      <c r="A461" s="18" t="s">
        <v>453</v>
      </c>
      <c r="B461" s="8"/>
      <c r="C461" s="3">
        <v>-313371.46999999997</v>
      </c>
      <c r="D461" s="3">
        <v>-4885730.93</v>
      </c>
      <c r="E461" s="3">
        <v>-3378097.53</v>
      </c>
      <c r="F461" s="3">
        <v>-5799175.3099999996</v>
      </c>
      <c r="G461" s="3">
        <v>-4806386.87</v>
      </c>
      <c r="H461" s="3">
        <v>-3145966.06</v>
      </c>
      <c r="I461" s="3">
        <v>-4691723.63</v>
      </c>
      <c r="J461" s="3">
        <v>-1661906.22</v>
      </c>
      <c r="K461" s="3">
        <v>1493698.37</v>
      </c>
      <c r="L461" s="3">
        <v>-1011679.5</v>
      </c>
      <c r="M461" s="3">
        <v>900075.37</v>
      </c>
      <c r="N461" s="3">
        <v>2553626.2999999998</v>
      </c>
      <c r="O461" s="3">
        <v>-4405273.47</v>
      </c>
      <c r="P461" s="6">
        <v>-2242454.6884615398</v>
      </c>
    </row>
    <row r="482" spans="3:3" x14ac:dyDescent="0.25">
      <c r="C482" s="21"/>
    </row>
  </sheetData>
  <pageMargins left="0.7" right="0.7" top="0.75" bottom="0.75" header="0.3" footer="0.3"/>
  <pageSetup orientation="portrait" verticalDpi="0" r:id="rId1"/>
  <customProperties>
    <customPr name="_pios_id" r:id="rId2"/>
    <customPr name="CofWorksheetType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4760C-7190-4DC3-B34F-007955980AA1}">
  <dimension ref="A1:Q482"/>
  <sheetViews>
    <sheetView workbookViewId="0"/>
  </sheetViews>
  <sheetFormatPr defaultRowHeight="15" x14ac:dyDescent="0.25"/>
  <cols>
    <col min="1" max="1" width="20.140625" bestFit="1" customWidth="1"/>
    <col min="2" max="2" width="47.85546875" bestFit="1" customWidth="1"/>
    <col min="3" max="4" width="16.5703125" style="35" customWidth="1"/>
    <col min="5" max="6" width="16.5703125" bestFit="1" customWidth="1"/>
    <col min="7" max="15" width="15.5703125" bestFit="1" customWidth="1"/>
    <col min="16" max="16" width="27.5703125" bestFit="1" customWidth="1"/>
    <col min="17" max="17" width="15.42578125" bestFit="1" customWidth="1"/>
    <col min="19" max="19" width="14.85546875" bestFit="1" customWidth="1"/>
  </cols>
  <sheetData>
    <row r="1" spans="1:17" x14ac:dyDescent="0.25">
      <c r="A1" t="str">
        <f t="array" ref="A1:B4">_xll.SAPListOfVariables("DS_1")</f>
        <v>Fiscal Year/Period (single value, mandatory)</v>
      </c>
      <c r="B1" t="str">
        <v>012/2020</v>
      </c>
    </row>
    <row r="2" spans="1:17" x14ac:dyDescent="0.25">
      <c r="A2" t="str">
        <v>Operating Companies (Company Code)</v>
      </c>
      <c r="B2" t="str">
        <v>1012</v>
      </c>
    </row>
    <row r="3" spans="1:17" x14ac:dyDescent="0.25">
      <c r="A3" t="str">
        <v>1DATA COLUMN 1 ACT (0) OR PLAN (1)</v>
      </c>
      <c r="B3" t="str">
        <v>0</v>
      </c>
    </row>
    <row r="4" spans="1:17" x14ac:dyDescent="0.25">
      <c r="A4" t="str">
        <v>Ledger Selection</v>
      </c>
      <c r="B4" t="str">
        <v>0L</v>
      </c>
      <c r="C4" s="74"/>
      <c r="E4" s="19">
        <v>45688</v>
      </c>
      <c r="F4" s="19">
        <v>45716</v>
      </c>
      <c r="G4" s="19">
        <v>45747</v>
      </c>
      <c r="H4" s="19">
        <v>45777</v>
      </c>
      <c r="I4" s="19">
        <v>45808</v>
      </c>
      <c r="J4" s="19">
        <v>45838</v>
      </c>
      <c r="K4" s="19">
        <v>45869</v>
      </c>
      <c r="L4" s="19">
        <v>45900</v>
      </c>
      <c r="M4" s="19">
        <v>45930</v>
      </c>
      <c r="N4" s="19">
        <v>45961</v>
      </c>
      <c r="O4" s="19">
        <v>45991</v>
      </c>
      <c r="P4" s="19">
        <v>46022</v>
      </c>
    </row>
    <row r="6" spans="1:17" x14ac:dyDescent="0.25">
      <c r="A6" s="22" t="s">
        <v>0</v>
      </c>
      <c r="B6" s="22" t="s">
        <v>0</v>
      </c>
      <c r="C6" s="51" t="s">
        <v>7493</v>
      </c>
      <c r="D6" s="23" t="s">
        <v>1</v>
      </c>
      <c r="E6" s="23" t="s">
        <v>2</v>
      </c>
      <c r="F6" s="23" t="s">
        <v>3</v>
      </c>
      <c r="G6" s="23" t="s">
        <v>4</v>
      </c>
      <c r="H6" s="23" t="s">
        <v>5</v>
      </c>
      <c r="I6" s="23" t="s">
        <v>6</v>
      </c>
      <c r="J6" s="23" t="s">
        <v>7</v>
      </c>
      <c r="K6" s="23" t="s">
        <v>8</v>
      </c>
      <c r="L6" s="23" t="s">
        <v>9</v>
      </c>
      <c r="M6" s="23" t="s">
        <v>10</v>
      </c>
      <c r="N6" s="23" t="s">
        <v>11</v>
      </c>
      <c r="O6" s="23" t="s">
        <v>12</v>
      </c>
      <c r="P6" s="23" t="s">
        <v>13</v>
      </c>
      <c r="Q6" s="23" t="s">
        <v>14</v>
      </c>
    </row>
    <row r="7" spans="1:17" x14ac:dyDescent="0.25">
      <c r="A7" s="22" t="s">
        <v>15</v>
      </c>
      <c r="B7" s="22" t="s">
        <v>0</v>
      </c>
      <c r="C7" s="51" t="s">
        <v>7494</v>
      </c>
      <c r="D7" s="24" t="s">
        <v>16</v>
      </c>
      <c r="E7" s="24" t="s">
        <v>16</v>
      </c>
      <c r="F7" s="24" t="s">
        <v>16</v>
      </c>
      <c r="G7" s="24" t="s">
        <v>16</v>
      </c>
      <c r="H7" s="24" t="s">
        <v>16</v>
      </c>
      <c r="I7" s="24" t="s">
        <v>16</v>
      </c>
      <c r="J7" s="24" t="s">
        <v>16</v>
      </c>
      <c r="K7" s="24" t="s">
        <v>16</v>
      </c>
      <c r="L7" s="24" t="s">
        <v>16</v>
      </c>
      <c r="M7" s="24" t="s">
        <v>16</v>
      </c>
      <c r="N7" s="24" t="s">
        <v>16</v>
      </c>
      <c r="O7" s="24" t="s">
        <v>16</v>
      </c>
      <c r="P7" s="24" t="s">
        <v>16</v>
      </c>
      <c r="Q7" s="24" t="s">
        <v>16</v>
      </c>
    </row>
    <row r="8" spans="1:17" x14ac:dyDescent="0.25">
      <c r="A8" s="25" t="s">
        <v>454</v>
      </c>
      <c r="B8" s="26" t="s">
        <v>17</v>
      </c>
      <c r="C8" s="75"/>
      <c r="D8" s="1">
        <v>-3340702.09</v>
      </c>
      <c r="E8" s="1">
        <v>-8595011.3399999999</v>
      </c>
      <c r="F8" s="1">
        <v>-6767447.3899999997</v>
      </c>
      <c r="G8" s="1">
        <v>-8158554.7800000003</v>
      </c>
      <c r="H8" s="1">
        <v>-6279800.3300000001</v>
      </c>
      <c r="I8" s="1">
        <v>-3983232.26</v>
      </c>
      <c r="J8" s="1">
        <v>-6162098.7999999998</v>
      </c>
      <c r="K8" s="1">
        <v>-1524084.72</v>
      </c>
      <c r="L8" s="1">
        <v>1847955.46</v>
      </c>
      <c r="M8" s="1">
        <v>1044645.56</v>
      </c>
      <c r="N8" s="1">
        <v>3364476.28</v>
      </c>
      <c r="O8" s="1">
        <v>5227576.4400000004</v>
      </c>
      <c r="P8" s="1">
        <v>2277314.64</v>
      </c>
      <c r="Q8" s="4">
        <v>-2388381.79461538</v>
      </c>
    </row>
    <row r="9" spans="1:17" x14ac:dyDescent="0.25">
      <c r="A9" s="27" t="s">
        <v>455</v>
      </c>
      <c r="B9" s="28" t="s">
        <v>18</v>
      </c>
      <c r="C9" s="75"/>
      <c r="D9" s="1">
        <v>-3340702.09</v>
      </c>
      <c r="E9" s="1">
        <v>-8595011.3399999999</v>
      </c>
      <c r="F9" s="1">
        <v>-6767447.3899999997</v>
      </c>
      <c r="G9" s="1">
        <v>-8158554.7800000003</v>
      </c>
      <c r="H9" s="1">
        <v>-6279800.3300000001</v>
      </c>
      <c r="I9" s="1">
        <v>-3983232.26</v>
      </c>
      <c r="J9" s="1">
        <v>-6162098.7999999998</v>
      </c>
      <c r="K9" s="1">
        <v>-1524084.72</v>
      </c>
      <c r="L9" s="1">
        <v>1847955.46</v>
      </c>
      <c r="M9" s="1">
        <v>1044645.56</v>
      </c>
      <c r="N9" s="1">
        <v>3364476.28</v>
      </c>
      <c r="O9" s="1">
        <v>5227576.4400000004</v>
      </c>
      <c r="P9" s="1">
        <v>2277314.64</v>
      </c>
      <c r="Q9" s="4">
        <v>-2388381.79461538</v>
      </c>
    </row>
    <row r="10" spans="1:17" x14ac:dyDescent="0.25">
      <c r="A10" s="29" t="s">
        <v>456</v>
      </c>
      <c r="B10" s="30" t="s">
        <v>19</v>
      </c>
      <c r="C10" s="75"/>
      <c r="D10" s="1">
        <v>865655436.60000002</v>
      </c>
      <c r="E10" s="1">
        <v>868780819.99000001</v>
      </c>
      <c r="F10" s="1">
        <v>867516509.85000002</v>
      </c>
      <c r="G10" s="1">
        <v>869701452.69000006</v>
      </c>
      <c r="H10" s="1">
        <v>871444897.40999997</v>
      </c>
      <c r="I10" s="1">
        <v>875887464.14999998</v>
      </c>
      <c r="J10" s="1">
        <v>880489273.84000003</v>
      </c>
      <c r="K10" s="1">
        <v>887439098.86000001</v>
      </c>
      <c r="L10" s="1">
        <v>895509389.15999997</v>
      </c>
      <c r="M10" s="1">
        <v>898360601.25</v>
      </c>
      <c r="N10" s="1">
        <v>904592250.79999995</v>
      </c>
      <c r="O10" s="1">
        <v>906091093.22000003</v>
      </c>
      <c r="P10" s="1">
        <v>918180927.46000004</v>
      </c>
      <c r="Q10" s="4">
        <v>885357631.94461501</v>
      </c>
    </row>
    <row r="11" spans="1:17" x14ac:dyDescent="0.25">
      <c r="A11" s="31" t="s">
        <v>457</v>
      </c>
      <c r="B11" s="32" t="s">
        <v>20</v>
      </c>
      <c r="C11" s="75"/>
      <c r="D11" s="1">
        <v>827217582.57000005</v>
      </c>
      <c r="E11" s="1">
        <v>829378795.58000004</v>
      </c>
      <c r="F11" s="1">
        <v>828307784.40999997</v>
      </c>
      <c r="G11" s="1">
        <v>830362836.00999999</v>
      </c>
      <c r="H11" s="1">
        <v>831802553.04999995</v>
      </c>
      <c r="I11" s="1">
        <v>835027737.25</v>
      </c>
      <c r="J11" s="1">
        <v>839017878.33000004</v>
      </c>
      <c r="K11" s="1">
        <v>844857298.38999999</v>
      </c>
      <c r="L11" s="1">
        <v>851051016.04999995</v>
      </c>
      <c r="M11" s="1">
        <v>856286831.21000004</v>
      </c>
      <c r="N11" s="1">
        <v>863404209.60000002</v>
      </c>
      <c r="O11" s="1">
        <v>863577209.88999999</v>
      </c>
      <c r="P11" s="1">
        <v>881610920.54999995</v>
      </c>
      <c r="Q11" s="4">
        <v>844761742.52999997</v>
      </c>
    </row>
    <row r="12" spans="1:17" x14ac:dyDescent="0.25">
      <c r="A12" s="9" t="s">
        <v>458</v>
      </c>
      <c r="B12" s="10" t="s">
        <v>21</v>
      </c>
      <c r="C12" s="75"/>
      <c r="D12" s="1">
        <v>826911438.88999999</v>
      </c>
      <c r="E12" s="1">
        <v>829072651.89999998</v>
      </c>
      <c r="F12" s="1">
        <v>827992197.26999998</v>
      </c>
      <c r="G12" s="1">
        <v>830047248.87</v>
      </c>
      <c r="H12" s="1">
        <v>831486965.90999997</v>
      </c>
      <c r="I12" s="1">
        <v>834712150.11000001</v>
      </c>
      <c r="J12" s="1">
        <v>838702291.19000006</v>
      </c>
      <c r="K12" s="1">
        <v>844541711.25</v>
      </c>
      <c r="L12" s="1">
        <v>850735428.90999997</v>
      </c>
      <c r="M12" s="1">
        <v>855971244.07000005</v>
      </c>
      <c r="N12" s="1">
        <v>863088622.46000004</v>
      </c>
      <c r="O12" s="1">
        <v>863261622.75</v>
      </c>
      <c r="P12" s="1">
        <v>881309700.55999994</v>
      </c>
      <c r="Q12" s="4">
        <v>844448713.39538503</v>
      </c>
    </row>
    <row r="13" spans="1:17" x14ac:dyDescent="0.25">
      <c r="A13" s="11" t="s">
        <v>459</v>
      </c>
      <c r="B13" s="10" t="s">
        <v>22</v>
      </c>
      <c r="C13" s="75"/>
      <c r="D13" s="1">
        <v>1005442889.01</v>
      </c>
      <c r="E13" s="1">
        <v>1007952642.99</v>
      </c>
      <c r="F13" s="1">
        <v>1027891912.9299999</v>
      </c>
      <c r="G13" s="1">
        <v>1038737043.23</v>
      </c>
      <c r="H13" s="1">
        <v>1041191061.37</v>
      </c>
      <c r="I13" s="1">
        <v>1047726707</v>
      </c>
      <c r="J13" s="1">
        <v>1051915968.39</v>
      </c>
      <c r="K13" s="1">
        <v>1055321512.47</v>
      </c>
      <c r="L13" s="1">
        <v>1061356625.14</v>
      </c>
      <c r="M13" s="1">
        <v>1065558222.5700001</v>
      </c>
      <c r="N13" s="1">
        <v>1073829373.75</v>
      </c>
      <c r="O13" s="1">
        <v>1078884136.3</v>
      </c>
      <c r="P13" s="1">
        <v>1100640935.25</v>
      </c>
      <c r="Q13" s="4">
        <v>1050496079.2615401</v>
      </c>
    </row>
    <row r="14" spans="1:17" x14ac:dyDescent="0.25">
      <c r="A14" s="12" t="s">
        <v>460</v>
      </c>
      <c r="B14" s="10" t="s">
        <v>23</v>
      </c>
      <c r="C14" s="75">
        <f>VLOOKUP(A14,'SAP Acct'!$A$9:$L$1963,12,FALSE)</f>
        <v>301.10000000000002</v>
      </c>
      <c r="D14" s="1">
        <v>37450.43</v>
      </c>
      <c r="E14" s="1">
        <v>37450.43</v>
      </c>
      <c r="F14" s="1">
        <v>37450.43</v>
      </c>
      <c r="G14" s="1">
        <v>37450.43</v>
      </c>
      <c r="H14" s="1">
        <v>37450.43</v>
      </c>
      <c r="I14" s="1">
        <v>37450.43</v>
      </c>
      <c r="J14" s="1">
        <v>37450.43</v>
      </c>
      <c r="K14" s="1">
        <v>37450.43</v>
      </c>
      <c r="L14" s="1">
        <v>37450.43</v>
      </c>
      <c r="M14" s="1">
        <v>37450.43</v>
      </c>
      <c r="N14" s="1">
        <v>37450.43</v>
      </c>
      <c r="O14" s="1">
        <v>37450.43</v>
      </c>
      <c r="P14" s="1">
        <v>37450.43</v>
      </c>
      <c r="Q14" s="4">
        <v>37450.43</v>
      </c>
    </row>
    <row r="15" spans="1:17" x14ac:dyDescent="0.25">
      <c r="A15" s="12" t="s">
        <v>461</v>
      </c>
      <c r="B15" s="10" t="s">
        <v>24</v>
      </c>
      <c r="C15" s="75">
        <f>VLOOKUP(A15,'SAP Acct'!$A$9:$L$1963,12,FALSE)</f>
        <v>302.10000000000002</v>
      </c>
      <c r="D15" s="1">
        <v>70260.820000000007</v>
      </c>
      <c r="E15" s="1">
        <v>70260.820000000007</v>
      </c>
      <c r="F15" s="1">
        <v>70260.820000000007</v>
      </c>
      <c r="G15" s="1">
        <v>70260.820000000007</v>
      </c>
      <c r="H15" s="1">
        <v>70260.820000000007</v>
      </c>
      <c r="I15" s="1">
        <v>70260.820000000007</v>
      </c>
      <c r="J15" s="1">
        <v>70260.820000000007</v>
      </c>
      <c r="K15" s="1">
        <v>70260.820000000007</v>
      </c>
      <c r="L15" s="1">
        <v>70260.820000000007</v>
      </c>
      <c r="M15" s="1">
        <v>70260.820000000007</v>
      </c>
      <c r="N15" s="1">
        <v>70260.820000000007</v>
      </c>
      <c r="O15" s="1">
        <v>70260.820000000007</v>
      </c>
      <c r="P15" s="1">
        <v>70260.820000000007</v>
      </c>
      <c r="Q15" s="4">
        <v>70260.820000000007</v>
      </c>
    </row>
    <row r="16" spans="1:17" x14ac:dyDescent="0.25">
      <c r="A16" s="12" t="s">
        <v>462</v>
      </c>
      <c r="B16" s="10" t="s">
        <v>25</v>
      </c>
      <c r="C16" s="75">
        <f>VLOOKUP(A16,'SAP Acct'!$A$9:$L$1963,12,FALSE)</f>
        <v>303.2</v>
      </c>
      <c r="D16" s="1">
        <v>1141856.47</v>
      </c>
      <c r="E16" s="1">
        <v>1141856.47</v>
      </c>
      <c r="F16" s="1">
        <v>1141856.47</v>
      </c>
      <c r="G16" s="1">
        <v>1141807.48</v>
      </c>
      <c r="H16" s="1">
        <v>1141807.48</v>
      </c>
      <c r="I16" s="1">
        <v>1141807.48</v>
      </c>
      <c r="J16" s="1">
        <v>1142350.6100000001</v>
      </c>
      <c r="K16" s="1">
        <v>1142350.6100000001</v>
      </c>
      <c r="L16" s="1">
        <v>1142350.6100000001</v>
      </c>
      <c r="M16" s="1">
        <v>1142350.6100000001</v>
      </c>
      <c r="N16" s="1">
        <v>1142350.6100000001</v>
      </c>
      <c r="O16" s="1">
        <v>1142350.6100000001</v>
      </c>
      <c r="P16" s="1">
        <v>1142350.6100000001</v>
      </c>
      <c r="Q16" s="4">
        <v>1142111.24</v>
      </c>
    </row>
    <row r="17" spans="1:17" x14ac:dyDescent="0.25">
      <c r="A17" s="12" t="s">
        <v>463</v>
      </c>
      <c r="B17" s="10" t="s">
        <v>26</v>
      </c>
      <c r="C17" s="75">
        <f>VLOOKUP(A17,'SAP Acct'!$A$9:$L$1963,12,FALSE)</f>
        <v>303.2</v>
      </c>
      <c r="D17" s="1">
        <v>277216.12</v>
      </c>
      <c r="E17" s="1">
        <v>277216.12</v>
      </c>
      <c r="F17" s="1">
        <v>277216.12</v>
      </c>
      <c r="G17" s="1">
        <v>277216.12</v>
      </c>
      <c r="H17" s="1">
        <v>277216.12</v>
      </c>
      <c r="I17" s="1">
        <v>277216.12</v>
      </c>
      <c r="J17" s="1">
        <v>277216.12</v>
      </c>
      <c r="K17" s="1">
        <v>277216.12</v>
      </c>
      <c r="L17" s="1">
        <v>277216.12</v>
      </c>
      <c r="M17" s="1">
        <v>277216.12</v>
      </c>
      <c r="N17" s="1">
        <v>277216.12</v>
      </c>
      <c r="O17" s="1">
        <v>277216.12</v>
      </c>
      <c r="P17" s="1">
        <v>277216.12</v>
      </c>
      <c r="Q17" s="4">
        <v>277216.12</v>
      </c>
    </row>
    <row r="18" spans="1:17" x14ac:dyDescent="0.25">
      <c r="A18" s="12" t="s">
        <v>464</v>
      </c>
      <c r="B18" s="10" t="s">
        <v>27</v>
      </c>
      <c r="C18" s="75">
        <f>VLOOKUP(A18,'SAP Acct'!$A$9:$L$1963,12,FALSE)</f>
        <v>303.3</v>
      </c>
      <c r="D18" s="1">
        <v>800183.34</v>
      </c>
      <c r="E18" s="1">
        <v>800183.34</v>
      </c>
      <c r="F18" s="1">
        <v>800183.34</v>
      </c>
      <c r="G18" s="1">
        <v>800183.34</v>
      </c>
      <c r="H18" s="1">
        <v>800183.34</v>
      </c>
      <c r="I18" s="1">
        <v>800183.34</v>
      </c>
      <c r="J18" s="1">
        <v>800183.34</v>
      </c>
      <c r="K18" s="1">
        <v>800183.34</v>
      </c>
      <c r="L18" s="1">
        <v>800183.34</v>
      </c>
      <c r="M18" s="1">
        <v>800183.34</v>
      </c>
      <c r="N18" s="1">
        <v>800183.34</v>
      </c>
      <c r="O18" s="1">
        <v>800183.34</v>
      </c>
      <c r="P18" s="1">
        <v>800183.34</v>
      </c>
      <c r="Q18" s="4">
        <v>800183.34</v>
      </c>
    </row>
    <row r="19" spans="1:17" x14ac:dyDescent="0.25">
      <c r="A19" s="12" t="s">
        <v>465</v>
      </c>
      <c r="B19" s="10" t="s">
        <v>28</v>
      </c>
      <c r="C19" s="75">
        <f>VLOOKUP(A19,'SAP Acct'!$A$9:$L$1963,12,FALSE)</f>
        <v>303.39999999999998</v>
      </c>
      <c r="D19" s="1">
        <v>7549864.79</v>
      </c>
      <c r="E19" s="1">
        <v>7549864.79</v>
      </c>
      <c r="F19" s="1">
        <v>7549864.79</v>
      </c>
      <c r="G19" s="1">
        <v>7549864.79</v>
      </c>
      <c r="H19" s="1">
        <v>7549864.79</v>
      </c>
      <c r="I19" s="1">
        <v>7549864.79</v>
      </c>
      <c r="J19" s="1">
        <v>7549864.79</v>
      </c>
      <c r="K19" s="1">
        <v>7549864.79</v>
      </c>
      <c r="L19" s="1">
        <v>7549864.79</v>
      </c>
      <c r="M19" s="1">
        <v>7549864.79</v>
      </c>
      <c r="N19" s="1">
        <v>7549864.79</v>
      </c>
      <c r="O19" s="1">
        <v>7549864.79</v>
      </c>
      <c r="P19" s="1">
        <v>7549864.79</v>
      </c>
      <c r="Q19" s="4">
        <v>7549864.79</v>
      </c>
    </row>
    <row r="20" spans="1:17" x14ac:dyDescent="0.25">
      <c r="A20" s="12" t="s">
        <v>466</v>
      </c>
      <c r="B20" s="10" t="s">
        <v>29</v>
      </c>
      <c r="C20" s="75">
        <f>VLOOKUP(A20,'SAP Acct'!$A$9:$L$1963,12,FALSE)</f>
        <v>303.5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4">
        <v>0</v>
      </c>
    </row>
    <row r="21" spans="1:17" x14ac:dyDescent="0.25">
      <c r="A21" s="12" t="s">
        <v>467</v>
      </c>
      <c r="B21" s="10" t="s">
        <v>30</v>
      </c>
      <c r="C21" s="75">
        <f>VLOOKUP(A21,'SAP Acct'!$A$9:$L$1963,12,FALSE)</f>
        <v>304.2</v>
      </c>
      <c r="D21" s="1">
        <v>27450553.940000001</v>
      </c>
      <c r="E21" s="1">
        <v>28202373.620000001</v>
      </c>
      <c r="F21" s="1">
        <v>28193692.98</v>
      </c>
      <c r="G21" s="1">
        <v>28198501.899999999</v>
      </c>
      <c r="H21" s="1">
        <v>28194964.52</v>
      </c>
      <c r="I21" s="1">
        <v>28554871.710000001</v>
      </c>
      <c r="J21" s="1">
        <v>28554871.710000001</v>
      </c>
      <c r="K21" s="1">
        <v>28601712.48</v>
      </c>
      <c r="L21" s="1">
        <v>29077448.300000001</v>
      </c>
      <c r="M21" s="1">
        <v>29137430.050000001</v>
      </c>
      <c r="N21" s="1">
        <v>29256273.48</v>
      </c>
      <c r="O21" s="1">
        <v>29266185.309999999</v>
      </c>
      <c r="P21" s="1">
        <v>29262520.719999999</v>
      </c>
      <c r="Q21" s="4">
        <v>28611646.209230799</v>
      </c>
    </row>
    <row r="22" spans="1:17" x14ac:dyDescent="0.25">
      <c r="A22" s="12" t="s">
        <v>468</v>
      </c>
      <c r="B22" s="10" t="s">
        <v>31</v>
      </c>
      <c r="C22" s="75">
        <f>VLOOKUP(A22,'SAP Acct'!$A$9:$L$1963,12,FALSE)</f>
        <v>304.2</v>
      </c>
      <c r="D22" s="1">
        <v>9485369.8900000006</v>
      </c>
      <c r="E22" s="1">
        <v>9479175.0099999998</v>
      </c>
      <c r="F22" s="1">
        <v>9485552.5899999999</v>
      </c>
      <c r="G22" s="1">
        <v>9485549.6600000001</v>
      </c>
      <c r="H22" s="1">
        <v>9485549.6600000001</v>
      </c>
      <c r="I22" s="1">
        <v>9485549.6600000001</v>
      </c>
      <c r="J22" s="1">
        <v>9485549.6600000001</v>
      </c>
      <c r="K22" s="1">
        <v>9485549.6600000001</v>
      </c>
      <c r="L22" s="1">
        <v>9442218.3200000003</v>
      </c>
      <c r="M22" s="1">
        <v>9442218.3200000003</v>
      </c>
      <c r="N22" s="1">
        <v>9442218.3200000003</v>
      </c>
      <c r="O22" s="1">
        <v>9442218.3200000003</v>
      </c>
      <c r="P22" s="1">
        <v>9415570.5899999999</v>
      </c>
      <c r="Q22" s="4">
        <v>9466329.9738461599</v>
      </c>
    </row>
    <row r="23" spans="1:17" x14ac:dyDescent="0.25">
      <c r="A23" s="12" t="s">
        <v>469</v>
      </c>
      <c r="B23" s="10" t="s">
        <v>32</v>
      </c>
      <c r="C23" s="75">
        <f>VLOOKUP(A23,'SAP Acct'!$A$9:$L$1963,12,FALSE)</f>
        <v>304.3</v>
      </c>
      <c r="D23" s="1">
        <v>56886461.810000002</v>
      </c>
      <c r="E23" s="1">
        <v>60062631.079999998</v>
      </c>
      <c r="F23" s="1">
        <v>60062646.579999998</v>
      </c>
      <c r="G23" s="1">
        <v>60053786.07</v>
      </c>
      <c r="H23" s="1">
        <v>60053786.07</v>
      </c>
      <c r="I23" s="1">
        <v>60053786.07</v>
      </c>
      <c r="J23" s="1">
        <v>60053786.07</v>
      </c>
      <c r="K23" s="1">
        <v>60053786.07</v>
      </c>
      <c r="L23" s="1">
        <v>60069941.630000003</v>
      </c>
      <c r="M23" s="1">
        <v>60070767.140000001</v>
      </c>
      <c r="N23" s="1">
        <v>66840093.520000003</v>
      </c>
      <c r="O23" s="1">
        <v>66856327.280000001</v>
      </c>
      <c r="P23" s="1">
        <v>66758383.130000003</v>
      </c>
      <c r="Q23" s="4">
        <v>61375090.963076897</v>
      </c>
    </row>
    <row r="24" spans="1:17" x14ac:dyDescent="0.25">
      <c r="A24" s="12" t="s">
        <v>470</v>
      </c>
      <c r="B24" s="10" t="s">
        <v>33</v>
      </c>
      <c r="C24" s="75">
        <f>VLOOKUP(A24,'SAP Acct'!$A$9:$L$1963,12,FALSE)</f>
        <v>304.39999999999998</v>
      </c>
      <c r="D24" s="1">
        <v>5488887.9299999997</v>
      </c>
      <c r="E24" s="1">
        <v>5488887.9299999997</v>
      </c>
      <c r="F24" s="1">
        <v>5488887.9299999997</v>
      </c>
      <c r="G24" s="1">
        <v>5488887.9299999997</v>
      </c>
      <c r="H24" s="1">
        <v>5488887.9299999997</v>
      </c>
      <c r="I24" s="1">
        <v>5488887.9299999997</v>
      </c>
      <c r="J24" s="1">
        <v>5488887.9299999997</v>
      </c>
      <c r="K24" s="1">
        <v>5484383.2599999998</v>
      </c>
      <c r="L24" s="1">
        <v>5484383.2599999998</v>
      </c>
      <c r="M24" s="1">
        <v>5484383.2599999998</v>
      </c>
      <c r="N24" s="1">
        <v>5484383.2599999998</v>
      </c>
      <c r="O24" s="1">
        <v>5484383.2599999998</v>
      </c>
      <c r="P24" s="1">
        <v>5484383.2599999998</v>
      </c>
      <c r="Q24" s="4">
        <v>5486808.8515384598</v>
      </c>
    </row>
    <row r="25" spans="1:17" x14ac:dyDescent="0.25">
      <c r="A25" s="12" t="s">
        <v>471</v>
      </c>
      <c r="B25" s="10" t="s">
        <v>34</v>
      </c>
      <c r="C25" s="75">
        <f>VLOOKUP(A25,'SAP Acct'!$A$9:$L$1963,12,FALSE)</f>
        <v>304.5</v>
      </c>
      <c r="D25" s="1">
        <v>18447145.579999998</v>
      </c>
      <c r="E25" s="1">
        <v>18542681.93</v>
      </c>
      <c r="F25" s="1">
        <v>18542681.93</v>
      </c>
      <c r="G25" s="1">
        <v>18582309.640000001</v>
      </c>
      <c r="H25" s="1">
        <v>18584014.449999999</v>
      </c>
      <c r="I25" s="1">
        <v>18788621.850000001</v>
      </c>
      <c r="J25" s="1">
        <v>18798340.760000002</v>
      </c>
      <c r="K25" s="1">
        <v>18798340.760000002</v>
      </c>
      <c r="L25" s="1">
        <v>18789674.010000002</v>
      </c>
      <c r="M25" s="1">
        <v>19878684.940000001</v>
      </c>
      <c r="N25" s="1">
        <v>19634858.91</v>
      </c>
      <c r="O25" s="1">
        <v>19697997.75</v>
      </c>
      <c r="P25" s="1">
        <v>19677364.879999999</v>
      </c>
      <c r="Q25" s="4">
        <v>18981747.491538499</v>
      </c>
    </row>
    <row r="26" spans="1:17" x14ac:dyDescent="0.25">
      <c r="A26" s="12" t="s">
        <v>472</v>
      </c>
      <c r="B26" s="10" t="s">
        <v>35</v>
      </c>
      <c r="C26" s="75">
        <f>VLOOKUP(A26,'SAP Acct'!$A$9:$L$1963,12,FALSE)</f>
        <v>305.2</v>
      </c>
      <c r="D26" s="1">
        <v>819259.98</v>
      </c>
      <c r="E26" s="1">
        <v>819259.98</v>
      </c>
      <c r="F26" s="1">
        <v>819259.98</v>
      </c>
      <c r="G26" s="1">
        <v>819259.98</v>
      </c>
      <c r="H26" s="1">
        <v>819259.98</v>
      </c>
      <c r="I26" s="1">
        <v>819259.98</v>
      </c>
      <c r="J26" s="1">
        <v>819259.98</v>
      </c>
      <c r="K26" s="1">
        <v>819259.98</v>
      </c>
      <c r="L26" s="1">
        <v>819259.98</v>
      </c>
      <c r="M26" s="1">
        <v>819259.98</v>
      </c>
      <c r="N26" s="1">
        <v>819259.98</v>
      </c>
      <c r="O26" s="1">
        <v>819259.98</v>
      </c>
      <c r="P26" s="1">
        <v>819259.98</v>
      </c>
      <c r="Q26" s="4">
        <v>819259.98</v>
      </c>
    </row>
    <row r="27" spans="1:17" x14ac:dyDescent="0.25">
      <c r="A27" s="12" t="s">
        <v>473</v>
      </c>
      <c r="B27" s="10" t="s">
        <v>36</v>
      </c>
      <c r="C27" s="75">
        <f>VLOOKUP(A27,'SAP Acct'!$A$9:$L$1963,12,FALSE)</f>
        <v>306.2</v>
      </c>
      <c r="D27" s="1">
        <v>1679930.56</v>
      </c>
      <c r="E27" s="1">
        <v>1679930.56</v>
      </c>
      <c r="F27" s="1">
        <v>1679930.56</v>
      </c>
      <c r="G27" s="1">
        <v>1679930.56</v>
      </c>
      <c r="H27" s="1">
        <v>1679930.56</v>
      </c>
      <c r="I27" s="1">
        <v>1679930.56</v>
      </c>
      <c r="J27" s="1">
        <v>2463974.77</v>
      </c>
      <c r="K27" s="1">
        <v>2463974.77</v>
      </c>
      <c r="L27" s="1">
        <v>2463974.77</v>
      </c>
      <c r="M27" s="1">
        <v>2463974.77</v>
      </c>
      <c r="N27" s="1">
        <v>2463974.77</v>
      </c>
      <c r="O27" s="1">
        <v>2463974.77</v>
      </c>
      <c r="P27" s="1">
        <v>2463974.77</v>
      </c>
      <c r="Q27" s="4">
        <v>2102108.2115384601</v>
      </c>
    </row>
    <row r="28" spans="1:17" x14ac:dyDescent="0.25">
      <c r="A28" s="12" t="s">
        <v>474</v>
      </c>
      <c r="B28" s="10" t="s">
        <v>37</v>
      </c>
      <c r="C28" s="75">
        <f>VLOOKUP(A28,'SAP Acct'!$A$9:$L$1963,12,FALSE)</f>
        <v>309.2</v>
      </c>
      <c r="D28" s="1">
        <v>18618475.289999999</v>
      </c>
      <c r="E28" s="1">
        <v>18618475.289999999</v>
      </c>
      <c r="F28" s="1">
        <v>18618475.289999999</v>
      </c>
      <c r="G28" s="1">
        <v>18618195.350000001</v>
      </c>
      <c r="H28" s="1">
        <v>18618195.350000001</v>
      </c>
      <c r="I28" s="1">
        <v>18618195.350000001</v>
      </c>
      <c r="J28" s="1">
        <v>18618195.350000001</v>
      </c>
      <c r="K28" s="1">
        <v>18618195.350000001</v>
      </c>
      <c r="L28" s="1">
        <v>18618195.350000001</v>
      </c>
      <c r="M28" s="1">
        <v>18618195.350000001</v>
      </c>
      <c r="N28" s="1">
        <v>20329137.670000002</v>
      </c>
      <c r="O28" s="1">
        <v>20329137.670000002</v>
      </c>
      <c r="P28" s="1">
        <v>20329137.670000002</v>
      </c>
      <c r="Q28" s="4">
        <v>19013092.794615399</v>
      </c>
    </row>
    <row r="29" spans="1:17" x14ac:dyDescent="0.25">
      <c r="A29" s="12" t="s">
        <v>475</v>
      </c>
      <c r="B29" s="10" t="s">
        <v>38</v>
      </c>
      <c r="C29" s="75">
        <f>VLOOKUP(A29,'SAP Acct'!$A$9:$L$1963,12,FALSE)</f>
        <v>310.2</v>
      </c>
      <c r="D29" s="1">
        <v>5678201.46</v>
      </c>
      <c r="E29" s="1">
        <v>5678201.46</v>
      </c>
      <c r="F29" s="1">
        <v>5678201.46</v>
      </c>
      <c r="G29" s="1">
        <v>5678201.46</v>
      </c>
      <c r="H29" s="1">
        <v>5678201.46</v>
      </c>
      <c r="I29" s="1">
        <v>5678201.46</v>
      </c>
      <c r="J29" s="1">
        <v>5678201.46</v>
      </c>
      <c r="K29" s="1">
        <v>5678201.46</v>
      </c>
      <c r="L29" s="1">
        <v>5678201.46</v>
      </c>
      <c r="M29" s="1">
        <v>5678201.46</v>
      </c>
      <c r="N29" s="1">
        <v>5678201.46</v>
      </c>
      <c r="O29" s="1">
        <v>5678201.46</v>
      </c>
      <c r="P29" s="1">
        <v>5678201.46</v>
      </c>
      <c r="Q29" s="4">
        <v>5678201.46</v>
      </c>
    </row>
    <row r="30" spans="1:17" x14ac:dyDescent="0.25">
      <c r="A30" s="12" t="s">
        <v>476</v>
      </c>
      <c r="B30" s="10" t="s">
        <v>39</v>
      </c>
      <c r="C30" s="75">
        <f>VLOOKUP(A30,'SAP Acct'!$A$9:$L$1963,12,FALSE)</f>
        <v>311.2</v>
      </c>
      <c r="D30" s="1">
        <v>22335522.890000001</v>
      </c>
      <c r="E30" s="1">
        <v>22342901.460000001</v>
      </c>
      <c r="F30" s="1">
        <v>22342901.460000001</v>
      </c>
      <c r="G30" s="1">
        <v>22342802.629999999</v>
      </c>
      <c r="H30" s="1">
        <v>22342802.629999999</v>
      </c>
      <c r="I30" s="1">
        <v>22342802.629999999</v>
      </c>
      <c r="J30" s="1">
        <v>22342802.629999999</v>
      </c>
      <c r="K30" s="1">
        <v>22593620.600000001</v>
      </c>
      <c r="L30" s="1">
        <v>23060330.600000001</v>
      </c>
      <c r="M30" s="1">
        <v>23056198.239999998</v>
      </c>
      <c r="N30" s="1">
        <v>22933953.609999999</v>
      </c>
      <c r="O30" s="1">
        <v>23110954.09</v>
      </c>
      <c r="P30" s="1">
        <v>23108247.949999999</v>
      </c>
      <c r="Q30" s="4">
        <v>22635064.724615399</v>
      </c>
    </row>
    <row r="31" spans="1:17" x14ac:dyDescent="0.25">
      <c r="A31" s="12" t="s">
        <v>477</v>
      </c>
      <c r="B31" s="10" t="s">
        <v>40</v>
      </c>
      <c r="C31" s="75">
        <f>VLOOKUP(A31,'SAP Acct'!$A$9:$L$1963,12,FALSE)</f>
        <v>311.2</v>
      </c>
      <c r="D31" s="1">
        <v>349963.61</v>
      </c>
      <c r="E31" s="1">
        <v>349963.61</v>
      </c>
      <c r="F31" s="1">
        <v>349963.61</v>
      </c>
      <c r="G31" s="1">
        <v>349963.61</v>
      </c>
      <c r="H31" s="1">
        <v>349963.61</v>
      </c>
      <c r="I31" s="1">
        <v>349963.61</v>
      </c>
      <c r="J31" s="1">
        <v>349963.61</v>
      </c>
      <c r="K31" s="1">
        <v>349963.61</v>
      </c>
      <c r="L31" s="1">
        <v>349963.61</v>
      </c>
      <c r="M31" s="1">
        <v>349963.61</v>
      </c>
      <c r="N31" s="1">
        <v>349963.61</v>
      </c>
      <c r="O31" s="1">
        <v>349963.61</v>
      </c>
      <c r="P31" s="1">
        <v>349963.61</v>
      </c>
      <c r="Q31" s="4">
        <v>349963.61</v>
      </c>
    </row>
    <row r="32" spans="1:17" x14ac:dyDescent="0.25">
      <c r="A32" s="12" t="s">
        <v>478</v>
      </c>
      <c r="B32" s="10" t="s">
        <v>41</v>
      </c>
      <c r="C32" s="75">
        <f>VLOOKUP(A32,'SAP Acct'!$A$9:$L$1963,12,FALSE)</f>
        <v>311.2</v>
      </c>
      <c r="D32" s="1">
        <v>1015.16</v>
      </c>
      <c r="E32" s="1">
        <v>1015.16</v>
      </c>
      <c r="F32" s="1">
        <v>1015.16</v>
      </c>
      <c r="G32" s="1">
        <v>1015.16</v>
      </c>
      <c r="H32" s="1">
        <v>1015.16</v>
      </c>
      <c r="I32" s="1">
        <v>1015.16</v>
      </c>
      <c r="J32" s="1">
        <v>1015.16</v>
      </c>
      <c r="K32" s="1">
        <v>1015.16</v>
      </c>
      <c r="L32" s="1">
        <v>1015.16</v>
      </c>
      <c r="M32" s="1">
        <v>1015.16</v>
      </c>
      <c r="N32" s="1">
        <v>1015.16</v>
      </c>
      <c r="O32" s="1">
        <v>1015.16</v>
      </c>
      <c r="P32" s="1">
        <v>1015.16</v>
      </c>
      <c r="Q32" s="4">
        <v>1015.16</v>
      </c>
    </row>
    <row r="33" spans="1:17" x14ac:dyDescent="0.25">
      <c r="A33" s="12" t="s">
        <v>479</v>
      </c>
      <c r="B33" s="10" t="s">
        <v>42</v>
      </c>
      <c r="C33" s="75">
        <f>VLOOKUP(A33,'SAP Acct'!$A$9:$L$1963,12,FALSE)</f>
        <v>311.2</v>
      </c>
      <c r="D33" s="1">
        <v>17242414.739999998</v>
      </c>
      <c r="E33" s="1">
        <v>17242414.739999998</v>
      </c>
      <c r="F33" s="1">
        <v>17242414.739999998</v>
      </c>
      <c r="G33" s="1">
        <v>17192986.309999999</v>
      </c>
      <c r="H33" s="1">
        <v>17192986.309999999</v>
      </c>
      <c r="I33" s="1">
        <v>17192986.309999999</v>
      </c>
      <c r="J33" s="1">
        <v>17192986.309999999</v>
      </c>
      <c r="K33" s="1">
        <v>17192986.309999999</v>
      </c>
      <c r="L33" s="1">
        <v>17192986.309999999</v>
      </c>
      <c r="M33" s="1">
        <v>17192986.309999999</v>
      </c>
      <c r="N33" s="1">
        <v>17144307.899999999</v>
      </c>
      <c r="O33" s="1">
        <v>17144307.899999999</v>
      </c>
      <c r="P33" s="1">
        <v>17144307.899999999</v>
      </c>
      <c r="Q33" s="4">
        <v>17193159.391538501</v>
      </c>
    </row>
    <row r="34" spans="1:17" x14ac:dyDescent="0.25">
      <c r="A34" s="12" t="s">
        <v>480</v>
      </c>
      <c r="B34" s="10" t="s">
        <v>43</v>
      </c>
      <c r="C34" s="75">
        <f>VLOOKUP(A34,'SAP Acct'!$A$9:$L$1963,12,FALSE)</f>
        <v>311.3</v>
      </c>
      <c r="D34" s="1">
        <v>2706282.9</v>
      </c>
      <c r="E34" s="1">
        <v>2706282.9</v>
      </c>
      <c r="F34" s="1">
        <v>2706282.9</v>
      </c>
      <c r="G34" s="1">
        <v>2706282.9</v>
      </c>
      <c r="H34" s="1">
        <v>2706282.9</v>
      </c>
      <c r="I34" s="1">
        <v>2706282.9</v>
      </c>
      <c r="J34" s="1">
        <v>2706282.9</v>
      </c>
      <c r="K34" s="1">
        <v>2706282.9</v>
      </c>
      <c r="L34" s="1">
        <v>2730943.84</v>
      </c>
      <c r="M34" s="1">
        <v>2730943.84</v>
      </c>
      <c r="N34" s="1">
        <v>4441886.29</v>
      </c>
      <c r="O34" s="1">
        <v>4457013.45</v>
      </c>
      <c r="P34" s="1">
        <v>4457013.45</v>
      </c>
      <c r="Q34" s="4">
        <v>3112928.0053846198</v>
      </c>
    </row>
    <row r="35" spans="1:17" x14ac:dyDescent="0.25">
      <c r="A35" s="12" t="s">
        <v>481</v>
      </c>
      <c r="B35" s="10" t="s">
        <v>44</v>
      </c>
      <c r="C35" s="75">
        <f>VLOOKUP(A35,'SAP Acct'!$A$9:$L$1963,12,FALSE)</f>
        <v>311.39999999999998</v>
      </c>
      <c r="D35" s="1">
        <v>2323318.89</v>
      </c>
      <c r="E35" s="1">
        <v>2323318.89</v>
      </c>
      <c r="F35" s="1">
        <v>2323318.89</v>
      </c>
      <c r="G35" s="1">
        <v>2323318.89</v>
      </c>
      <c r="H35" s="1">
        <v>2323318.89</v>
      </c>
      <c r="I35" s="1">
        <v>2323318.89</v>
      </c>
      <c r="J35" s="1">
        <v>2323318.89</v>
      </c>
      <c r="K35" s="1">
        <v>2323318.89</v>
      </c>
      <c r="L35" s="1">
        <v>2323318.89</v>
      </c>
      <c r="M35" s="1">
        <v>2323318.89</v>
      </c>
      <c r="N35" s="1">
        <v>2323318.89</v>
      </c>
      <c r="O35" s="1">
        <v>2323318.89</v>
      </c>
      <c r="P35" s="1">
        <v>2323318.89</v>
      </c>
      <c r="Q35" s="4">
        <v>2323318.89</v>
      </c>
    </row>
    <row r="36" spans="1:17" x14ac:dyDescent="0.25">
      <c r="A36" s="12" t="s">
        <v>482</v>
      </c>
      <c r="B36" s="10" t="s">
        <v>45</v>
      </c>
      <c r="C36" s="75">
        <f>VLOOKUP(A36,'SAP Acct'!$A$9:$L$1963,12,FALSE)</f>
        <v>320.3</v>
      </c>
      <c r="D36" s="1">
        <v>73258164.659999996</v>
      </c>
      <c r="E36" s="1">
        <v>73264455.959999993</v>
      </c>
      <c r="F36" s="1">
        <v>73267584.390000001</v>
      </c>
      <c r="G36" s="1">
        <v>73288097.230000004</v>
      </c>
      <c r="H36" s="1">
        <v>73288097.230000004</v>
      </c>
      <c r="I36" s="1">
        <v>73315555.290000007</v>
      </c>
      <c r="J36" s="1">
        <v>73315555.290000007</v>
      </c>
      <c r="K36" s="1">
        <v>73326057.989999995</v>
      </c>
      <c r="L36" s="1">
        <v>73375147.310000002</v>
      </c>
      <c r="M36" s="1">
        <v>73362772.400000006</v>
      </c>
      <c r="N36" s="1">
        <v>73362772.400000006</v>
      </c>
      <c r="O36" s="1">
        <v>73408124.530000001</v>
      </c>
      <c r="P36" s="1">
        <v>73459914.760000005</v>
      </c>
      <c r="Q36" s="4">
        <v>73330176.879999995</v>
      </c>
    </row>
    <row r="37" spans="1:17" x14ac:dyDescent="0.25">
      <c r="A37" s="12" t="s">
        <v>483</v>
      </c>
      <c r="B37" s="10" t="s">
        <v>46</v>
      </c>
      <c r="C37" s="75">
        <f>VLOOKUP(A37,'SAP Acct'!$A$9:$L$1963,12,FALSE)</f>
        <v>330.4</v>
      </c>
      <c r="D37" s="1">
        <v>19993607.27</v>
      </c>
      <c r="E37" s="1">
        <v>19993607.27</v>
      </c>
      <c r="F37" s="1">
        <v>19993607.27</v>
      </c>
      <c r="G37" s="1">
        <v>19993607.27</v>
      </c>
      <c r="H37" s="1">
        <v>19993607.27</v>
      </c>
      <c r="I37" s="1">
        <v>19993607.27</v>
      </c>
      <c r="J37" s="1">
        <v>19993607.27</v>
      </c>
      <c r="K37" s="1">
        <v>19993607.27</v>
      </c>
      <c r="L37" s="1">
        <v>19993607.27</v>
      </c>
      <c r="M37" s="1">
        <v>19986238.600000001</v>
      </c>
      <c r="N37" s="1">
        <v>19986238.600000001</v>
      </c>
      <c r="O37" s="1">
        <v>19986238.600000001</v>
      </c>
      <c r="P37" s="1">
        <v>19986238.600000001</v>
      </c>
      <c r="Q37" s="4">
        <v>19991339.986923099</v>
      </c>
    </row>
    <row r="38" spans="1:17" x14ac:dyDescent="0.25">
      <c r="A38" s="12" t="s">
        <v>484</v>
      </c>
      <c r="B38" s="10" t="s">
        <v>47</v>
      </c>
      <c r="C38" s="75">
        <f>VLOOKUP(A38,'SAP Acct'!$A$9:$L$1963,12,FALSE)</f>
        <v>331.4</v>
      </c>
      <c r="D38" s="1">
        <v>433838569.57999998</v>
      </c>
      <c r="E38" s="1">
        <v>436197226.04000002</v>
      </c>
      <c r="F38" s="1">
        <v>437507350.50999999</v>
      </c>
      <c r="G38" s="1">
        <v>437205354.13999999</v>
      </c>
      <c r="H38" s="1">
        <v>438901713.79000002</v>
      </c>
      <c r="I38" s="1">
        <v>438967805.61000001</v>
      </c>
      <c r="J38" s="1">
        <v>439933217.88</v>
      </c>
      <c r="K38" s="1">
        <v>442030984.42000002</v>
      </c>
      <c r="L38" s="1">
        <v>443229244.99000001</v>
      </c>
      <c r="M38" s="1">
        <v>444416206.07999998</v>
      </c>
      <c r="N38" s="1">
        <v>449173633.94999999</v>
      </c>
      <c r="O38" s="1">
        <v>449822226.60000002</v>
      </c>
      <c r="P38" s="1">
        <v>450137901.93000001</v>
      </c>
      <c r="Q38" s="4">
        <v>441643187.34769201</v>
      </c>
    </row>
    <row r="39" spans="1:17" x14ac:dyDescent="0.25">
      <c r="A39" s="12" t="s">
        <v>485</v>
      </c>
      <c r="B39" s="10" t="s">
        <v>48</v>
      </c>
      <c r="C39" s="75">
        <f>VLOOKUP(A39,'SAP Acct'!$A$9:$L$1963,12,FALSE)</f>
        <v>333.4</v>
      </c>
      <c r="D39" s="1">
        <v>73482161.930000007</v>
      </c>
      <c r="E39" s="1">
        <v>73560379.849999994</v>
      </c>
      <c r="F39" s="1">
        <v>73712445.489999995</v>
      </c>
      <c r="G39" s="1">
        <v>73862965.590000004</v>
      </c>
      <c r="H39" s="1">
        <v>74071666.239999995</v>
      </c>
      <c r="I39" s="1">
        <v>74257965.879999995</v>
      </c>
      <c r="J39" s="1">
        <v>74561145.200000003</v>
      </c>
      <c r="K39" s="1">
        <v>74847725.859999999</v>
      </c>
      <c r="L39" s="1">
        <v>75047036.280000001</v>
      </c>
      <c r="M39" s="1">
        <v>75448283.859999999</v>
      </c>
      <c r="N39" s="1">
        <v>76313516.879999995</v>
      </c>
      <c r="O39" s="1">
        <v>76393763.430000007</v>
      </c>
      <c r="P39" s="1">
        <v>76273462.299999997</v>
      </c>
      <c r="Q39" s="4">
        <v>74756347.599230796</v>
      </c>
    </row>
    <row r="40" spans="1:17" x14ac:dyDescent="0.25">
      <c r="A40" s="12" t="s">
        <v>486</v>
      </c>
      <c r="B40" s="10" t="s">
        <v>49</v>
      </c>
      <c r="C40" s="75">
        <f>VLOOKUP(A40,'SAP Acct'!$A$9:$L$1963,12,FALSE)</f>
        <v>334.4</v>
      </c>
      <c r="D40" s="1">
        <v>57056431.57</v>
      </c>
      <c r="E40" s="1">
        <v>57149808.450000003</v>
      </c>
      <c r="F40" s="1">
        <v>57718153.479999997</v>
      </c>
      <c r="G40" s="1">
        <v>58681132.950000003</v>
      </c>
      <c r="H40" s="1">
        <v>60009868.170000002</v>
      </c>
      <c r="I40" s="1">
        <v>60408200.159999996</v>
      </c>
      <c r="J40" s="1">
        <v>59849902.350000001</v>
      </c>
      <c r="K40" s="1">
        <v>60869493.32</v>
      </c>
      <c r="L40" s="1">
        <v>61205134.439999998</v>
      </c>
      <c r="M40" s="1">
        <v>61947213.630000003</v>
      </c>
      <c r="N40" s="1">
        <v>62436691.560000002</v>
      </c>
      <c r="O40" s="1">
        <v>62635228.439999998</v>
      </c>
      <c r="P40" s="1">
        <v>63537305.969999999</v>
      </c>
      <c r="Q40" s="4">
        <v>60269581.883846201</v>
      </c>
    </row>
    <row r="41" spans="1:17" x14ac:dyDescent="0.25">
      <c r="A41" s="12" t="s">
        <v>487</v>
      </c>
      <c r="B41" s="10" t="s">
        <v>50</v>
      </c>
      <c r="C41" s="75">
        <f>VLOOKUP(A41,'SAP Acct'!$A$9:$L$1963,12,FALSE)</f>
        <v>334.4</v>
      </c>
      <c r="D41" s="1">
        <v>35401727.079999998</v>
      </c>
      <c r="E41" s="1">
        <v>35505510.219999999</v>
      </c>
      <c r="F41" s="1">
        <v>35651228.329999998</v>
      </c>
      <c r="G41" s="1">
        <v>35744537.549999997</v>
      </c>
      <c r="H41" s="1">
        <v>35883252.950000003</v>
      </c>
      <c r="I41" s="1">
        <v>36250656.43</v>
      </c>
      <c r="J41" s="1">
        <v>36417003.520000003</v>
      </c>
      <c r="K41" s="1">
        <v>36675626.159999996</v>
      </c>
      <c r="L41" s="1">
        <v>36808436.25</v>
      </c>
      <c r="M41" s="1">
        <v>37054612.020000003</v>
      </c>
      <c r="N41" s="1">
        <v>37476849.899999999</v>
      </c>
      <c r="O41" s="1">
        <v>37608550.270000003</v>
      </c>
      <c r="P41" s="1">
        <v>37678769.670000002</v>
      </c>
      <c r="Q41" s="4">
        <v>36473596.950000003</v>
      </c>
    </row>
    <row r="42" spans="1:17" x14ac:dyDescent="0.25">
      <c r="A42" s="12" t="s">
        <v>488</v>
      </c>
      <c r="B42" s="10" t="s">
        <v>51</v>
      </c>
      <c r="C42" s="75">
        <f>VLOOKUP(A42,'SAP Acct'!$A$9:$L$1963,12,FALSE)</f>
        <v>335.4</v>
      </c>
      <c r="D42" s="1">
        <v>38798258.890000001</v>
      </c>
      <c r="E42" s="1">
        <v>38993835.310000002</v>
      </c>
      <c r="F42" s="1">
        <v>39107788.270000003</v>
      </c>
      <c r="G42" s="1">
        <v>39260460.780000001</v>
      </c>
      <c r="H42" s="1">
        <v>39687624.060000002</v>
      </c>
      <c r="I42" s="1">
        <v>39983243.350000001</v>
      </c>
      <c r="J42" s="1">
        <v>40196258.93</v>
      </c>
      <c r="K42" s="1">
        <v>40571299.259999998</v>
      </c>
      <c r="L42" s="1">
        <v>40683814.520000003</v>
      </c>
      <c r="M42" s="1">
        <v>40872545.43</v>
      </c>
      <c r="N42" s="1">
        <v>41350852.350000001</v>
      </c>
      <c r="O42" s="1">
        <v>41561389.939999998</v>
      </c>
      <c r="P42" s="1">
        <v>41660587.82</v>
      </c>
      <c r="Q42" s="4">
        <v>40209842.993076898</v>
      </c>
    </row>
    <row r="43" spans="1:17" x14ac:dyDescent="0.25">
      <c r="A43" s="12" t="s">
        <v>489</v>
      </c>
      <c r="B43" s="10" t="s">
        <v>52</v>
      </c>
      <c r="C43" s="75">
        <f>VLOOKUP(A43,'SAP Acct'!$A$9:$L$1963,12,FALSE)</f>
        <v>339.1</v>
      </c>
      <c r="D43" s="1">
        <v>1034091.75</v>
      </c>
      <c r="E43" s="1">
        <v>1034091.75</v>
      </c>
      <c r="F43" s="1">
        <v>1034091.75</v>
      </c>
      <c r="G43" s="1">
        <v>1034091.75</v>
      </c>
      <c r="H43" s="1">
        <v>1034091.75</v>
      </c>
      <c r="I43" s="1">
        <v>1034091.75</v>
      </c>
      <c r="J43" s="1">
        <v>1034091.75</v>
      </c>
      <c r="K43" s="1">
        <v>1034091.75</v>
      </c>
      <c r="L43" s="1">
        <v>1034091.75</v>
      </c>
      <c r="M43" s="1">
        <v>1034091.75</v>
      </c>
      <c r="N43" s="1">
        <v>1034091.75</v>
      </c>
      <c r="O43" s="1">
        <v>1034091.75</v>
      </c>
      <c r="P43" s="1">
        <v>1034091.75</v>
      </c>
      <c r="Q43" s="4">
        <v>1034091.75</v>
      </c>
    </row>
    <row r="44" spans="1:17" x14ac:dyDescent="0.25">
      <c r="A44" s="12" t="s">
        <v>490</v>
      </c>
      <c r="B44" s="10" t="s">
        <v>53</v>
      </c>
      <c r="C44" s="75">
        <f>VLOOKUP(A44,'SAP Acct'!$A$9:$L$1963,12,FALSE)</f>
        <v>339.4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4">
        <v>0</v>
      </c>
    </row>
    <row r="45" spans="1:17" x14ac:dyDescent="0.25">
      <c r="A45" s="12" t="s">
        <v>491</v>
      </c>
      <c r="B45" s="10" t="s">
        <v>54</v>
      </c>
      <c r="C45" s="75">
        <f>VLOOKUP(A45,'SAP Acct'!$A$9:$L$1963,12,FALSE)</f>
        <v>340.5</v>
      </c>
      <c r="D45" s="1">
        <v>12395184.310000001</v>
      </c>
      <c r="E45" s="1">
        <v>12400535.859999999</v>
      </c>
      <c r="F45" s="1">
        <v>12404368.67</v>
      </c>
      <c r="G45" s="1">
        <v>12598716.619999999</v>
      </c>
      <c r="H45" s="1">
        <v>12770197.84</v>
      </c>
      <c r="I45" s="1">
        <v>12804765.699999999</v>
      </c>
      <c r="J45" s="1">
        <v>12332316.119999999</v>
      </c>
      <c r="K45" s="1">
        <v>12512430.310000001</v>
      </c>
      <c r="L45" s="1">
        <v>13932992.75</v>
      </c>
      <c r="M45" s="1">
        <v>15132222.68</v>
      </c>
      <c r="N45" s="1">
        <v>15148066.85</v>
      </c>
      <c r="O45" s="1">
        <v>15232062.43</v>
      </c>
      <c r="P45" s="1">
        <v>14712721.84</v>
      </c>
      <c r="Q45" s="4">
        <v>13413583.229230801</v>
      </c>
    </row>
    <row r="46" spans="1:17" x14ac:dyDescent="0.25">
      <c r="A46" s="12" t="s">
        <v>492</v>
      </c>
      <c r="B46" s="10" t="s">
        <v>55</v>
      </c>
      <c r="C46" s="75">
        <f>VLOOKUP(A46,'SAP Acct'!$A$9:$L$1963,12,FALSE)</f>
        <v>341.5</v>
      </c>
      <c r="D46" s="1">
        <v>12505167.380000001</v>
      </c>
      <c r="E46" s="1">
        <v>12366403.210000001</v>
      </c>
      <c r="F46" s="1">
        <v>13051415.52</v>
      </c>
      <c r="G46" s="1">
        <v>13805275.08</v>
      </c>
      <c r="H46" s="1">
        <v>13823151.6</v>
      </c>
      <c r="I46" s="1">
        <v>13819183.060000001</v>
      </c>
      <c r="J46" s="1">
        <v>13819183.060000001</v>
      </c>
      <c r="K46" s="1">
        <v>14315340.210000001</v>
      </c>
      <c r="L46" s="1">
        <v>14656158.32</v>
      </c>
      <c r="M46" s="1">
        <v>14631484.640000001</v>
      </c>
      <c r="N46" s="1">
        <v>14672678.630000001</v>
      </c>
      <c r="O46" s="1">
        <v>14672678.630000001</v>
      </c>
      <c r="P46" s="1">
        <v>14709423.24</v>
      </c>
      <c r="Q46" s="4">
        <v>13911349.4292308</v>
      </c>
    </row>
    <row r="47" spans="1:17" x14ac:dyDescent="0.25">
      <c r="A47" s="12" t="s">
        <v>493</v>
      </c>
      <c r="B47" s="10" t="s">
        <v>56</v>
      </c>
      <c r="C47" s="75">
        <f>VLOOKUP(A47,'SAP Acct'!$A$9:$L$1963,12,FALSE)</f>
        <v>342.5</v>
      </c>
      <c r="D47" s="1">
        <v>148309.69</v>
      </c>
      <c r="E47" s="1">
        <v>148309.69</v>
      </c>
      <c r="F47" s="1">
        <v>339130.29</v>
      </c>
      <c r="G47" s="1">
        <v>339105.9</v>
      </c>
      <c r="H47" s="1">
        <v>339105.9</v>
      </c>
      <c r="I47" s="1">
        <v>339105.9</v>
      </c>
      <c r="J47" s="1">
        <v>339105.9</v>
      </c>
      <c r="K47" s="1">
        <v>339105.9</v>
      </c>
      <c r="L47" s="1">
        <v>339105.9</v>
      </c>
      <c r="M47" s="1">
        <v>339105.9</v>
      </c>
      <c r="N47" s="1">
        <v>339105.9</v>
      </c>
      <c r="O47" s="1">
        <v>339105.9</v>
      </c>
      <c r="P47" s="1">
        <v>339105.9</v>
      </c>
      <c r="Q47" s="4">
        <v>309754.51307692297</v>
      </c>
    </row>
    <row r="48" spans="1:17" x14ac:dyDescent="0.25">
      <c r="A48" s="12" t="s">
        <v>494</v>
      </c>
      <c r="B48" s="10" t="s">
        <v>57</v>
      </c>
      <c r="C48" s="75">
        <f>VLOOKUP(A48,'SAP Acct'!$A$9:$L$1963,12,FALSE)</f>
        <v>343.5</v>
      </c>
      <c r="D48" s="1">
        <v>3926905.97</v>
      </c>
      <c r="E48" s="1">
        <v>3930421.16</v>
      </c>
      <c r="F48" s="1">
        <v>4173699.14</v>
      </c>
      <c r="G48" s="1">
        <v>4199698.49</v>
      </c>
      <c r="H48" s="1">
        <v>4205398.54</v>
      </c>
      <c r="I48" s="1">
        <v>4293320.9000000004</v>
      </c>
      <c r="J48" s="1">
        <v>4298020</v>
      </c>
      <c r="K48" s="1">
        <v>4408967.01</v>
      </c>
      <c r="L48" s="1">
        <v>4433560.04</v>
      </c>
      <c r="M48" s="1">
        <v>4433560.04</v>
      </c>
      <c r="N48" s="1">
        <v>4442814.41</v>
      </c>
      <c r="O48" s="1">
        <v>4442814.41</v>
      </c>
      <c r="P48" s="1">
        <v>4517229.5</v>
      </c>
      <c r="Q48" s="4">
        <v>4285108.4315384598</v>
      </c>
    </row>
    <row r="49" spans="1:17" x14ac:dyDescent="0.25">
      <c r="A49" s="12" t="s">
        <v>495</v>
      </c>
      <c r="B49" s="10" t="s">
        <v>58</v>
      </c>
      <c r="C49" s="75">
        <f>VLOOKUP(A49,'SAP Acct'!$A$9:$L$1963,12,FALSE)</f>
        <v>344.5</v>
      </c>
      <c r="D49" s="1">
        <v>777759.44</v>
      </c>
      <c r="E49" s="1">
        <v>785930.88</v>
      </c>
      <c r="F49" s="1">
        <v>785930.88</v>
      </c>
      <c r="G49" s="1">
        <v>818884.7</v>
      </c>
      <c r="H49" s="1">
        <v>818884.7</v>
      </c>
      <c r="I49" s="1">
        <v>818884.7</v>
      </c>
      <c r="J49" s="1">
        <v>817364.49</v>
      </c>
      <c r="K49" s="1">
        <v>817364.49</v>
      </c>
      <c r="L49" s="1">
        <v>817364.49</v>
      </c>
      <c r="M49" s="1">
        <v>814241.67</v>
      </c>
      <c r="N49" s="1">
        <v>814241.67</v>
      </c>
      <c r="O49" s="1">
        <v>814241.67</v>
      </c>
      <c r="P49" s="1">
        <v>814241.67</v>
      </c>
      <c r="Q49" s="4">
        <v>808871.957692308</v>
      </c>
    </row>
    <row r="50" spans="1:17" x14ac:dyDescent="0.25">
      <c r="A50" s="12" t="s">
        <v>496</v>
      </c>
      <c r="B50" s="10" t="s">
        <v>59</v>
      </c>
      <c r="C50" s="75">
        <f>VLOOKUP(A50,'SAP Acct'!$A$9:$L$1963,12,FALSE)</f>
        <v>345.5</v>
      </c>
      <c r="D50" s="1">
        <v>1698224.59</v>
      </c>
      <c r="E50" s="1">
        <v>1703260.44</v>
      </c>
      <c r="F50" s="1">
        <v>1745663.69</v>
      </c>
      <c r="G50" s="1">
        <v>1745656.47</v>
      </c>
      <c r="H50" s="1">
        <v>1745656.47</v>
      </c>
      <c r="I50" s="1">
        <v>1745656.47</v>
      </c>
      <c r="J50" s="1">
        <v>1745656.47</v>
      </c>
      <c r="K50" s="1">
        <v>1745656.47</v>
      </c>
      <c r="L50" s="1">
        <v>1745656.47</v>
      </c>
      <c r="M50" s="1">
        <v>1745656.47</v>
      </c>
      <c r="N50" s="1">
        <v>1745656.47</v>
      </c>
      <c r="O50" s="1">
        <v>1745656.47</v>
      </c>
      <c r="P50" s="1">
        <v>1921474.81</v>
      </c>
      <c r="Q50" s="4">
        <v>1752271.67384615</v>
      </c>
    </row>
    <row r="51" spans="1:17" x14ac:dyDescent="0.25">
      <c r="A51" s="12" t="s">
        <v>497</v>
      </c>
      <c r="B51" s="10" t="s">
        <v>60</v>
      </c>
      <c r="C51" s="75">
        <f>VLOOKUP(A51,'SAP Acct'!$A$9:$L$1963,12,FALSE)</f>
        <v>346.5</v>
      </c>
      <c r="D51" s="1">
        <v>5997473.5899999999</v>
      </c>
      <c r="E51" s="1">
        <v>6047235.0300000003</v>
      </c>
      <c r="F51" s="1">
        <v>6176425.7599999998</v>
      </c>
      <c r="G51" s="1">
        <v>6227444.29</v>
      </c>
      <c r="H51" s="1">
        <v>6227444.29</v>
      </c>
      <c r="I51" s="1">
        <v>6232595.9500000002</v>
      </c>
      <c r="J51" s="1">
        <v>6229791.1100000003</v>
      </c>
      <c r="K51" s="1">
        <v>6313758.3399999999</v>
      </c>
      <c r="L51" s="1">
        <v>6411121.5</v>
      </c>
      <c r="M51" s="1">
        <v>6144367.8499999996</v>
      </c>
      <c r="N51" s="1">
        <v>6209150.6500000004</v>
      </c>
      <c r="O51" s="1">
        <v>6209150.6500000004</v>
      </c>
      <c r="P51" s="1">
        <v>5852748.9000000004</v>
      </c>
      <c r="Q51" s="4">
        <v>6175285.2238461496</v>
      </c>
    </row>
    <row r="52" spans="1:17" x14ac:dyDescent="0.25">
      <c r="A52" s="12" t="s">
        <v>498</v>
      </c>
      <c r="B52" s="10" t="s">
        <v>61</v>
      </c>
      <c r="C52" s="75">
        <f>VLOOKUP(A52,'SAP Acct'!$A$9:$L$1963,12,FALSE)</f>
        <v>347.5</v>
      </c>
      <c r="D52" s="1">
        <v>3626960.23</v>
      </c>
      <c r="E52" s="1">
        <v>3737182.19</v>
      </c>
      <c r="F52" s="1">
        <v>3740061.16</v>
      </c>
      <c r="G52" s="1">
        <v>3181517.86</v>
      </c>
      <c r="H52" s="1">
        <v>3181517.86</v>
      </c>
      <c r="I52" s="1">
        <v>3181517.86</v>
      </c>
      <c r="J52" s="1">
        <v>3181517.86</v>
      </c>
      <c r="K52" s="1">
        <v>3193402.96</v>
      </c>
      <c r="L52" s="1">
        <v>3193402.96</v>
      </c>
      <c r="M52" s="1">
        <v>3198357.67</v>
      </c>
      <c r="N52" s="1">
        <v>3198357.67</v>
      </c>
      <c r="O52" s="1">
        <v>3198088.32</v>
      </c>
      <c r="P52" s="1">
        <v>3248540.81</v>
      </c>
      <c r="Q52" s="4">
        <v>3312340.41615385</v>
      </c>
    </row>
    <row r="53" spans="1:17" x14ac:dyDescent="0.25">
      <c r="A53" s="12" t="s">
        <v>499</v>
      </c>
      <c r="B53" s="10" t="s">
        <v>62</v>
      </c>
      <c r="C53" s="75">
        <f>VLOOKUP(A53,'SAP Acct'!$A$9:$L$1963,12,FALSE)</f>
        <v>348.5</v>
      </c>
      <c r="D53" s="1">
        <v>12906.9</v>
      </c>
      <c r="E53" s="1">
        <v>12906.9</v>
      </c>
      <c r="F53" s="1">
        <v>12906.9</v>
      </c>
      <c r="G53" s="1">
        <v>12906.9</v>
      </c>
      <c r="H53" s="1">
        <v>12906.9</v>
      </c>
      <c r="I53" s="1">
        <v>12906.9</v>
      </c>
      <c r="J53" s="1">
        <v>12906.9</v>
      </c>
      <c r="K53" s="1">
        <v>12906.9</v>
      </c>
      <c r="L53" s="1">
        <v>12906.9</v>
      </c>
      <c r="M53" s="1">
        <v>12906.9</v>
      </c>
      <c r="N53" s="1">
        <v>12906.9</v>
      </c>
      <c r="O53" s="1">
        <v>12906.9</v>
      </c>
      <c r="P53" s="1">
        <v>12906.9</v>
      </c>
      <c r="Q53" s="4">
        <v>12906.9</v>
      </c>
    </row>
    <row r="54" spans="1:17" x14ac:dyDescent="0.25">
      <c r="A54" s="12" t="s">
        <v>500</v>
      </c>
      <c r="B54" s="10" t="s">
        <v>63</v>
      </c>
      <c r="C54" s="75"/>
      <c r="D54" s="1">
        <v>272637</v>
      </c>
      <c r="E54" s="1">
        <v>272637</v>
      </c>
      <c r="F54" s="1">
        <v>272637</v>
      </c>
      <c r="G54" s="1">
        <v>272637</v>
      </c>
      <c r="H54" s="1">
        <v>272637</v>
      </c>
      <c r="I54" s="1">
        <v>272637</v>
      </c>
      <c r="J54" s="1">
        <v>272637</v>
      </c>
      <c r="K54" s="1">
        <v>272637</v>
      </c>
      <c r="L54" s="1">
        <v>272637</v>
      </c>
      <c r="M54" s="1">
        <v>272637</v>
      </c>
      <c r="N54" s="1">
        <v>272637</v>
      </c>
      <c r="O54" s="1">
        <v>272637</v>
      </c>
      <c r="P54" s="1">
        <v>272637</v>
      </c>
      <c r="Q54" s="4">
        <v>272637</v>
      </c>
    </row>
    <row r="55" spans="1:17" x14ac:dyDescent="0.25">
      <c r="A55" s="12" t="s">
        <v>501</v>
      </c>
      <c r="B55" s="10" t="s">
        <v>64</v>
      </c>
      <c r="C55" s="75"/>
      <c r="D55" s="1">
        <v>114076.24</v>
      </c>
      <c r="E55" s="1">
        <v>114076.24</v>
      </c>
      <c r="F55" s="1">
        <v>114076.24</v>
      </c>
      <c r="G55" s="1">
        <v>114076.24</v>
      </c>
      <c r="H55" s="1">
        <v>114076.24</v>
      </c>
      <c r="I55" s="1">
        <v>114076.24</v>
      </c>
      <c r="J55" s="1">
        <v>114076.24</v>
      </c>
      <c r="K55" s="1">
        <v>114076.24</v>
      </c>
      <c r="L55" s="1">
        <v>114076.24</v>
      </c>
      <c r="M55" s="1">
        <v>114076.24</v>
      </c>
      <c r="N55" s="1">
        <v>114076.24</v>
      </c>
      <c r="O55" s="1">
        <v>114076.24</v>
      </c>
      <c r="P55" s="1">
        <v>114076.24</v>
      </c>
      <c r="Q55" s="4">
        <v>114076.24</v>
      </c>
    </row>
    <row r="56" spans="1:17" x14ac:dyDescent="0.25">
      <c r="A56" s="12" t="s">
        <v>502</v>
      </c>
      <c r="B56" s="10" t="s">
        <v>65</v>
      </c>
      <c r="C56" s="75"/>
      <c r="D56" s="1">
        <v>543.13</v>
      </c>
      <c r="E56" s="1">
        <v>543.13</v>
      </c>
      <c r="F56" s="1">
        <v>543.13</v>
      </c>
      <c r="G56" s="1">
        <v>543.13</v>
      </c>
      <c r="H56" s="1">
        <v>543.13</v>
      </c>
      <c r="I56" s="1">
        <v>543.13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4">
        <v>250.67538461538501</v>
      </c>
    </row>
    <row r="57" spans="1:17" x14ac:dyDescent="0.25">
      <c r="A57" s="12" t="s">
        <v>503</v>
      </c>
      <c r="B57" s="10" t="s">
        <v>66</v>
      </c>
      <c r="C57" s="75"/>
      <c r="D57" s="1">
        <v>763424.05</v>
      </c>
      <c r="E57" s="1">
        <v>11252.02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162037.82999999999</v>
      </c>
      <c r="M57" s="1">
        <v>107114.16</v>
      </c>
      <c r="N57" s="1">
        <v>29083.99</v>
      </c>
      <c r="O57" s="1">
        <v>29083.99</v>
      </c>
      <c r="P57" s="1">
        <v>100095.64</v>
      </c>
      <c r="Q57" s="4">
        <v>92468.590769230796</v>
      </c>
    </row>
    <row r="58" spans="1:17" x14ac:dyDescent="0.25">
      <c r="A58" s="12" t="s">
        <v>504</v>
      </c>
      <c r="B58" s="10" t="s">
        <v>67</v>
      </c>
      <c r="C58" s="75"/>
      <c r="D58" s="1">
        <v>1789186.05</v>
      </c>
      <c r="E58" s="1">
        <v>1856994.69</v>
      </c>
      <c r="F58" s="1">
        <v>1895305.7</v>
      </c>
      <c r="G58" s="1">
        <v>1906045.7</v>
      </c>
      <c r="H58" s="1">
        <v>1913696.99</v>
      </c>
      <c r="I58" s="1">
        <v>1913696.99</v>
      </c>
      <c r="J58" s="1">
        <v>1924436.99</v>
      </c>
      <c r="K58" s="1">
        <v>1932479.54</v>
      </c>
      <c r="L58" s="1">
        <v>1934229.78</v>
      </c>
      <c r="M58" s="1">
        <v>1989915.3</v>
      </c>
      <c r="N58" s="1">
        <v>1996139.03</v>
      </c>
      <c r="O58" s="1">
        <v>1995324.28</v>
      </c>
      <c r="P58" s="1">
        <v>1997200.14</v>
      </c>
      <c r="Q58" s="4">
        <v>1926511.62923077</v>
      </c>
    </row>
    <row r="59" spans="1:17" x14ac:dyDescent="0.25">
      <c r="A59" s="12" t="s">
        <v>505</v>
      </c>
      <c r="B59" s="10" t="s">
        <v>68</v>
      </c>
      <c r="C59" s="75"/>
      <c r="D59" s="1">
        <v>3370455.79</v>
      </c>
      <c r="E59" s="1">
        <v>0</v>
      </c>
      <c r="F59" s="1">
        <v>0</v>
      </c>
      <c r="G59" s="1">
        <v>10126397.83</v>
      </c>
      <c r="H59" s="1">
        <v>10126637.08</v>
      </c>
      <c r="I59" s="1">
        <v>10276521.25</v>
      </c>
      <c r="J59" s="1">
        <v>10185549.84</v>
      </c>
      <c r="K59" s="1">
        <v>10229615.83</v>
      </c>
      <c r="L59" s="1">
        <v>10252303.119999999</v>
      </c>
      <c r="M59" s="1">
        <v>10252303.119999999</v>
      </c>
      <c r="N59" s="1">
        <v>0</v>
      </c>
      <c r="O59" s="1">
        <v>0</v>
      </c>
      <c r="P59" s="1">
        <v>0</v>
      </c>
      <c r="Q59" s="4">
        <v>5755367.9892307697</v>
      </c>
    </row>
    <row r="60" spans="1:17" x14ac:dyDescent="0.25">
      <c r="A60" s="12" t="s">
        <v>506</v>
      </c>
      <c r="B60" s="10" t="s">
        <v>69</v>
      </c>
      <c r="C60" s="75"/>
      <c r="D60" s="1">
        <v>-2.42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4">
        <v>-0.186153846153846</v>
      </c>
    </row>
    <row r="61" spans="1:17" x14ac:dyDescent="0.25">
      <c r="A61" s="12" t="s">
        <v>507</v>
      </c>
      <c r="B61" s="10" t="s">
        <v>70</v>
      </c>
      <c r="C61" s="75"/>
      <c r="D61" s="1">
        <v>1385004.2</v>
      </c>
      <c r="E61" s="1">
        <v>1301023.57</v>
      </c>
      <c r="F61" s="1">
        <v>1304605.75</v>
      </c>
      <c r="G61" s="1">
        <v>1316247.07</v>
      </c>
      <c r="H61" s="1">
        <v>1303693.83</v>
      </c>
      <c r="I61" s="1">
        <v>1078244.45</v>
      </c>
      <c r="J61" s="1">
        <v>1092584.17</v>
      </c>
      <c r="K61" s="1">
        <v>1092584.17</v>
      </c>
      <c r="L61" s="1">
        <v>1107147.93</v>
      </c>
      <c r="M61" s="1">
        <v>18137</v>
      </c>
      <c r="N61" s="1">
        <v>239308.17</v>
      </c>
      <c r="O61" s="1">
        <v>347475.75</v>
      </c>
      <c r="P61" s="1">
        <v>425326.61</v>
      </c>
      <c r="Q61" s="4">
        <v>923952.51307692297</v>
      </c>
    </row>
    <row r="62" spans="1:17" x14ac:dyDescent="0.25">
      <c r="A62" s="12" t="s">
        <v>508</v>
      </c>
      <c r="B62" s="10" t="s">
        <v>71</v>
      </c>
      <c r="C62" s="75"/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4">
        <v>0</v>
      </c>
    </row>
    <row r="63" spans="1:17" x14ac:dyDescent="0.25">
      <c r="A63" s="12" t="s">
        <v>509</v>
      </c>
      <c r="B63" s="10" t="s">
        <v>72</v>
      </c>
      <c r="C63" s="75"/>
      <c r="D63" s="1">
        <v>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4">
        <v>0</v>
      </c>
    </row>
    <row r="64" spans="1:17" x14ac:dyDescent="0.25">
      <c r="A64" s="12" t="s">
        <v>510</v>
      </c>
      <c r="B64" s="10" t="s">
        <v>73</v>
      </c>
      <c r="C64" s="75"/>
      <c r="D64" s="1">
        <v>-468.43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31063.78</v>
      </c>
      <c r="Q64" s="4">
        <v>2353.4884615384599</v>
      </c>
    </row>
    <row r="65" spans="1:17" x14ac:dyDescent="0.25">
      <c r="A65" s="12" t="s">
        <v>899</v>
      </c>
      <c r="B65" s="10" t="s">
        <v>900</v>
      </c>
      <c r="C65" s="75"/>
      <c r="D65" s="1"/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1650.75</v>
      </c>
      <c r="Q65" s="4">
        <v>126.980769230769</v>
      </c>
    </row>
    <row r="66" spans="1:17" x14ac:dyDescent="0.25">
      <c r="A66" s="12" t="s">
        <v>511</v>
      </c>
      <c r="B66" s="10" t="s">
        <v>74</v>
      </c>
      <c r="C66" s="75"/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8813.2000000000007</v>
      </c>
      <c r="L66" s="1">
        <v>13350.66</v>
      </c>
      <c r="M66" s="1">
        <v>13350.66</v>
      </c>
      <c r="N66" s="1">
        <v>0</v>
      </c>
      <c r="O66" s="1">
        <v>0</v>
      </c>
      <c r="P66" s="1">
        <v>30773.16</v>
      </c>
      <c r="Q66" s="4">
        <v>5099.05230769231</v>
      </c>
    </row>
    <row r="67" spans="1:17" x14ac:dyDescent="0.25">
      <c r="A67" s="12" t="s">
        <v>512</v>
      </c>
      <c r="B67" s="10" t="s">
        <v>75</v>
      </c>
      <c r="C67" s="75"/>
      <c r="D67" s="1">
        <v>-6949.3</v>
      </c>
      <c r="E67" s="1">
        <v>-6973.83</v>
      </c>
      <c r="F67" s="1">
        <v>-10102.26</v>
      </c>
      <c r="G67" s="1">
        <v>-10102.26</v>
      </c>
      <c r="H67" s="1">
        <v>-10102.26</v>
      </c>
      <c r="I67" s="1">
        <v>0</v>
      </c>
      <c r="J67" s="1">
        <v>0</v>
      </c>
      <c r="K67" s="1">
        <v>31179.32</v>
      </c>
      <c r="L67" s="1">
        <v>0</v>
      </c>
      <c r="M67" s="1">
        <v>0</v>
      </c>
      <c r="N67" s="1">
        <v>0</v>
      </c>
      <c r="O67" s="1">
        <v>0</v>
      </c>
      <c r="P67" s="1">
        <v>32075.02</v>
      </c>
      <c r="Q67" s="4">
        <v>1463.41769230769</v>
      </c>
    </row>
    <row r="68" spans="1:17" x14ac:dyDescent="0.25">
      <c r="A68" s="12" t="s">
        <v>513</v>
      </c>
      <c r="B68" s="10" t="s">
        <v>76</v>
      </c>
      <c r="C68" s="75"/>
      <c r="D68" s="1">
        <v>15153144.24</v>
      </c>
      <c r="E68" s="1">
        <v>13763201.560000001</v>
      </c>
      <c r="F68" s="1">
        <v>32228574.68</v>
      </c>
      <c r="G68" s="1">
        <v>32781340.07</v>
      </c>
      <c r="H68" s="1">
        <v>31677202.030000001</v>
      </c>
      <c r="I68" s="1">
        <v>34890445.859999999</v>
      </c>
      <c r="J68" s="1">
        <v>35201831.710000001</v>
      </c>
      <c r="K68" s="1">
        <v>34317331.82</v>
      </c>
      <c r="L68" s="1">
        <v>36279028.590000004</v>
      </c>
      <c r="M68" s="1">
        <v>38634898.990000002</v>
      </c>
      <c r="N68" s="1">
        <v>38644820.030000001</v>
      </c>
      <c r="O68" s="1">
        <v>41329283.130000003</v>
      </c>
      <c r="P68" s="1">
        <v>58338455.799999997</v>
      </c>
      <c r="Q68" s="4">
        <v>34095350.654615402</v>
      </c>
    </row>
    <row r="69" spans="1:17" x14ac:dyDescent="0.25">
      <c r="A69" s="12" t="s">
        <v>514</v>
      </c>
      <c r="B69" s="10" t="s">
        <v>77</v>
      </c>
      <c r="C69" s="75"/>
      <c r="D69" s="1">
        <v>145841.60000000001</v>
      </c>
      <c r="E69" s="1">
        <v>274417.83</v>
      </c>
      <c r="F69" s="1">
        <v>110432.56</v>
      </c>
      <c r="G69" s="1">
        <v>152061.54999999999</v>
      </c>
      <c r="H69" s="1">
        <v>328286.23</v>
      </c>
      <c r="I69" s="1">
        <v>383135.38</v>
      </c>
      <c r="J69" s="1">
        <v>329686.78000000003</v>
      </c>
      <c r="K69" s="1">
        <v>322899.37</v>
      </c>
      <c r="L69" s="1">
        <v>477703.51</v>
      </c>
      <c r="M69" s="1">
        <v>588088.31999999995</v>
      </c>
      <c r="N69" s="1">
        <v>569448.32999999996</v>
      </c>
      <c r="O69" s="1">
        <v>626987.75</v>
      </c>
      <c r="P69" s="1">
        <v>1103122.6299999999</v>
      </c>
      <c r="Q69" s="4">
        <v>416316.29538461502</v>
      </c>
    </row>
    <row r="70" spans="1:17" x14ac:dyDescent="0.25">
      <c r="A70" s="12" t="s">
        <v>515</v>
      </c>
      <c r="B70" s="10" t="s">
        <v>78</v>
      </c>
      <c r="C70" s="75"/>
      <c r="D70" s="1">
        <v>218404.13</v>
      </c>
      <c r="E70" s="1">
        <v>734971.9</v>
      </c>
      <c r="F70" s="1">
        <v>360026.85</v>
      </c>
      <c r="G70" s="1">
        <v>694864.44</v>
      </c>
      <c r="H70" s="1">
        <v>305945.73</v>
      </c>
      <c r="I70" s="1">
        <v>267379.89</v>
      </c>
      <c r="J70" s="1">
        <v>553014.03</v>
      </c>
      <c r="K70" s="1">
        <v>352106.79</v>
      </c>
      <c r="L70" s="1">
        <v>480175.42</v>
      </c>
      <c r="M70" s="1">
        <v>682221.03</v>
      </c>
      <c r="N70" s="1">
        <v>624881.91</v>
      </c>
      <c r="O70" s="1">
        <v>630019.27</v>
      </c>
      <c r="P70" s="1">
        <v>955779.7</v>
      </c>
      <c r="Q70" s="4">
        <v>527676.23769230803</v>
      </c>
    </row>
    <row r="71" spans="1:17" x14ac:dyDescent="0.25">
      <c r="A71" s="12" t="s">
        <v>516</v>
      </c>
      <c r="B71" s="10" t="s">
        <v>79</v>
      </c>
      <c r="C71" s="75"/>
      <c r="D71" s="1">
        <v>196105.66</v>
      </c>
      <c r="E71" s="1">
        <v>411657.71</v>
      </c>
      <c r="F71" s="1">
        <v>193022.05</v>
      </c>
      <c r="G71" s="1">
        <v>214388.32</v>
      </c>
      <c r="H71" s="1">
        <v>164969.16</v>
      </c>
      <c r="I71" s="1">
        <v>220358.82</v>
      </c>
      <c r="J71" s="1">
        <v>224960.17</v>
      </c>
      <c r="K71" s="1">
        <v>217115.04</v>
      </c>
      <c r="L71" s="1">
        <v>311460.39</v>
      </c>
      <c r="M71" s="1">
        <v>492577.65</v>
      </c>
      <c r="N71" s="1">
        <v>479723.16</v>
      </c>
      <c r="O71" s="1">
        <v>475432.96000000002</v>
      </c>
      <c r="P71" s="1">
        <v>611061.78</v>
      </c>
      <c r="Q71" s="4">
        <v>324064.06692307699</v>
      </c>
    </row>
    <row r="72" spans="1:17" x14ac:dyDescent="0.25">
      <c r="A72" s="12" t="s">
        <v>517</v>
      </c>
      <c r="B72" s="10" t="s">
        <v>80</v>
      </c>
      <c r="C72" s="75"/>
      <c r="D72" s="1">
        <v>623532.81999999995</v>
      </c>
      <c r="E72" s="1">
        <v>874462.5</v>
      </c>
      <c r="F72" s="1">
        <v>571837.22</v>
      </c>
      <c r="G72" s="1">
        <v>595345.81999999995</v>
      </c>
      <c r="H72" s="1">
        <v>401507.22</v>
      </c>
      <c r="I72" s="1">
        <v>328211.96999999997</v>
      </c>
      <c r="J72" s="1">
        <v>311268.71000000002</v>
      </c>
      <c r="K72" s="1">
        <v>218856.49</v>
      </c>
      <c r="L72" s="1">
        <v>560692.69999999995</v>
      </c>
      <c r="M72" s="1">
        <v>1112623.5</v>
      </c>
      <c r="N72" s="1">
        <v>1742301.72</v>
      </c>
      <c r="O72" s="1">
        <v>1810910.31</v>
      </c>
      <c r="P72" s="1">
        <v>3146974.89</v>
      </c>
      <c r="Q72" s="4">
        <v>946040.45153846196</v>
      </c>
    </row>
    <row r="73" spans="1:17" x14ac:dyDescent="0.25">
      <c r="A73" s="12" t="s">
        <v>518</v>
      </c>
      <c r="B73" s="10" t="s">
        <v>81</v>
      </c>
      <c r="C73" s="75"/>
      <c r="D73" s="1">
        <v>84309.17</v>
      </c>
      <c r="E73" s="1">
        <v>84309.17</v>
      </c>
      <c r="F73" s="1">
        <v>84309.17</v>
      </c>
      <c r="G73" s="1">
        <v>84309.17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4">
        <v>25941.2830769231</v>
      </c>
    </row>
    <row r="74" spans="1:17" x14ac:dyDescent="0.25">
      <c r="A74" s="12" t="s">
        <v>519</v>
      </c>
      <c r="B74" s="10" t="s">
        <v>82</v>
      </c>
      <c r="C74" s="75"/>
      <c r="D74" s="1">
        <v>4490055.38</v>
      </c>
      <c r="E74" s="1">
        <v>5818815.3300000001</v>
      </c>
      <c r="F74" s="1">
        <v>5985760.6500000004</v>
      </c>
      <c r="G74" s="1">
        <v>5007870.21</v>
      </c>
      <c r="H74" s="1">
        <v>5071496.01</v>
      </c>
      <c r="I74" s="1">
        <v>6436292.29</v>
      </c>
      <c r="J74" s="1">
        <v>6482855.6200000001</v>
      </c>
      <c r="K74" s="1">
        <v>6280865.6200000001</v>
      </c>
      <c r="L74" s="1">
        <v>6377984.0700000003</v>
      </c>
      <c r="M74" s="1">
        <v>3440603.27</v>
      </c>
      <c r="N74" s="1">
        <v>3788889.62</v>
      </c>
      <c r="O74" s="1">
        <v>4172732.01</v>
      </c>
      <c r="P74" s="1">
        <v>4823744.71</v>
      </c>
      <c r="Q74" s="4">
        <v>5244458.83</v>
      </c>
    </row>
    <row r="75" spans="1:17" x14ac:dyDescent="0.25">
      <c r="A75" s="12" t="s">
        <v>520</v>
      </c>
      <c r="B75" s="10" t="s">
        <v>83</v>
      </c>
      <c r="C75" s="75"/>
      <c r="D75" s="1">
        <v>2689270.27</v>
      </c>
      <c r="E75" s="1">
        <v>1418633.09</v>
      </c>
      <c r="F75" s="1">
        <v>750794.07</v>
      </c>
      <c r="G75" s="1">
        <v>14300.73</v>
      </c>
      <c r="H75" s="1">
        <v>-3968.54</v>
      </c>
      <c r="I75" s="1">
        <v>0</v>
      </c>
      <c r="J75" s="1">
        <v>907559.91</v>
      </c>
      <c r="K75" s="1">
        <v>357212.29</v>
      </c>
      <c r="L75" s="1">
        <v>14625.37</v>
      </c>
      <c r="M75" s="1">
        <v>14625.37</v>
      </c>
      <c r="N75" s="1">
        <v>83674.850000000006</v>
      </c>
      <c r="O75" s="1">
        <v>83674.850000000006</v>
      </c>
      <c r="P75" s="1">
        <v>400186.53</v>
      </c>
      <c r="Q75" s="4">
        <v>517737.59923076897</v>
      </c>
    </row>
    <row r="76" spans="1:17" x14ac:dyDescent="0.25">
      <c r="A76" s="12" t="s">
        <v>521</v>
      </c>
      <c r="B76" s="10" t="s">
        <v>84</v>
      </c>
      <c r="C76" s="75"/>
      <c r="D76" s="1">
        <v>204067.79</v>
      </c>
      <c r="E76" s="1">
        <v>204457.47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4">
        <v>31425.02</v>
      </c>
    </row>
    <row r="77" spans="1:17" x14ac:dyDescent="0.25">
      <c r="A77" s="12" t="s">
        <v>522</v>
      </c>
      <c r="B77" s="10" t="s">
        <v>85</v>
      </c>
      <c r="C77" s="75"/>
      <c r="D77" s="1">
        <v>254089.68</v>
      </c>
      <c r="E77" s="1">
        <v>264942.49</v>
      </c>
      <c r="F77" s="1">
        <v>62563.23</v>
      </c>
      <c r="G77" s="1">
        <v>40898.720000000001</v>
      </c>
      <c r="H77" s="1">
        <v>40898.720000000001</v>
      </c>
      <c r="I77" s="1">
        <v>0</v>
      </c>
      <c r="J77" s="1">
        <v>0</v>
      </c>
      <c r="K77" s="1">
        <v>20528.68</v>
      </c>
      <c r="L77" s="1">
        <v>0</v>
      </c>
      <c r="M77" s="1">
        <v>0</v>
      </c>
      <c r="N77" s="1">
        <v>0</v>
      </c>
      <c r="O77" s="1">
        <v>186202.91</v>
      </c>
      <c r="P77" s="1">
        <v>401637.59</v>
      </c>
      <c r="Q77" s="4">
        <v>97827.847692307696</v>
      </c>
    </row>
    <row r="78" spans="1:17" x14ac:dyDescent="0.25">
      <c r="A78" s="12" t="s">
        <v>523</v>
      </c>
      <c r="B78" s="10" t="s">
        <v>86</v>
      </c>
      <c r="C78" s="75"/>
      <c r="D78" s="1">
        <v>32976.769999999997</v>
      </c>
      <c r="E78" s="1">
        <v>32979.18</v>
      </c>
      <c r="F78" s="1">
        <v>32979.18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75.03</v>
      </c>
      <c r="Q78" s="4">
        <v>7616.1661538461503</v>
      </c>
    </row>
    <row r="79" spans="1:17" x14ac:dyDescent="0.25">
      <c r="A79" s="12" t="s">
        <v>524</v>
      </c>
      <c r="B79" s="10" t="s">
        <v>87</v>
      </c>
      <c r="C79" s="75"/>
      <c r="D79" s="1">
        <v>42137.86</v>
      </c>
      <c r="E79" s="1">
        <v>42186.75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299722.59000000003</v>
      </c>
      <c r="Q79" s="4">
        <v>29542.092307692299</v>
      </c>
    </row>
    <row r="80" spans="1:17" x14ac:dyDescent="0.25">
      <c r="A80" s="12" t="s">
        <v>525</v>
      </c>
      <c r="B80" s="10" t="s">
        <v>88</v>
      </c>
      <c r="C80" s="75"/>
      <c r="D80" s="1">
        <v>268201.77</v>
      </c>
      <c r="E80" s="1">
        <v>218440.33</v>
      </c>
      <c r="F80" s="1">
        <v>89334.14</v>
      </c>
      <c r="G80" s="1">
        <v>28590.89</v>
      </c>
      <c r="H80" s="1">
        <v>93414.78</v>
      </c>
      <c r="I80" s="1">
        <v>93414.78</v>
      </c>
      <c r="J80" s="1">
        <v>111615.62</v>
      </c>
      <c r="K80" s="1">
        <v>110114.7</v>
      </c>
      <c r="L80" s="1">
        <v>133800.24</v>
      </c>
      <c r="M80" s="1">
        <v>155188.79</v>
      </c>
      <c r="N80" s="1">
        <v>109477.29</v>
      </c>
      <c r="O80" s="1">
        <v>192069.94</v>
      </c>
      <c r="P80" s="1">
        <v>338935.05</v>
      </c>
      <c r="Q80" s="4">
        <v>149430.64000000001</v>
      </c>
    </row>
    <row r="81" spans="1:17" x14ac:dyDescent="0.25">
      <c r="A81" s="12" t="s">
        <v>526</v>
      </c>
      <c r="B81" s="10" t="s">
        <v>89</v>
      </c>
      <c r="C81" s="75"/>
      <c r="D81" s="1">
        <v>11304.13</v>
      </c>
      <c r="E81" s="1">
        <v>14169.06</v>
      </c>
      <c r="F81" s="1">
        <v>11304.04</v>
      </c>
      <c r="G81" s="1">
        <v>0</v>
      </c>
      <c r="H81" s="1">
        <v>0</v>
      </c>
      <c r="I81" s="1">
        <v>32228.720000000001</v>
      </c>
      <c r="J81" s="1">
        <v>32228.720000000001</v>
      </c>
      <c r="K81" s="1">
        <v>0</v>
      </c>
      <c r="L81" s="1">
        <v>0</v>
      </c>
      <c r="M81" s="1">
        <v>0</v>
      </c>
      <c r="N81" s="1">
        <v>0</v>
      </c>
      <c r="O81" s="1">
        <v>167528.4</v>
      </c>
      <c r="P81" s="1">
        <v>5164.47</v>
      </c>
      <c r="Q81" s="4">
        <v>21071.349230769199</v>
      </c>
    </row>
    <row r="82" spans="1:17" x14ac:dyDescent="0.25">
      <c r="A82" s="12" t="s">
        <v>901</v>
      </c>
      <c r="B82" s="10" t="s">
        <v>902</v>
      </c>
      <c r="C82" s="75"/>
      <c r="D82" s="1"/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1340255.48</v>
      </c>
      <c r="K82" s="1">
        <v>1387360.38</v>
      </c>
      <c r="L82" s="1">
        <v>-32591.45</v>
      </c>
      <c r="M82" s="1">
        <v>-28872.85</v>
      </c>
      <c r="N82" s="1">
        <v>397112.93</v>
      </c>
      <c r="O82" s="1">
        <v>32793.56</v>
      </c>
      <c r="P82" s="1">
        <v>164520.24</v>
      </c>
      <c r="Q82" s="4">
        <v>250813.71461538499</v>
      </c>
    </row>
    <row r="83" spans="1:17" x14ac:dyDescent="0.25">
      <c r="A83" s="11" t="s">
        <v>527</v>
      </c>
      <c r="B83" s="10" t="s">
        <v>90</v>
      </c>
      <c r="C83" s="75"/>
      <c r="D83" s="1">
        <v>42923096.560000002</v>
      </c>
      <c r="E83" s="1">
        <v>44127903.829999998</v>
      </c>
      <c r="F83" s="1">
        <v>25627244.469999999</v>
      </c>
      <c r="G83" s="1">
        <v>17002182.719999999</v>
      </c>
      <c r="H83" s="1">
        <v>18134605.190000001</v>
      </c>
      <c r="I83" s="1">
        <v>17210205.399999999</v>
      </c>
      <c r="J83" s="1">
        <v>17897228.260000002</v>
      </c>
      <c r="K83" s="1">
        <v>22222897.420000002</v>
      </c>
      <c r="L83" s="1">
        <v>24222545.5</v>
      </c>
      <c r="M83" s="1">
        <v>25356695.82</v>
      </c>
      <c r="N83" s="1">
        <v>25718373.140000001</v>
      </c>
      <c r="O83" s="1">
        <v>22959860.84</v>
      </c>
      <c r="P83" s="1">
        <v>19615573.34</v>
      </c>
      <c r="Q83" s="4">
        <v>24847570.191538502</v>
      </c>
    </row>
    <row r="84" spans="1:17" x14ac:dyDescent="0.25">
      <c r="A84" s="12" t="s">
        <v>528</v>
      </c>
      <c r="B84" s="10" t="s">
        <v>91</v>
      </c>
      <c r="C84" s="75"/>
      <c r="D84" s="1">
        <v>40463112.649999999</v>
      </c>
      <c r="E84" s="1">
        <v>41364295.619999997</v>
      </c>
      <c r="F84" s="1">
        <v>25884312.93</v>
      </c>
      <c r="G84" s="1">
        <v>16971373.050000001</v>
      </c>
      <c r="H84" s="1">
        <v>18304924.539999999</v>
      </c>
      <c r="I84" s="1">
        <v>17481043.41</v>
      </c>
      <c r="J84" s="1">
        <v>18684164.539999999</v>
      </c>
      <c r="K84" s="1">
        <v>23184785.68</v>
      </c>
      <c r="L84" s="1">
        <v>25260262.43</v>
      </c>
      <c r="M84" s="1">
        <v>26741258.57</v>
      </c>
      <c r="N84" s="1">
        <v>27341638.16</v>
      </c>
      <c r="O84" s="1">
        <v>24727016.32</v>
      </c>
      <c r="P84" s="1">
        <v>19573765.73</v>
      </c>
      <c r="Q84" s="4">
        <v>25075534.894615401</v>
      </c>
    </row>
    <row r="85" spans="1:17" x14ac:dyDescent="0.25">
      <c r="A85" s="12" t="s">
        <v>529</v>
      </c>
      <c r="B85" s="10" t="s">
        <v>92</v>
      </c>
      <c r="C85" s="75"/>
      <c r="D85" s="1">
        <v>0</v>
      </c>
      <c r="E85" s="1">
        <v>515712.39</v>
      </c>
      <c r="F85" s="1">
        <v>814571.99</v>
      </c>
      <c r="G85" s="1">
        <v>1267954.1200000001</v>
      </c>
      <c r="H85" s="1">
        <v>1409129.37</v>
      </c>
      <c r="I85" s="1">
        <v>1515393.1</v>
      </c>
      <c r="J85" s="1">
        <v>1421609.15</v>
      </c>
      <c r="K85" s="1">
        <v>1319970.74</v>
      </c>
      <c r="L85" s="1">
        <v>1499705.92</v>
      </c>
      <c r="M85" s="1">
        <v>1381511.84</v>
      </c>
      <c r="N85" s="1">
        <v>1174575.03</v>
      </c>
      <c r="O85" s="1">
        <v>1077661.01</v>
      </c>
      <c r="P85" s="1">
        <v>0</v>
      </c>
      <c r="Q85" s="4">
        <v>1030599.58923077</v>
      </c>
    </row>
    <row r="86" spans="1:17" x14ac:dyDescent="0.25">
      <c r="A86" s="12" t="s">
        <v>530</v>
      </c>
      <c r="B86" s="10" t="s">
        <v>93</v>
      </c>
      <c r="C86" s="75"/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4">
        <v>0</v>
      </c>
    </row>
    <row r="87" spans="1:17" x14ac:dyDescent="0.25">
      <c r="A87" s="12" t="s">
        <v>531</v>
      </c>
      <c r="B87" s="10" t="s">
        <v>94</v>
      </c>
      <c r="C87" s="75"/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4">
        <v>0</v>
      </c>
    </row>
    <row r="88" spans="1:17" x14ac:dyDescent="0.25">
      <c r="A88" s="12" t="s">
        <v>532</v>
      </c>
      <c r="B88" s="10" t="s">
        <v>95</v>
      </c>
      <c r="C88" s="75"/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4">
        <v>0</v>
      </c>
    </row>
    <row r="89" spans="1:17" x14ac:dyDescent="0.25">
      <c r="A89" s="12" t="s">
        <v>533</v>
      </c>
      <c r="B89" s="10" t="s">
        <v>96</v>
      </c>
      <c r="C89" s="75"/>
      <c r="D89" s="1">
        <v>-205173.85</v>
      </c>
      <c r="E89" s="1">
        <v>-205173.85</v>
      </c>
      <c r="F89" s="1">
        <v>-205173.85</v>
      </c>
      <c r="G89" s="1">
        <v>-205173.85</v>
      </c>
      <c r="H89" s="1">
        <v>-205173.85</v>
      </c>
      <c r="I89" s="1">
        <v>-205173.85</v>
      </c>
      <c r="J89" s="1">
        <v>-205173.85</v>
      </c>
      <c r="K89" s="1">
        <v>-205173.85</v>
      </c>
      <c r="L89" s="1">
        <v>-205173.85</v>
      </c>
      <c r="M89" s="1">
        <v>-205173.85</v>
      </c>
      <c r="N89" s="1">
        <v>-205173.85</v>
      </c>
      <c r="O89" s="1">
        <v>-205173.85</v>
      </c>
      <c r="P89" s="1">
        <v>-181070.91</v>
      </c>
      <c r="Q89" s="4">
        <v>-203319.77769230801</v>
      </c>
    </row>
    <row r="90" spans="1:17" x14ac:dyDescent="0.25">
      <c r="A90" s="12" t="s">
        <v>534</v>
      </c>
      <c r="B90" s="10" t="s">
        <v>97</v>
      </c>
      <c r="C90" s="75"/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4">
        <v>0</v>
      </c>
    </row>
    <row r="91" spans="1:17" x14ac:dyDescent="0.25">
      <c r="A91" s="12" t="s">
        <v>535</v>
      </c>
      <c r="B91" s="10" t="s">
        <v>98</v>
      </c>
      <c r="C91" s="75"/>
      <c r="D91" s="1">
        <v>2665157.7599999998</v>
      </c>
      <c r="E91" s="1">
        <v>2453069.67</v>
      </c>
      <c r="F91" s="1">
        <v>-866466.6</v>
      </c>
      <c r="G91" s="1">
        <v>-1031970.6</v>
      </c>
      <c r="H91" s="1">
        <v>-1374274.87</v>
      </c>
      <c r="I91" s="1">
        <v>-1581057.26</v>
      </c>
      <c r="J91" s="1">
        <v>-2003371.58</v>
      </c>
      <c r="K91" s="1">
        <v>-2076685.15</v>
      </c>
      <c r="L91" s="1">
        <v>-2332249</v>
      </c>
      <c r="M91" s="1">
        <v>-2560900.7400000002</v>
      </c>
      <c r="N91" s="1">
        <v>-2592666.2000000002</v>
      </c>
      <c r="O91" s="1">
        <v>-2639642.64</v>
      </c>
      <c r="P91" s="1">
        <v>222878.52</v>
      </c>
      <c r="Q91" s="4">
        <v>-1055244.51461538</v>
      </c>
    </row>
    <row r="92" spans="1:17" x14ac:dyDescent="0.25">
      <c r="A92" s="11" t="s">
        <v>536</v>
      </c>
      <c r="B92" s="10" t="s">
        <v>99</v>
      </c>
      <c r="C92" s="75"/>
      <c r="D92" s="1">
        <v>-221511988.88999999</v>
      </c>
      <c r="E92" s="1">
        <v>-223064145.59999999</v>
      </c>
      <c r="F92" s="1">
        <v>-225582019.28</v>
      </c>
      <c r="G92" s="1">
        <v>-225745844.69999999</v>
      </c>
      <c r="H92" s="1">
        <v>-227891376.74000001</v>
      </c>
      <c r="I92" s="1">
        <v>-230276246.84999999</v>
      </c>
      <c r="J92" s="1">
        <v>-231161198.49000001</v>
      </c>
      <c r="K92" s="1">
        <v>-233051800.53</v>
      </c>
      <c r="L92" s="1">
        <v>-234891652.09</v>
      </c>
      <c r="M92" s="1">
        <v>-234990393.15000001</v>
      </c>
      <c r="N92" s="1">
        <v>-236504651.72999999</v>
      </c>
      <c r="O92" s="1">
        <v>-238626710.16</v>
      </c>
      <c r="P92" s="1">
        <v>-238989952.27000001</v>
      </c>
      <c r="Q92" s="4">
        <v>-230945229.267692</v>
      </c>
    </row>
    <row r="93" spans="1:17" x14ac:dyDescent="0.25">
      <c r="A93" s="12" t="s">
        <v>537</v>
      </c>
      <c r="B93" s="10" t="s">
        <v>100</v>
      </c>
      <c r="C93" s="75"/>
      <c r="D93" s="1">
        <v>-340381304.81</v>
      </c>
      <c r="E93" s="1">
        <v>-342931860.25999999</v>
      </c>
      <c r="F93" s="1">
        <v>-345490473.80000001</v>
      </c>
      <c r="G93" s="1">
        <v>-348067454.00999999</v>
      </c>
      <c r="H93" s="1">
        <v>-350669901.98000002</v>
      </c>
      <c r="I93" s="1">
        <v>-353185632.50999999</v>
      </c>
      <c r="J93" s="1">
        <v>-355817292.87</v>
      </c>
      <c r="K93" s="1">
        <v>-358468441.31</v>
      </c>
      <c r="L93" s="1">
        <v>-361295337.82999998</v>
      </c>
      <c r="M93" s="1">
        <v>-363999272.73000002</v>
      </c>
      <c r="N93" s="1">
        <v>-366697703.74000001</v>
      </c>
      <c r="O93" s="1">
        <v>-369418076.81999999</v>
      </c>
      <c r="P93" s="1">
        <v>-372158769.88</v>
      </c>
      <c r="Q93" s="4">
        <v>-356044732.50384599</v>
      </c>
    </row>
    <row r="94" spans="1:17" x14ac:dyDescent="0.25">
      <c r="A94" s="12" t="s">
        <v>538</v>
      </c>
      <c r="B94" s="10" t="s">
        <v>101</v>
      </c>
      <c r="C94" s="75"/>
      <c r="D94" s="1">
        <v>-2344691.85</v>
      </c>
      <c r="E94" s="1">
        <v>-2345550.23</v>
      </c>
      <c r="F94" s="1">
        <v>-2384216.23</v>
      </c>
      <c r="G94" s="1">
        <v>-2386759.4700000002</v>
      </c>
      <c r="H94" s="1">
        <v>-2395755.7799999998</v>
      </c>
      <c r="I94" s="1">
        <v>-2416369.96</v>
      </c>
      <c r="J94" s="1">
        <v>-2416369.96</v>
      </c>
      <c r="K94" s="1">
        <v>-2416369.96</v>
      </c>
      <c r="L94" s="1">
        <v>-2418519.11</v>
      </c>
      <c r="M94" s="1">
        <v>-2420810.83</v>
      </c>
      <c r="N94" s="1">
        <v>-2422408.25</v>
      </c>
      <c r="O94" s="1">
        <v>-2422408.25</v>
      </c>
      <c r="P94" s="1">
        <v>-2600305.73</v>
      </c>
      <c r="Q94" s="4">
        <v>-2414656.5853846199</v>
      </c>
    </row>
    <row r="95" spans="1:17" x14ac:dyDescent="0.25">
      <c r="A95" s="12" t="s">
        <v>539</v>
      </c>
      <c r="B95" s="10" t="s">
        <v>102</v>
      </c>
      <c r="C95" s="75"/>
      <c r="D95" s="1">
        <v>-2490.81</v>
      </c>
      <c r="E95" s="1">
        <v>-2490.81</v>
      </c>
      <c r="F95" s="1">
        <v>-2490.81</v>
      </c>
      <c r="G95" s="1">
        <v>-2490.81</v>
      </c>
      <c r="H95" s="1">
        <v>-2490.81</v>
      </c>
      <c r="I95" s="1">
        <v>-2490.81</v>
      </c>
      <c r="J95" s="1">
        <v>-2490.81</v>
      </c>
      <c r="K95" s="1">
        <v>-2490.81</v>
      </c>
      <c r="L95" s="1">
        <v>-2490.81</v>
      </c>
      <c r="M95" s="1">
        <v>-2490.81</v>
      </c>
      <c r="N95" s="1">
        <v>-2490.81</v>
      </c>
      <c r="O95" s="1">
        <v>-2490.81</v>
      </c>
      <c r="P95" s="1">
        <v>-2490.81</v>
      </c>
      <c r="Q95" s="4">
        <v>-2490.81</v>
      </c>
    </row>
    <row r="96" spans="1:17" x14ac:dyDescent="0.25">
      <c r="A96" s="12" t="s">
        <v>540</v>
      </c>
      <c r="B96" s="10" t="s">
        <v>103</v>
      </c>
      <c r="C96" s="75"/>
      <c r="D96" s="1">
        <v>121437385.58</v>
      </c>
      <c r="E96" s="1">
        <v>122437217.7</v>
      </c>
      <c r="F96" s="1">
        <v>122517198.56</v>
      </c>
      <c r="G96" s="1">
        <v>124933471.59</v>
      </c>
      <c r="H96" s="1">
        <v>125399958.83</v>
      </c>
      <c r="I96" s="1">
        <v>125662009.81</v>
      </c>
      <c r="J96" s="1">
        <v>127426909.84999999</v>
      </c>
      <c r="K96" s="1">
        <v>128208799.65000001</v>
      </c>
      <c r="L96" s="1">
        <v>129062823.70999999</v>
      </c>
      <c r="M96" s="1">
        <v>131672727.67</v>
      </c>
      <c r="N96" s="1">
        <v>132860065.77</v>
      </c>
      <c r="O96" s="1">
        <v>133460750.72</v>
      </c>
      <c r="P96" s="1">
        <v>136019240.25999999</v>
      </c>
      <c r="Q96" s="4">
        <v>127776812.284615</v>
      </c>
    </row>
    <row r="97" spans="1:17" x14ac:dyDescent="0.25">
      <c r="A97" s="12" t="s">
        <v>541</v>
      </c>
      <c r="B97" s="10" t="s">
        <v>104</v>
      </c>
      <c r="C97" s="75"/>
      <c r="D97" s="1">
        <v>-220887</v>
      </c>
      <c r="E97" s="1">
        <v>-221462</v>
      </c>
      <c r="F97" s="1">
        <v>-222037</v>
      </c>
      <c r="G97" s="1">
        <v>-222612</v>
      </c>
      <c r="H97" s="1">
        <v>-223187</v>
      </c>
      <c r="I97" s="1">
        <v>-223762</v>
      </c>
      <c r="J97" s="1">
        <v>-224337</v>
      </c>
      <c r="K97" s="1">
        <v>-224912</v>
      </c>
      <c r="L97" s="1">
        <v>-225487</v>
      </c>
      <c r="M97" s="1">
        <v>-226062</v>
      </c>
      <c r="N97" s="1">
        <v>-226637</v>
      </c>
      <c r="O97" s="1">
        <v>-227212</v>
      </c>
      <c r="P97" s="1">
        <v>-227787</v>
      </c>
      <c r="Q97" s="4">
        <v>-224337</v>
      </c>
    </row>
    <row r="98" spans="1:17" x14ac:dyDescent="0.25">
      <c r="A98" s="12" t="s">
        <v>903</v>
      </c>
      <c r="B98" s="10" t="s">
        <v>904</v>
      </c>
      <c r="C98" s="75"/>
      <c r="D98" s="1"/>
      <c r="E98" s="1">
        <v>0</v>
      </c>
      <c r="F98" s="1">
        <v>0</v>
      </c>
      <c r="G98" s="1">
        <v>0</v>
      </c>
      <c r="H98" s="1">
        <v>0</v>
      </c>
      <c r="I98" s="1">
        <v>-110001.38</v>
      </c>
      <c r="J98" s="1">
        <v>-127617.7</v>
      </c>
      <c r="K98" s="1">
        <v>-148386.1</v>
      </c>
      <c r="L98" s="1">
        <v>-12641.05</v>
      </c>
      <c r="M98" s="1">
        <v>-14484.45</v>
      </c>
      <c r="N98" s="1">
        <v>-15477.7</v>
      </c>
      <c r="O98" s="1">
        <v>-17273</v>
      </c>
      <c r="P98" s="1">
        <v>-19839.11</v>
      </c>
      <c r="Q98" s="4">
        <v>-35824.653076923103</v>
      </c>
    </row>
    <row r="99" spans="1:17" x14ac:dyDescent="0.25">
      <c r="A99" s="11" t="s">
        <v>542</v>
      </c>
      <c r="B99" s="10" t="s">
        <v>105</v>
      </c>
      <c r="C99" s="75"/>
      <c r="D99" s="1">
        <v>57442.21</v>
      </c>
      <c r="E99" s="1">
        <v>56250.68</v>
      </c>
      <c r="F99" s="1">
        <v>55059.15</v>
      </c>
      <c r="G99" s="1">
        <v>53867.62</v>
      </c>
      <c r="H99" s="1">
        <v>52676.09</v>
      </c>
      <c r="I99" s="1">
        <v>51484.56</v>
      </c>
      <c r="J99" s="1">
        <v>50293.03</v>
      </c>
      <c r="K99" s="1">
        <v>49101.89</v>
      </c>
      <c r="L99" s="1">
        <v>47910.36</v>
      </c>
      <c r="M99" s="1">
        <v>46718.83</v>
      </c>
      <c r="N99" s="1">
        <v>45527.3</v>
      </c>
      <c r="O99" s="1">
        <v>44335.77</v>
      </c>
      <c r="P99" s="1">
        <v>43144.24</v>
      </c>
      <c r="Q99" s="4">
        <v>50293.21</v>
      </c>
    </row>
    <row r="100" spans="1:17" x14ac:dyDescent="0.25">
      <c r="A100" s="12" t="s">
        <v>543</v>
      </c>
      <c r="B100" s="10" t="s">
        <v>106</v>
      </c>
      <c r="C100" s="75"/>
      <c r="D100" s="1">
        <v>268461.71000000002</v>
      </c>
      <c r="E100" s="1">
        <v>268461.71000000002</v>
      </c>
      <c r="F100" s="1">
        <v>268461.71000000002</v>
      </c>
      <c r="G100" s="1">
        <v>268461.71000000002</v>
      </c>
      <c r="H100" s="1">
        <v>268461.71000000002</v>
      </c>
      <c r="I100" s="1">
        <v>268461.71000000002</v>
      </c>
      <c r="J100" s="1">
        <v>268461.71000000002</v>
      </c>
      <c r="K100" s="1">
        <v>268461.71000000002</v>
      </c>
      <c r="L100" s="1">
        <v>268461.71000000002</v>
      </c>
      <c r="M100" s="1">
        <v>268461.71000000002</v>
      </c>
      <c r="N100" s="1">
        <v>268461.71000000002</v>
      </c>
      <c r="O100" s="1">
        <v>268461.71000000002</v>
      </c>
      <c r="P100" s="1">
        <v>268461.71000000002</v>
      </c>
      <c r="Q100" s="4">
        <v>268461.71000000002</v>
      </c>
    </row>
    <row r="101" spans="1:17" x14ac:dyDescent="0.25">
      <c r="A101" s="12" t="s">
        <v>544</v>
      </c>
      <c r="B101" s="10" t="s">
        <v>107</v>
      </c>
      <c r="C101" s="75"/>
      <c r="D101" s="1">
        <v>-211019.5</v>
      </c>
      <c r="E101" s="1">
        <v>-212211.03</v>
      </c>
      <c r="F101" s="1">
        <v>-213402.56</v>
      </c>
      <c r="G101" s="1">
        <v>-214594.09</v>
      </c>
      <c r="H101" s="1">
        <v>-215785.62</v>
      </c>
      <c r="I101" s="1">
        <v>-216977.15</v>
      </c>
      <c r="J101" s="1">
        <v>-218168.68</v>
      </c>
      <c r="K101" s="1">
        <v>-219359.82</v>
      </c>
      <c r="L101" s="1">
        <v>-220551.35</v>
      </c>
      <c r="M101" s="1">
        <v>-221742.88</v>
      </c>
      <c r="N101" s="1">
        <v>-222934.41</v>
      </c>
      <c r="O101" s="1">
        <v>-224125.94</v>
      </c>
      <c r="P101" s="1">
        <v>-225317.47</v>
      </c>
      <c r="Q101" s="4">
        <v>-218168.5</v>
      </c>
    </row>
    <row r="102" spans="1:17" x14ac:dyDescent="0.25">
      <c r="A102" s="9" t="s">
        <v>545</v>
      </c>
      <c r="B102" s="10" t="s">
        <v>108</v>
      </c>
      <c r="C102" s="75"/>
      <c r="D102" s="1">
        <v>306143.68</v>
      </c>
      <c r="E102" s="1">
        <v>306143.68</v>
      </c>
      <c r="F102" s="1">
        <v>315587.14</v>
      </c>
      <c r="G102" s="1">
        <v>315587.14</v>
      </c>
      <c r="H102" s="1">
        <v>315587.14</v>
      </c>
      <c r="I102" s="1">
        <v>315587.14</v>
      </c>
      <c r="J102" s="1">
        <v>315587.14</v>
      </c>
      <c r="K102" s="1">
        <v>315587.14</v>
      </c>
      <c r="L102" s="1">
        <v>315587.14</v>
      </c>
      <c r="M102" s="1">
        <v>315587.14</v>
      </c>
      <c r="N102" s="1">
        <v>315587.14</v>
      </c>
      <c r="O102" s="1">
        <v>315587.14</v>
      </c>
      <c r="P102" s="1">
        <v>301219.99</v>
      </c>
      <c r="Q102" s="4">
        <v>313029.13461538497</v>
      </c>
    </row>
    <row r="103" spans="1:17" x14ac:dyDescent="0.25">
      <c r="A103" s="11" t="s">
        <v>546</v>
      </c>
      <c r="B103" s="10" t="s">
        <v>109</v>
      </c>
      <c r="C103" s="75"/>
      <c r="D103" s="1">
        <v>306143.68</v>
      </c>
      <c r="E103" s="1">
        <v>306143.68</v>
      </c>
      <c r="F103" s="1">
        <v>315587.14</v>
      </c>
      <c r="G103" s="1">
        <v>315587.14</v>
      </c>
      <c r="H103" s="1">
        <v>315587.14</v>
      </c>
      <c r="I103" s="1">
        <v>315587.14</v>
      </c>
      <c r="J103" s="1">
        <v>315587.14</v>
      </c>
      <c r="K103" s="1">
        <v>315587.14</v>
      </c>
      <c r="L103" s="1">
        <v>315587.14</v>
      </c>
      <c r="M103" s="1">
        <v>315587.14</v>
      </c>
      <c r="N103" s="1">
        <v>315587.14</v>
      </c>
      <c r="O103" s="1">
        <v>315587.14</v>
      </c>
      <c r="P103" s="1">
        <v>315587.14</v>
      </c>
      <c r="Q103" s="4">
        <v>314134.3</v>
      </c>
    </row>
    <row r="104" spans="1:17" x14ac:dyDescent="0.25">
      <c r="A104" s="12" t="s">
        <v>547</v>
      </c>
      <c r="B104" s="10" t="s">
        <v>110</v>
      </c>
      <c r="C104" s="75"/>
      <c r="D104" s="1">
        <v>249737.68</v>
      </c>
      <c r="E104" s="1">
        <v>249737.68</v>
      </c>
      <c r="F104" s="1">
        <v>249737.68</v>
      </c>
      <c r="G104" s="1">
        <v>249737.68</v>
      </c>
      <c r="H104" s="1">
        <v>249737.68</v>
      </c>
      <c r="I104" s="1">
        <v>249737.68</v>
      </c>
      <c r="J104" s="1">
        <v>249737.68</v>
      </c>
      <c r="K104" s="1">
        <v>249737.68</v>
      </c>
      <c r="L104" s="1">
        <v>249737.68</v>
      </c>
      <c r="M104" s="1">
        <v>249737.68</v>
      </c>
      <c r="N104" s="1">
        <v>249737.68</v>
      </c>
      <c r="O104" s="1">
        <v>249737.68</v>
      </c>
      <c r="P104" s="1">
        <v>249737.68</v>
      </c>
      <c r="Q104" s="4">
        <v>249737.68</v>
      </c>
    </row>
    <row r="105" spans="1:17" x14ac:dyDescent="0.25">
      <c r="A105" s="12" t="s">
        <v>905</v>
      </c>
      <c r="B105" s="10" t="s">
        <v>906</v>
      </c>
      <c r="C105" s="75"/>
      <c r="D105" s="1"/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65849.460000000006</v>
      </c>
      <c r="Q105" s="4">
        <v>5065.3430769230799</v>
      </c>
    </row>
    <row r="106" spans="1:17" x14ac:dyDescent="0.25">
      <c r="A106" s="12" t="s">
        <v>548</v>
      </c>
      <c r="B106" s="10" t="s">
        <v>111</v>
      </c>
      <c r="C106" s="75"/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4">
        <v>0</v>
      </c>
    </row>
    <row r="107" spans="1:17" x14ac:dyDescent="0.25">
      <c r="A107" s="12" t="s">
        <v>907</v>
      </c>
      <c r="B107" s="10" t="s">
        <v>908</v>
      </c>
      <c r="C107" s="75"/>
      <c r="D107" s="1">
        <v>56406</v>
      </c>
      <c r="E107" s="1">
        <v>56406</v>
      </c>
      <c r="F107" s="1">
        <v>65849.460000000006</v>
      </c>
      <c r="G107" s="1">
        <v>65849.460000000006</v>
      </c>
      <c r="H107" s="1">
        <v>65849.460000000006</v>
      </c>
      <c r="I107" s="1">
        <v>65849.460000000006</v>
      </c>
      <c r="J107" s="1">
        <v>65849.460000000006</v>
      </c>
      <c r="K107" s="1">
        <v>65849.460000000006</v>
      </c>
      <c r="L107" s="1">
        <v>65849.460000000006</v>
      </c>
      <c r="M107" s="1">
        <v>65849.460000000006</v>
      </c>
      <c r="N107" s="1">
        <v>65849.460000000006</v>
      </c>
      <c r="O107" s="1">
        <v>65849.460000000006</v>
      </c>
      <c r="P107" s="1">
        <v>0</v>
      </c>
      <c r="Q107" s="4">
        <v>59331.276923076897</v>
      </c>
    </row>
    <row r="108" spans="1:17" x14ac:dyDescent="0.25">
      <c r="A108" s="11" t="s">
        <v>909</v>
      </c>
      <c r="B108" s="10" t="s">
        <v>910</v>
      </c>
      <c r="C108" s="75"/>
      <c r="D108" s="1"/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-14367.15</v>
      </c>
      <c r="Q108" s="4">
        <v>-1105.1653846153799</v>
      </c>
    </row>
    <row r="109" spans="1:17" x14ac:dyDescent="0.25">
      <c r="A109" s="12" t="s">
        <v>911</v>
      </c>
      <c r="B109" s="10" t="s">
        <v>912</v>
      </c>
      <c r="C109" s="75"/>
      <c r="D109" s="1"/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-14367.15</v>
      </c>
      <c r="Q109" s="4">
        <v>-1105.1653846153799</v>
      </c>
    </row>
    <row r="110" spans="1:17" x14ac:dyDescent="0.25">
      <c r="A110" s="31" t="s">
        <v>549</v>
      </c>
      <c r="B110" s="32" t="s">
        <v>112</v>
      </c>
      <c r="C110" s="75"/>
      <c r="D110" s="1">
        <v>22054579.16</v>
      </c>
      <c r="E110" s="1">
        <v>23050190.52</v>
      </c>
      <c r="F110" s="1">
        <v>22893853.23</v>
      </c>
      <c r="G110" s="1">
        <v>22795535.510000002</v>
      </c>
      <c r="H110" s="1">
        <v>22971046.02</v>
      </c>
      <c r="I110" s="1">
        <v>23936356.02</v>
      </c>
      <c r="J110" s="1">
        <v>24258963.649999999</v>
      </c>
      <c r="K110" s="1">
        <v>25387338.109999999</v>
      </c>
      <c r="L110" s="1">
        <v>27134861.280000001</v>
      </c>
      <c r="M110" s="1">
        <v>24291916.289999999</v>
      </c>
      <c r="N110" s="1">
        <v>23440790.359999999</v>
      </c>
      <c r="O110" s="1">
        <v>24090929.23</v>
      </c>
      <c r="P110" s="1">
        <v>21146100.34</v>
      </c>
      <c r="Q110" s="4">
        <v>23650189.209230799</v>
      </c>
    </row>
    <row r="111" spans="1:17" x14ac:dyDescent="0.25">
      <c r="A111" s="9" t="s">
        <v>550</v>
      </c>
      <c r="B111" s="10" t="s">
        <v>113</v>
      </c>
      <c r="C111" s="75"/>
      <c r="D111" s="1">
        <v>678286.66</v>
      </c>
      <c r="E111" s="1">
        <v>758483.53</v>
      </c>
      <c r="F111" s="1">
        <v>1109511.47</v>
      </c>
      <c r="G111" s="1">
        <v>1504763.37</v>
      </c>
      <c r="H111" s="1">
        <v>622982.76</v>
      </c>
      <c r="I111" s="1">
        <v>893757.61</v>
      </c>
      <c r="J111" s="1">
        <v>1407065.18</v>
      </c>
      <c r="K111" s="1">
        <v>832144.85</v>
      </c>
      <c r="L111" s="1">
        <v>1193140.6599999999</v>
      </c>
      <c r="M111" s="1">
        <v>1050697.07</v>
      </c>
      <c r="N111" s="1">
        <v>832439.4</v>
      </c>
      <c r="O111" s="1">
        <v>349504.81</v>
      </c>
      <c r="P111" s="1">
        <v>284894.64</v>
      </c>
      <c r="Q111" s="4">
        <v>885974.77</v>
      </c>
    </row>
    <row r="112" spans="1:17" x14ac:dyDescent="0.25">
      <c r="A112" s="13" t="s">
        <v>551</v>
      </c>
      <c r="B112" s="10" t="s">
        <v>114</v>
      </c>
      <c r="C112" s="75"/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4">
        <v>0</v>
      </c>
    </row>
    <row r="113" spans="1:17" x14ac:dyDescent="0.25">
      <c r="A113" s="13" t="s">
        <v>552</v>
      </c>
      <c r="B113" s="10" t="s">
        <v>115</v>
      </c>
      <c r="C113" s="75"/>
      <c r="D113" s="1">
        <v>2000</v>
      </c>
      <c r="E113" s="1">
        <v>2000</v>
      </c>
      <c r="F113" s="1">
        <v>2000</v>
      </c>
      <c r="G113" s="1">
        <v>2000</v>
      </c>
      <c r="H113" s="1">
        <v>2000</v>
      </c>
      <c r="I113" s="1">
        <v>2000</v>
      </c>
      <c r="J113" s="1">
        <v>2000</v>
      </c>
      <c r="K113" s="1">
        <v>2000</v>
      </c>
      <c r="L113" s="1">
        <v>2000</v>
      </c>
      <c r="M113" s="1">
        <v>2000</v>
      </c>
      <c r="N113" s="1">
        <v>2000</v>
      </c>
      <c r="O113" s="1">
        <v>2000</v>
      </c>
      <c r="P113" s="1">
        <v>2000</v>
      </c>
      <c r="Q113" s="4">
        <v>2000</v>
      </c>
    </row>
    <row r="114" spans="1:17" x14ac:dyDescent="0.25">
      <c r="A114" s="13" t="s">
        <v>553</v>
      </c>
      <c r="B114" s="10" t="s">
        <v>116</v>
      </c>
      <c r="C114" s="75"/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4">
        <v>0</v>
      </c>
    </row>
    <row r="115" spans="1:17" x14ac:dyDescent="0.25">
      <c r="A115" s="13" t="s">
        <v>554</v>
      </c>
      <c r="B115" s="10" t="s">
        <v>117</v>
      </c>
      <c r="C115" s="75"/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4">
        <v>0</v>
      </c>
    </row>
    <row r="116" spans="1:17" x14ac:dyDescent="0.25">
      <c r="A116" s="13" t="s">
        <v>555</v>
      </c>
      <c r="B116" s="10" t="s">
        <v>118</v>
      </c>
      <c r="C116" s="75"/>
      <c r="D116" s="1">
        <v>31.59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62.19</v>
      </c>
      <c r="K116" s="1">
        <v>2682.29</v>
      </c>
      <c r="L116" s="1">
        <v>0</v>
      </c>
      <c r="M116" s="1">
        <v>0</v>
      </c>
      <c r="N116" s="1">
        <v>0</v>
      </c>
      <c r="O116" s="1">
        <v>32.22</v>
      </c>
      <c r="P116" s="1">
        <v>1133.05</v>
      </c>
      <c r="Q116" s="4">
        <v>303.18</v>
      </c>
    </row>
    <row r="117" spans="1:17" x14ac:dyDescent="0.25">
      <c r="A117" s="13" t="s">
        <v>556</v>
      </c>
      <c r="B117" s="10" t="s">
        <v>119</v>
      </c>
      <c r="C117" s="75"/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4">
        <v>0</v>
      </c>
    </row>
    <row r="118" spans="1:17" x14ac:dyDescent="0.25">
      <c r="A118" s="13" t="s">
        <v>557</v>
      </c>
      <c r="B118" s="10" t="s">
        <v>120</v>
      </c>
      <c r="C118" s="75"/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4">
        <v>0</v>
      </c>
    </row>
    <row r="119" spans="1:17" x14ac:dyDescent="0.25">
      <c r="A119" s="13" t="s">
        <v>558</v>
      </c>
      <c r="B119" s="10" t="s">
        <v>121</v>
      </c>
      <c r="C119" s="75"/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4">
        <v>0</v>
      </c>
    </row>
    <row r="120" spans="1:17" x14ac:dyDescent="0.25">
      <c r="A120" s="13" t="s">
        <v>559</v>
      </c>
      <c r="B120" s="10" t="s">
        <v>122</v>
      </c>
      <c r="C120" s="75"/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4">
        <v>0</v>
      </c>
    </row>
    <row r="121" spans="1:17" x14ac:dyDescent="0.25">
      <c r="A121" s="13" t="s">
        <v>560</v>
      </c>
      <c r="B121" s="10" t="s">
        <v>123</v>
      </c>
      <c r="C121" s="75"/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4">
        <v>0</v>
      </c>
    </row>
    <row r="122" spans="1:17" x14ac:dyDescent="0.25">
      <c r="A122" s="13" t="s">
        <v>561</v>
      </c>
      <c r="B122" s="10" t="s">
        <v>124</v>
      </c>
      <c r="C122" s="75"/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4">
        <v>0</v>
      </c>
    </row>
    <row r="123" spans="1:17" x14ac:dyDescent="0.25">
      <c r="A123" s="13" t="s">
        <v>562</v>
      </c>
      <c r="B123" s="10" t="s">
        <v>125</v>
      </c>
      <c r="C123" s="75"/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4">
        <v>0</v>
      </c>
    </row>
    <row r="124" spans="1:17" x14ac:dyDescent="0.25">
      <c r="A124" s="13" t="s">
        <v>563</v>
      </c>
      <c r="B124" s="10" t="s">
        <v>126</v>
      </c>
      <c r="C124" s="75"/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4">
        <v>0</v>
      </c>
    </row>
    <row r="125" spans="1:17" x14ac:dyDescent="0.25">
      <c r="A125" s="13" t="s">
        <v>564</v>
      </c>
      <c r="B125" s="10" t="s">
        <v>127</v>
      </c>
      <c r="C125" s="75"/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4">
        <v>0</v>
      </c>
    </row>
    <row r="126" spans="1:17" x14ac:dyDescent="0.25">
      <c r="A126" s="13" t="s">
        <v>565</v>
      </c>
      <c r="B126" s="10" t="s">
        <v>128</v>
      </c>
      <c r="C126" s="75"/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4">
        <v>0</v>
      </c>
    </row>
    <row r="127" spans="1:17" x14ac:dyDescent="0.25">
      <c r="A127" s="13" t="s">
        <v>566</v>
      </c>
      <c r="B127" s="10" t="s">
        <v>129</v>
      </c>
      <c r="C127" s="75"/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4">
        <v>0</v>
      </c>
    </row>
    <row r="128" spans="1:17" x14ac:dyDescent="0.25">
      <c r="A128" s="13" t="s">
        <v>567</v>
      </c>
      <c r="B128" s="10" t="s">
        <v>130</v>
      </c>
      <c r="C128" s="75"/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4">
        <v>0</v>
      </c>
    </row>
    <row r="129" spans="1:17" x14ac:dyDescent="0.25">
      <c r="A129" s="13" t="s">
        <v>568</v>
      </c>
      <c r="B129" s="10" t="s">
        <v>131</v>
      </c>
      <c r="C129" s="75"/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4">
        <v>0</v>
      </c>
    </row>
    <row r="130" spans="1:17" x14ac:dyDescent="0.25">
      <c r="A130" s="13" t="s">
        <v>569</v>
      </c>
      <c r="B130" s="10" t="s">
        <v>132</v>
      </c>
      <c r="C130" s="75"/>
      <c r="D130" s="1">
        <v>-792543.42</v>
      </c>
      <c r="E130" s="1">
        <v>-718836.96</v>
      </c>
      <c r="F130" s="1">
        <v>-425363.6</v>
      </c>
      <c r="G130" s="1">
        <v>-981026.84</v>
      </c>
      <c r="H130" s="1">
        <v>-705754.64</v>
      </c>
      <c r="I130" s="1">
        <v>-639037.53</v>
      </c>
      <c r="J130" s="1">
        <v>-606043.07999999996</v>
      </c>
      <c r="K130" s="1">
        <v>-1389105.01</v>
      </c>
      <c r="L130" s="1">
        <v>-611418.16</v>
      </c>
      <c r="M130" s="1">
        <v>-182352.92</v>
      </c>
      <c r="N130" s="1">
        <v>-491573.88</v>
      </c>
      <c r="O130" s="1">
        <v>-295669.99</v>
      </c>
      <c r="P130" s="1">
        <v>-335499.2</v>
      </c>
      <c r="Q130" s="4">
        <v>-628786.55615384597</v>
      </c>
    </row>
    <row r="131" spans="1:17" x14ac:dyDescent="0.25">
      <c r="A131" s="13" t="s">
        <v>570</v>
      </c>
      <c r="B131" s="10" t="s">
        <v>133</v>
      </c>
      <c r="C131" s="75"/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4">
        <v>0</v>
      </c>
    </row>
    <row r="132" spans="1:17" x14ac:dyDescent="0.25">
      <c r="A132" s="13" t="s">
        <v>571</v>
      </c>
      <c r="B132" s="10" t="s">
        <v>134</v>
      </c>
      <c r="C132" s="75"/>
      <c r="D132" s="1">
        <v>0</v>
      </c>
      <c r="E132" s="1">
        <v>0</v>
      </c>
      <c r="F132" s="1">
        <v>-250</v>
      </c>
      <c r="G132" s="1">
        <v>-2122.73</v>
      </c>
      <c r="H132" s="1">
        <v>0</v>
      </c>
      <c r="I132" s="1">
        <v>0</v>
      </c>
      <c r="J132" s="1">
        <v>-2164.41</v>
      </c>
      <c r="K132" s="1">
        <v>0</v>
      </c>
      <c r="L132" s="1">
        <v>6455.1</v>
      </c>
      <c r="M132" s="1">
        <v>-6455.1</v>
      </c>
      <c r="N132" s="1">
        <v>-6455.1</v>
      </c>
      <c r="O132" s="1">
        <v>0</v>
      </c>
      <c r="P132" s="1">
        <v>0</v>
      </c>
      <c r="Q132" s="4">
        <v>-845.556923076923</v>
      </c>
    </row>
    <row r="133" spans="1:17" x14ac:dyDescent="0.25">
      <c r="A133" s="13" t="s">
        <v>572</v>
      </c>
      <c r="B133" s="10" t="s">
        <v>135</v>
      </c>
      <c r="C133" s="75"/>
      <c r="D133" s="1">
        <v>0</v>
      </c>
      <c r="E133" s="1">
        <v>0</v>
      </c>
      <c r="F133" s="1">
        <v>-680.54</v>
      </c>
      <c r="G133" s="1">
        <v>2372.73</v>
      </c>
      <c r="H133" s="1">
        <v>0</v>
      </c>
      <c r="I133" s="1">
        <v>-787.02</v>
      </c>
      <c r="J133" s="1">
        <v>-1521.1</v>
      </c>
      <c r="K133" s="1">
        <v>-1711.17</v>
      </c>
      <c r="L133" s="1">
        <v>0</v>
      </c>
      <c r="M133" s="1">
        <v>0</v>
      </c>
      <c r="N133" s="1">
        <v>0</v>
      </c>
      <c r="O133" s="1">
        <v>0</v>
      </c>
      <c r="P133" s="1">
        <v>-1786.84</v>
      </c>
      <c r="Q133" s="4">
        <v>-316.45692307692298</v>
      </c>
    </row>
    <row r="134" spans="1:17" x14ac:dyDescent="0.25">
      <c r="A134" s="13" t="s">
        <v>573</v>
      </c>
      <c r="B134" s="10" t="s">
        <v>136</v>
      </c>
      <c r="C134" s="75"/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4">
        <v>0</v>
      </c>
    </row>
    <row r="135" spans="1:17" x14ac:dyDescent="0.25">
      <c r="A135" s="13" t="s">
        <v>574</v>
      </c>
      <c r="B135" s="10" t="s">
        <v>137</v>
      </c>
      <c r="C135" s="75"/>
      <c r="D135" s="1">
        <v>-229423.51</v>
      </c>
      <c r="E135" s="1">
        <v>-216654.13</v>
      </c>
      <c r="F135" s="1">
        <v>-196446.87</v>
      </c>
      <c r="G135" s="1">
        <v>-197104.28</v>
      </c>
      <c r="H135" s="1">
        <v>-192798.3</v>
      </c>
      <c r="I135" s="1">
        <v>-203802.14</v>
      </c>
      <c r="J135" s="1">
        <v>-82755.740000000005</v>
      </c>
      <c r="K135" s="1">
        <v>-82399.09</v>
      </c>
      <c r="L135" s="1">
        <v>-72870.149999999994</v>
      </c>
      <c r="M135" s="1">
        <v>-88510.33</v>
      </c>
      <c r="N135" s="1">
        <v>-92637.67</v>
      </c>
      <c r="O135" s="1">
        <v>-97277.62</v>
      </c>
      <c r="P135" s="1">
        <v>-72296.2</v>
      </c>
      <c r="Q135" s="4">
        <v>-140382.771538462</v>
      </c>
    </row>
    <row r="136" spans="1:17" x14ac:dyDescent="0.25">
      <c r="A136" s="13" t="s">
        <v>913</v>
      </c>
      <c r="B136" s="10" t="s">
        <v>914</v>
      </c>
      <c r="C136" s="75"/>
      <c r="D136" s="1"/>
      <c r="E136" s="1">
        <v>0</v>
      </c>
      <c r="F136" s="1">
        <v>0</v>
      </c>
      <c r="G136" s="1">
        <v>0</v>
      </c>
      <c r="H136" s="1">
        <v>2246.6</v>
      </c>
      <c r="I136" s="1">
        <v>2246.6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4">
        <v>345.63076923076898</v>
      </c>
    </row>
    <row r="137" spans="1:17" x14ac:dyDescent="0.25">
      <c r="A137" s="13" t="s">
        <v>575</v>
      </c>
      <c r="B137" s="10" t="s">
        <v>138</v>
      </c>
      <c r="C137" s="75"/>
      <c r="D137" s="1">
        <v>429066.43</v>
      </c>
      <c r="E137" s="1">
        <v>379656.14</v>
      </c>
      <c r="F137" s="1">
        <v>438053.66</v>
      </c>
      <c r="G137" s="1">
        <v>720104.59</v>
      </c>
      <c r="H137" s="1">
        <v>319987.5</v>
      </c>
      <c r="I137" s="1">
        <v>527663.85</v>
      </c>
      <c r="J137" s="1">
        <v>976839.45</v>
      </c>
      <c r="K137" s="1">
        <v>481297.07</v>
      </c>
      <c r="L137" s="1">
        <v>756467.81</v>
      </c>
      <c r="M137" s="1">
        <v>584377.80000000005</v>
      </c>
      <c r="N137" s="1">
        <v>471180.9</v>
      </c>
      <c r="O137" s="1">
        <v>329559.17</v>
      </c>
      <c r="P137" s="1">
        <v>257431.55</v>
      </c>
      <c r="Q137" s="4">
        <v>513206.60923076898</v>
      </c>
    </row>
    <row r="138" spans="1:17" x14ac:dyDescent="0.25">
      <c r="A138" s="13" t="s">
        <v>576</v>
      </c>
      <c r="B138" s="10" t="s">
        <v>139</v>
      </c>
      <c r="C138" s="75"/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4">
        <v>0</v>
      </c>
    </row>
    <row r="139" spans="1:17" x14ac:dyDescent="0.25">
      <c r="A139" s="13" t="s">
        <v>577</v>
      </c>
      <c r="B139" s="10" t="s">
        <v>140</v>
      </c>
      <c r="C139" s="75"/>
      <c r="D139" s="1">
        <v>0</v>
      </c>
      <c r="E139" s="1">
        <v>0</v>
      </c>
      <c r="F139" s="1">
        <v>0</v>
      </c>
      <c r="G139" s="1">
        <v>0</v>
      </c>
      <c r="H139" s="1">
        <v>-1861.02</v>
      </c>
      <c r="I139" s="1">
        <v>-2515.12</v>
      </c>
      <c r="J139" s="1">
        <v>-1903.56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4">
        <v>-483.053846153846</v>
      </c>
    </row>
    <row r="140" spans="1:17" x14ac:dyDescent="0.25">
      <c r="A140" s="13" t="s">
        <v>578</v>
      </c>
      <c r="B140" s="10" t="s">
        <v>141</v>
      </c>
      <c r="C140" s="75"/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4">
        <v>0</v>
      </c>
    </row>
    <row r="141" spans="1:17" x14ac:dyDescent="0.25">
      <c r="A141" s="13" t="s">
        <v>579</v>
      </c>
      <c r="B141" s="10" t="s">
        <v>142</v>
      </c>
      <c r="C141" s="75"/>
      <c r="D141" s="1">
        <v>197172.55</v>
      </c>
      <c r="E141" s="1">
        <v>348765.04</v>
      </c>
      <c r="F141" s="1">
        <v>629735.62</v>
      </c>
      <c r="G141" s="1">
        <v>510757.2</v>
      </c>
      <c r="H141" s="1">
        <v>253782.01</v>
      </c>
      <c r="I141" s="1">
        <v>321005.01</v>
      </c>
      <c r="J141" s="1">
        <v>401788.38</v>
      </c>
      <c r="K141" s="1">
        <v>294916.56</v>
      </c>
      <c r="L141" s="1">
        <v>402085.68</v>
      </c>
      <c r="M141" s="1">
        <v>474019.35</v>
      </c>
      <c r="N141" s="1">
        <v>329940.09999999998</v>
      </c>
      <c r="O141" s="1">
        <v>0</v>
      </c>
      <c r="P141" s="1">
        <v>246792.54</v>
      </c>
      <c r="Q141" s="4">
        <v>339289.23384615401</v>
      </c>
    </row>
    <row r="142" spans="1:17" x14ac:dyDescent="0.25">
      <c r="A142" s="13" t="s">
        <v>915</v>
      </c>
      <c r="B142" s="10" t="s">
        <v>916</v>
      </c>
      <c r="C142" s="75"/>
      <c r="D142" s="1"/>
      <c r="E142" s="1">
        <v>0</v>
      </c>
      <c r="F142" s="1">
        <v>0</v>
      </c>
      <c r="G142" s="1">
        <v>0</v>
      </c>
      <c r="H142" s="1">
        <v>4036.3</v>
      </c>
      <c r="I142" s="1">
        <v>5139.87</v>
      </c>
      <c r="J142" s="1">
        <v>6571.13</v>
      </c>
      <c r="K142" s="1">
        <v>2394.2399999999998</v>
      </c>
      <c r="L142" s="1">
        <v>2067.36</v>
      </c>
      <c r="M142" s="1">
        <v>7936.07</v>
      </c>
      <c r="N142" s="1">
        <v>2448.17</v>
      </c>
      <c r="O142" s="1">
        <v>2657.17</v>
      </c>
      <c r="P142" s="1">
        <v>1724.48</v>
      </c>
      <c r="Q142" s="4">
        <v>2690.36846153846</v>
      </c>
    </row>
    <row r="143" spans="1:17" x14ac:dyDescent="0.25">
      <c r="A143" s="13" t="s">
        <v>580</v>
      </c>
      <c r="B143" s="10" t="s">
        <v>143</v>
      </c>
      <c r="C143" s="75"/>
      <c r="D143" s="1">
        <v>1939.81</v>
      </c>
      <c r="E143" s="1">
        <v>3216.18</v>
      </c>
      <c r="F143" s="1">
        <v>18505.009999999998</v>
      </c>
      <c r="G143" s="1">
        <v>8966.48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4">
        <v>2509.8061538461502</v>
      </c>
    </row>
    <row r="144" spans="1:17" x14ac:dyDescent="0.25">
      <c r="A144" s="13" t="s">
        <v>581</v>
      </c>
      <c r="B144" s="10" t="s">
        <v>144</v>
      </c>
      <c r="C144" s="75"/>
      <c r="D144" s="1">
        <v>0</v>
      </c>
      <c r="E144" s="1">
        <v>194.06</v>
      </c>
      <c r="F144" s="1">
        <v>88.96</v>
      </c>
      <c r="G144" s="1">
        <v>111.17</v>
      </c>
      <c r="H144" s="1">
        <v>0</v>
      </c>
      <c r="I144" s="1">
        <v>284.07</v>
      </c>
      <c r="J144" s="1">
        <v>145.83000000000001</v>
      </c>
      <c r="K144" s="1">
        <v>0</v>
      </c>
      <c r="L144" s="1">
        <v>485.17</v>
      </c>
      <c r="M144" s="1">
        <v>0</v>
      </c>
      <c r="N144" s="1">
        <v>183.29</v>
      </c>
      <c r="O144" s="1">
        <v>100.37</v>
      </c>
      <c r="P144" s="1">
        <v>0</v>
      </c>
      <c r="Q144" s="4">
        <v>122.532307692308</v>
      </c>
    </row>
    <row r="145" spans="1:17" x14ac:dyDescent="0.25">
      <c r="A145" s="13" t="s">
        <v>582</v>
      </c>
      <c r="B145" s="10" t="s">
        <v>145</v>
      </c>
      <c r="C145" s="75"/>
      <c r="D145" s="1">
        <v>119.34</v>
      </c>
      <c r="E145" s="1">
        <v>55.36</v>
      </c>
      <c r="F145" s="1">
        <v>90.43</v>
      </c>
      <c r="G145" s="1">
        <v>0</v>
      </c>
      <c r="H145" s="1">
        <v>65.2</v>
      </c>
      <c r="I145" s="1">
        <v>210.82</v>
      </c>
      <c r="J145" s="1">
        <v>106.54</v>
      </c>
      <c r="K145" s="1">
        <v>0</v>
      </c>
      <c r="L145" s="1">
        <v>2643.35</v>
      </c>
      <c r="M145" s="1">
        <v>0</v>
      </c>
      <c r="N145" s="1">
        <v>0</v>
      </c>
      <c r="O145" s="1">
        <v>552.73</v>
      </c>
      <c r="P145" s="1">
        <v>0</v>
      </c>
      <c r="Q145" s="4">
        <v>295.67461538461498</v>
      </c>
    </row>
    <row r="146" spans="1:17" x14ac:dyDescent="0.25">
      <c r="A146" s="13" t="s">
        <v>583</v>
      </c>
      <c r="B146" s="10" t="s">
        <v>146</v>
      </c>
      <c r="C146" s="75"/>
      <c r="D146" s="1">
        <v>-610.16</v>
      </c>
      <c r="E146" s="1">
        <v>-3925.76</v>
      </c>
      <c r="F146" s="1">
        <v>-2668.34</v>
      </c>
      <c r="G146" s="1">
        <v>-56.62</v>
      </c>
      <c r="H146" s="1">
        <v>-652.14</v>
      </c>
      <c r="I146" s="1">
        <v>-1530.62</v>
      </c>
      <c r="J146" s="1">
        <v>95.69</v>
      </c>
      <c r="K146" s="1">
        <v>-1329.63</v>
      </c>
      <c r="L146" s="1">
        <v>0</v>
      </c>
      <c r="M146" s="1">
        <v>-38753.75</v>
      </c>
      <c r="N146" s="1">
        <v>-2891.51</v>
      </c>
      <c r="O146" s="1">
        <v>2622.73</v>
      </c>
      <c r="P146" s="1">
        <v>-274.55</v>
      </c>
      <c r="Q146" s="4">
        <v>-3844.20461538462</v>
      </c>
    </row>
    <row r="147" spans="1:17" x14ac:dyDescent="0.25">
      <c r="A147" s="13" t="s">
        <v>584</v>
      </c>
      <c r="B147" s="10" t="s">
        <v>147</v>
      </c>
      <c r="C147" s="75"/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4">
        <v>0</v>
      </c>
    </row>
    <row r="148" spans="1:17" x14ac:dyDescent="0.25">
      <c r="A148" s="13" t="s">
        <v>585</v>
      </c>
      <c r="B148" s="10" t="s">
        <v>148</v>
      </c>
      <c r="C148" s="75"/>
      <c r="D148" s="1">
        <v>316.99</v>
      </c>
      <c r="E148" s="1">
        <v>831.59</v>
      </c>
      <c r="F148" s="1">
        <v>126.19</v>
      </c>
      <c r="G148" s="1">
        <v>540.51</v>
      </c>
      <c r="H148" s="1">
        <v>119.06</v>
      </c>
      <c r="I148" s="1">
        <v>165.19</v>
      </c>
      <c r="J148" s="1">
        <v>289.33</v>
      </c>
      <c r="K148" s="1">
        <v>33.03</v>
      </c>
      <c r="L148" s="1">
        <v>186.04</v>
      </c>
      <c r="M148" s="1">
        <v>411.96</v>
      </c>
      <c r="N148" s="1">
        <v>37.18</v>
      </c>
      <c r="O148" s="1">
        <v>0</v>
      </c>
      <c r="P148" s="1">
        <v>243.32</v>
      </c>
      <c r="Q148" s="4">
        <v>253.87615384615401</v>
      </c>
    </row>
    <row r="149" spans="1:17" x14ac:dyDescent="0.25">
      <c r="A149" s="13" t="s">
        <v>586</v>
      </c>
      <c r="B149" s="10" t="s">
        <v>149</v>
      </c>
      <c r="C149" s="75"/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4">
        <v>0</v>
      </c>
    </row>
    <row r="150" spans="1:17" x14ac:dyDescent="0.25">
      <c r="A150" s="13" t="s">
        <v>587</v>
      </c>
      <c r="B150" s="10" t="s">
        <v>150</v>
      </c>
      <c r="C150" s="75"/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4">
        <v>0</v>
      </c>
    </row>
    <row r="151" spans="1:17" x14ac:dyDescent="0.25">
      <c r="A151" s="13" t="s">
        <v>588</v>
      </c>
      <c r="B151" s="10" t="s">
        <v>151</v>
      </c>
      <c r="C151" s="75"/>
      <c r="D151" s="1">
        <v>0</v>
      </c>
      <c r="E151" s="1">
        <v>0</v>
      </c>
      <c r="F151" s="1">
        <v>0</v>
      </c>
      <c r="G151" s="1">
        <v>0</v>
      </c>
      <c r="H151" s="1">
        <v>39.93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4">
        <v>3.0715384615384602</v>
      </c>
    </row>
    <row r="152" spans="1:17" x14ac:dyDescent="0.25">
      <c r="A152" s="13" t="s">
        <v>589</v>
      </c>
      <c r="B152" s="10" t="s">
        <v>152</v>
      </c>
      <c r="C152" s="75"/>
      <c r="D152" s="1">
        <v>11230.3</v>
      </c>
      <c r="E152" s="1">
        <v>4636.7</v>
      </c>
      <c r="F152" s="1">
        <v>8804</v>
      </c>
      <c r="G152" s="1">
        <v>5310.12</v>
      </c>
      <c r="H152" s="1">
        <v>4097.6400000000003</v>
      </c>
      <c r="I152" s="1">
        <v>6356.28</v>
      </c>
      <c r="J152" s="1">
        <v>7123.97</v>
      </c>
      <c r="K152" s="1">
        <v>2158.38</v>
      </c>
      <c r="L152" s="1">
        <v>2934.82</v>
      </c>
      <c r="M152" s="1">
        <v>6258.76</v>
      </c>
      <c r="N152" s="1">
        <v>5990.55</v>
      </c>
      <c r="O152" s="1">
        <v>5585.64</v>
      </c>
      <c r="P152" s="1">
        <v>1402.04</v>
      </c>
      <c r="Q152" s="4">
        <v>5529.9384615384597</v>
      </c>
    </row>
    <row r="153" spans="1:17" x14ac:dyDescent="0.25">
      <c r="A153" s="13" t="s">
        <v>590</v>
      </c>
      <c r="B153" s="10" t="s">
        <v>153</v>
      </c>
      <c r="C153" s="75"/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4">
        <v>0</v>
      </c>
    </row>
    <row r="154" spans="1:17" x14ac:dyDescent="0.25">
      <c r="A154" s="13" t="s">
        <v>591</v>
      </c>
      <c r="B154" s="10" t="s">
        <v>154</v>
      </c>
      <c r="C154" s="75"/>
      <c r="D154" s="1">
        <v>37019.910000000003</v>
      </c>
      <c r="E154" s="1">
        <v>23054.32</v>
      </c>
      <c r="F154" s="1">
        <v>15025.94</v>
      </c>
      <c r="G154" s="1">
        <v>30780.39</v>
      </c>
      <c r="H154" s="1">
        <v>39121.68</v>
      </c>
      <c r="I154" s="1">
        <v>32731.66</v>
      </c>
      <c r="J154" s="1">
        <v>16110.64</v>
      </c>
      <c r="K154" s="1">
        <v>47992.91</v>
      </c>
      <c r="L154" s="1">
        <v>17815.330000000002</v>
      </c>
      <c r="M154" s="1">
        <v>20902.28</v>
      </c>
      <c r="N154" s="1">
        <v>30006.12</v>
      </c>
      <c r="O154" s="1">
        <v>6395.08</v>
      </c>
      <c r="P154" s="1">
        <v>12360.43</v>
      </c>
      <c r="Q154" s="4">
        <v>25332.053076923101</v>
      </c>
    </row>
    <row r="155" spans="1:17" x14ac:dyDescent="0.25">
      <c r="A155" s="13" t="s">
        <v>592</v>
      </c>
      <c r="B155" s="10" t="s">
        <v>155</v>
      </c>
      <c r="C155" s="75"/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4">
        <v>0</v>
      </c>
    </row>
    <row r="156" spans="1:17" x14ac:dyDescent="0.25">
      <c r="A156" s="13" t="s">
        <v>593</v>
      </c>
      <c r="B156" s="10" t="s">
        <v>156</v>
      </c>
      <c r="C156" s="75"/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4">
        <v>0</v>
      </c>
    </row>
    <row r="157" spans="1:17" x14ac:dyDescent="0.25">
      <c r="A157" s="13" t="s">
        <v>594</v>
      </c>
      <c r="B157" s="10" t="s">
        <v>157</v>
      </c>
      <c r="C157" s="75"/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4">
        <v>0</v>
      </c>
    </row>
    <row r="158" spans="1:17" x14ac:dyDescent="0.25">
      <c r="A158" s="13" t="s">
        <v>595</v>
      </c>
      <c r="B158" s="10" t="s">
        <v>158</v>
      </c>
      <c r="C158" s="75"/>
      <c r="D158" s="1">
        <v>-236756.52</v>
      </c>
      <c r="E158" s="1">
        <v>-236756.52</v>
      </c>
      <c r="F158" s="1">
        <v>-228372.26</v>
      </c>
      <c r="G158" s="1">
        <v>-231424.56</v>
      </c>
      <c r="H158" s="1">
        <v>-233841.44</v>
      </c>
      <c r="I158" s="1">
        <v>-256912.24</v>
      </c>
      <c r="J158" s="1">
        <v>-243179.36</v>
      </c>
      <c r="K158" s="1">
        <v>-234882.8</v>
      </c>
      <c r="L158" s="1">
        <v>-234909.8</v>
      </c>
      <c r="M158" s="1">
        <v>-254149.12</v>
      </c>
      <c r="N158" s="1">
        <v>-238033.72</v>
      </c>
      <c r="O158" s="1">
        <v>-238033.72</v>
      </c>
      <c r="P158" s="1">
        <v>-237917.92</v>
      </c>
      <c r="Q158" s="4">
        <v>-238859.22923076901</v>
      </c>
    </row>
    <row r="159" spans="1:17" x14ac:dyDescent="0.25">
      <c r="A159" s="13" t="s">
        <v>596</v>
      </c>
      <c r="B159" s="10" t="s">
        <v>159</v>
      </c>
      <c r="C159" s="75"/>
      <c r="D159" s="1">
        <v>-0.1</v>
      </c>
      <c r="E159" s="1">
        <v>-0.1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-0.3</v>
      </c>
      <c r="N159" s="1">
        <v>-0.3</v>
      </c>
      <c r="O159" s="1">
        <v>-0.3</v>
      </c>
      <c r="P159" s="1">
        <v>-0.3</v>
      </c>
      <c r="Q159" s="4">
        <v>-0.107692307692308</v>
      </c>
    </row>
    <row r="160" spans="1:17" x14ac:dyDescent="0.25">
      <c r="A160" s="13" t="s">
        <v>597</v>
      </c>
      <c r="B160" s="10" t="s">
        <v>160</v>
      </c>
      <c r="C160" s="75"/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4">
        <v>0</v>
      </c>
    </row>
    <row r="161" spans="1:17" x14ac:dyDescent="0.25">
      <c r="A161" s="13" t="s">
        <v>917</v>
      </c>
      <c r="B161" s="10" t="s">
        <v>918</v>
      </c>
      <c r="C161" s="75"/>
      <c r="D161" s="1">
        <v>1258723.45</v>
      </c>
      <c r="E161" s="1">
        <v>1172247.6100000001</v>
      </c>
      <c r="F161" s="1">
        <v>850863.27</v>
      </c>
      <c r="G161" s="1">
        <v>1635555.21</v>
      </c>
      <c r="H161" s="1">
        <v>1132394.3799999999</v>
      </c>
      <c r="I161" s="1">
        <v>1100538.93</v>
      </c>
      <c r="J161" s="1">
        <v>933499.28</v>
      </c>
      <c r="K161" s="1">
        <v>1708098.07</v>
      </c>
      <c r="L161" s="1">
        <v>919198.11</v>
      </c>
      <c r="M161" s="1">
        <v>525012.37</v>
      </c>
      <c r="N161" s="1">
        <v>822245.27</v>
      </c>
      <c r="O161" s="1">
        <v>630981.32999999996</v>
      </c>
      <c r="P161" s="1">
        <v>409582.24</v>
      </c>
      <c r="Q161" s="4">
        <v>1007610.73230769</v>
      </c>
    </row>
    <row r="162" spans="1:17" x14ac:dyDescent="0.25">
      <c r="A162" s="13" t="s">
        <v>598</v>
      </c>
      <c r="B162" s="10" t="s">
        <v>161</v>
      </c>
      <c r="C162" s="75"/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4">
        <v>0</v>
      </c>
    </row>
    <row r="163" spans="1:17" x14ac:dyDescent="0.25">
      <c r="A163" s="9" t="s">
        <v>599</v>
      </c>
      <c r="B163" s="10" t="s">
        <v>162</v>
      </c>
      <c r="C163" s="75"/>
      <c r="D163" s="1">
        <v>9527312.3699999992</v>
      </c>
      <c r="E163" s="1">
        <v>10650488.75</v>
      </c>
      <c r="F163" s="1">
        <v>10588428.25</v>
      </c>
      <c r="G163" s="1">
        <v>9476163.1199999992</v>
      </c>
      <c r="H163" s="1">
        <v>9593894.1899999995</v>
      </c>
      <c r="I163" s="1">
        <v>10364632.82</v>
      </c>
      <c r="J163" s="1">
        <v>9705172.4900000002</v>
      </c>
      <c r="K163" s="1">
        <v>11265476.52</v>
      </c>
      <c r="L163" s="1">
        <v>13029187.27</v>
      </c>
      <c r="M163" s="1">
        <v>12138539.25</v>
      </c>
      <c r="N163" s="1">
        <v>9952065.0800000001</v>
      </c>
      <c r="O163" s="1">
        <v>11847992.390000001</v>
      </c>
      <c r="P163" s="1">
        <v>8553642.1099999994</v>
      </c>
      <c r="Q163" s="4">
        <v>10514845.7392308</v>
      </c>
    </row>
    <row r="164" spans="1:17" x14ac:dyDescent="0.25">
      <c r="A164" s="11" t="s">
        <v>600</v>
      </c>
      <c r="B164" s="10" t="s">
        <v>163</v>
      </c>
      <c r="C164" s="75"/>
      <c r="D164" s="1">
        <v>7761757.6100000003</v>
      </c>
      <c r="E164" s="1">
        <v>9424293.4600000009</v>
      </c>
      <c r="F164" s="1">
        <v>9205123.3800000008</v>
      </c>
      <c r="G164" s="1">
        <v>8287533.8799999999</v>
      </c>
      <c r="H164" s="1">
        <v>8044061.6500000004</v>
      </c>
      <c r="I164" s="1">
        <v>9027549.6899999995</v>
      </c>
      <c r="J164" s="1">
        <v>8416236.2799999993</v>
      </c>
      <c r="K164" s="1">
        <v>9611987.4499999993</v>
      </c>
      <c r="L164" s="1">
        <v>10369542.16</v>
      </c>
      <c r="M164" s="1">
        <v>10707206.060000001</v>
      </c>
      <c r="N164" s="1">
        <v>8760049.2100000009</v>
      </c>
      <c r="O164" s="1">
        <v>10443091.109999999</v>
      </c>
      <c r="P164" s="1">
        <v>7553929.2999999998</v>
      </c>
      <c r="Q164" s="4">
        <v>9047104.7107692305</v>
      </c>
    </row>
    <row r="165" spans="1:17" x14ac:dyDescent="0.25">
      <c r="A165" s="12" t="s">
        <v>601</v>
      </c>
      <c r="B165" s="10" t="s">
        <v>164</v>
      </c>
      <c r="C165" s="75"/>
      <c r="D165" s="1">
        <v>6955824.7400000002</v>
      </c>
      <c r="E165" s="1">
        <v>8584160.2400000002</v>
      </c>
      <c r="F165" s="1">
        <v>8381377.5800000001</v>
      </c>
      <c r="G165" s="1">
        <v>7473884.4299999997</v>
      </c>
      <c r="H165" s="1">
        <v>7220083.96</v>
      </c>
      <c r="I165" s="1">
        <v>8203250.3099999996</v>
      </c>
      <c r="J165" s="1">
        <v>7659100.9100000001</v>
      </c>
      <c r="K165" s="1">
        <v>8841862.4900000002</v>
      </c>
      <c r="L165" s="1">
        <v>9624337.1199999992</v>
      </c>
      <c r="M165" s="1">
        <v>10147581.310000001</v>
      </c>
      <c r="N165" s="1">
        <v>8116971.3200000003</v>
      </c>
      <c r="O165" s="1">
        <v>9814087.7400000002</v>
      </c>
      <c r="P165" s="1">
        <v>6740414.7599999998</v>
      </c>
      <c r="Q165" s="4">
        <v>8289456.68538462</v>
      </c>
    </row>
    <row r="166" spans="1:17" x14ac:dyDescent="0.25">
      <c r="A166" s="12" t="s">
        <v>602</v>
      </c>
      <c r="B166" s="10" t="s">
        <v>165</v>
      </c>
      <c r="C166" s="75"/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4">
        <v>0</v>
      </c>
    </row>
    <row r="167" spans="1:17" x14ac:dyDescent="0.25">
      <c r="A167" s="12" t="s">
        <v>603</v>
      </c>
      <c r="B167" s="10" t="s">
        <v>166</v>
      </c>
      <c r="C167" s="75"/>
      <c r="D167" s="1">
        <v>20892.36</v>
      </c>
      <c r="E167" s="1">
        <v>20892.36</v>
      </c>
      <c r="F167" s="1">
        <v>20892.36</v>
      </c>
      <c r="G167" s="1">
        <v>20892.36</v>
      </c>
      <c r="H167" s="1">
        <v>20892.36</v>
      </c>
      <c r="I167" s="1">
        <v>20892.36</v>
      </c>
      <c r="J167" s="1">
        <v>20892.36</v>
      </c>
      <c r="K167" s="1">
        <v>20892.36</v>
      </c>
      <c r="L167" s="1">
        <v>20892.36</v>
      </c>
      <c r="M167" s="1">
        <v>20892.36</v>
      </c>
      <c r="N167" s="1">
        <v>20892.36</v>
      </c>
      <c r="O167" s="1">
        <v>20892.36</v>
      </c>
      <c r="P167" s="1">
        <v>20892.36</v>
      </c>
      <c r="Q167" s="4">
        <v>20892.36</v>
      </c>
    </row>
    <row r="168" spans="1:17" x14ac:dyDescent="0.25">
      <c r="A168" s="12" t="s">
        <v>604</v>
      </c>
      <c r="B168" s="10" t="s">
        <v>167</v>
      </c>
      <c r="C168" s="75"/>
      <c r="D168" s="1">
        <v>820235.58</v>
      </c>
      <c r="E168" s="1">
        <v>820235.58</v>
      </c>
      <c r="F168" s="1">
        <v>820235.58</v>
      </c>
      <c r="G168" s="1">
        <v>803407.02</v>
      </c>
      <c r="H168" s="1">
        <v>803407.02</v>
      </c>
      <c r="I168" s="1">
        <v>803407.02</v>
      </c>
      <c r="J168" s="1">
        <v>754453.98</v>
      </c>
      <c r="K168" s="1">
        <v>754453.98</v>
      </c>
      <c r="L168" s="1">
        <v>754453.98</v>
      </c>
      <c r="M168" s="1">
        <v>622326.32999999996</v>
      </c>
      <c r="N168" s="1">
        <v>622326.32999999996</v>
      </c>
      <c r="O168" s="1">
        <v>622326.32999999996</v>
      </c>
      <c r="P168" s="1">
        <v>793101.82</v>
      </c>
      <c r="Q168" s="4">
        <v>753413.11923076899</v>
      </c>
    </row>
    <row r="169" spans="1:17" x14ac:dyDescent="0.25">
      <c r="A169" s="12" t="s">
        <v>605</v>
      </c>
      <c r="B169" s="10" t="s">
        <v>168</v>
      </c>
      <c r="C169" s="75"/>
      <c r="D169" s="1">
        <v>-35195.07</v>
      </c>
      <c r="E169" s="1">
        <v>-994.72</v>
      </c>
      <c r="F169" s="1">
        <v>-17382.14</v>
      </c>
      <c r="G169" s="1">
        <v>-10649.93</v>
      </c>
      <c r="H169" s="1">
        <v>-321.69</v>
      </c>
      <c r="I169" s="1">
        <v>0</v>
      </c>
      <c r="J169" s="1">
        <v>-18210.97</v>
      </c>
      <c r="K169" s="1">
        <v>-5221.38</v>
      </c>
      <c r="L169" s="1">
        <v>-30141.3</v>
      </c>
      <c r="M169" s="1">
        <v>-84831.679999999993</v>
      </c>
      <c r="N169" s="1">
        <v>-140.80000000000001</v>
      </c>
      <c r="O169" s="1">
        <v>-14215.32</v>
      </c>
      <c r="P169" s="1">
        <v>-1248</v>
      </c>
      <c r="Q169" s="4">
        <v>-16811.769230769201</v>
      </c>
    </row>
    <row r="170" spans="1:17" x14ac:dyDescent="0.25">
      <c r="A170" s="12" t="s">
        <v>606</v>
      </c>
      <c r="B170" s="10" t="s">
        <v>169</v>
      </c>
      <c r="C170" s="75"/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1237.74</v>
      </c>
      <c r="N170" s="1">
        <v>0</v>
      </c>
      <c r="O170" s="1">
        <v>0</v>
      </c>
      <c r="P170" s="1">
        <v>768.36</v>
      </c>
      <c r="Q170" s="4">
        <v>154.315384615385</v>
      </c>
    </row>
    <row r="171" spans="1:17" x14ac:dyDescent="0.25">
      <c r="A171" s="11" t="s">
        <v>607</v>
      </c>
      <c r="B171" s="10" t="s">
        <v>170</v>
      </c>
      <c r="C171" s="75"/>
      <c r="D171" s="1">
        <v>519981.2</v>
      </c>
      <c r="E171" s="1">
        <v>116406.07</v>
      </c>
      <c r="F171" s="1">
        <v>190408.37</v>
      </c>
      <c r="G171" s="1">
        <v>172763.53</v>
      </c>
      <c r="H171" s="1">
        <v>202470.29</v>
      </c>
      <c r="I171" s="1">
        <v>211573.74</v>
      </c>
      <c r="J171" s="1">
        <v>106976.93</v>
      </c>
      <c r="K171" s="1">
        <v>340012.28</v>
      </c>
      <c r="L171" s="1">
        <v>82743.350000000006</v>
      </c>
      <c r="M171" s="1">
        <v>121206.42</v>
      </c>
      <c r="N171" s="1">
        <v>212865.64</v>
      </c>
      <c r="O171" s="1">
        <v>362204.47</v>
      </c>
      <c r="P171" s="1">
        <v>251998.05</v>
      </c>
      <c r="Q171" s="4">
        <v>222431.564615385</v>
      </c>
    </row>
    <row r="172" spans="1:17" x14ac:dyDescent="0.25">
      <c r="A172" s="12" t="s">
        <v>608</v>
      </c>
      <c r="B172" s="10" t="s">
        <v>171</v>
      </c>
      <c r="C172" s="75"/>
      <c r="D172" s="1">
        <v>954.17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4">
        <v>73.397692307692296</v>
      </c>
    </row>
    <row r="173" spans="1:17" x14ac:dyDescent="0.25">
      <c r="A173" s="12" t="s">
        <v>609</v>
      </c>
      <c r="B173" s="10" t="s">
        <v>172</v>
      </c>
      <c r="C173" s="75"/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4">
        <v>0</v>
      </c>
    </row>
    <row r="174" spans="1:17" x14ac:dyDescent="0.25">
      <c r="A174" s="12" t="s">
        <v>610</v>
      </c>
      <c r="B174" s="10" t="s">
        <v>173</v>
      </c>
      <c r="C174" s="75"/>
      <c r="D174" s="1">
        <v>321226.75</v>
      </c>
      <c r="E174" s="1">
        <v>32442.03</v>
      </c>
      <c r="F174" s="1">
        <v>78912.3</v>
      </c>
      <c r="G174" s="1">
        <v>10603.58</v>
      </c>
      <c r="H174" s="1">
        <v>93656.78</v>
      </c>
      <c r="I174" s="1">
        <v>86776.08</v>
      </c>
      <c r="J174" s="1">
        <v>9552.4</v>
      </c>
      <c r="K174" s="1">
        <v>242677.9</v>
      </c>
      <c r="L174" s="1">
        <v>9372.67</v>
      </c>
      <c r="M174" s="1">
        <v>8286.6299999999992</v>
      </c>
      <c r="N174" s="1">
        <v>91221.98</v>
      </c>
      <c r="O174" s="1">
        <v>266134.36</v>
      </c>
      <c r="P174" s="1">
        <v>112342.83</v>
      </c>
      <c r="Q174" s="4">
        <v>104862.02230769199</v>
      </c>
    </row>
    <row r="175" spans="1:17" x14ac:dyDescent="0.25">
      <c r="A175" s="12" t="s">
        <v>611</v>
      </c>
      <c r="B175" s="10" t="s">
        <v>174</v>
      </c>
      <c r="C175" s="75"/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4">
        <v>0</v>
      </c>
    </row>
    <row r="176" spans="1:17" x14ac:dyDescent="0.25">
      <c r="A176" s="12" t="s">
        <v>612</v>
      </c>
      <c r="B176" s="10" t="s">
        <v>175</v>
      </c>
      <c r="C176" s="75"/>
      <c r="D176" s="1">
        <v>197800.28</v>
      </c>
      <c r="E176" s="1">
        <v>83964.04</v>
      </c>
      <c r="F176" s="1">
        <v>111496.07</v>
      </c>
      <c r="G176" s="1">
        <v>162159.95000000001</v>
      </c>
      <c r="H176" s="1">
        <v>108813.51</v>
      </c>
      <c r="I176" s="1">
        <v>124797.66</v>
      </c>
      <c r="J176" s="1">
        <v>97424.53</v>
      </c>
      <c r="K176" s="1">
        <v>97334.38</v>
      </c>
      <c r="L176" s="1">
        <v>73370.679999999993</v>
      </c>
      <c r="M176" s="1">
        <v>112919.79</v>
      </c>
      <c r="N176" s="1">
        <v>121643.66</v>
      </c>
      <c r="O176" s="1">
        <v>96070.11</v>
      </c>
      <c r="P176" s="1">
        <v>139655.22</v>
      </c>
      <c r="Q176" s="4">
        <v>117496.144615385</v>
      </c>
    </row>
    <row r="177" spans="1:17" x14ac:dyDescent="0.25">
      <c r="A177" s="12" t="s">
        <v>613</v>
      </c>
      <c r="B177" s="10" t="s">
        <v>176</v>
      </c>
      <c r="C177" s="75"/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4">
        <v>0</v>
      </c>
    </row>
    <row r="178" spans="1:17" x14ac:dyDescent="0.25">
      <c r="A178" s="12" t="s">
        <v>919</v>
      </c>
      <c r="B178" s="10" t="s">
        <v>920</v>
      </c>
      <c r="C178" s="75"/>
      <c r="D178" s="1">
        <v>0</v>
      </c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4">
        <v>0</v>
      </c>
    </row>
    <row r="179" spans="1:17" x14ac:dyDescent="0.25">
      <c r="A179" s="11" t="s">
        <v>614</v>
      </c>
      <c r="B179" s="10" t="s">
        <v>177</v>
      </c>
      <c r="C179" s="75"/>
      <c r="D179" s="1">
        <v>1885614.62</v>
      </c>
      <c r="E179" s="1">
        <v>1796903.09</v>
      </c>
      <c r="F179" s="1">
        <v>1904526.54</v>
      </c>
      <c r="G179" s="1">
        <v>1767766.27</v>
      </c>
      <c r="H179" s="1">
        <v>2142593.13</v>
      </c>
      <c r="I179" s="1">
        <v>1948290.36</v>
      </c>
      <c r="J179" s="1">
        <v>1993713.75</v>
      </c>
      <c r="K179" s="1">
        <v>2132780.66</v>
      </c>
      <c r="L179" s="1">
        <v>3436593.58</v>
      </c>
      <c r="M179" s="1">
        <v>2156364.92</v>
      </c>
      <c r="N179" s="1">
        <v>1857041.3</v>
      </c>
      <c r="O179" s="1">
        <v>1891047.87</v>
      </c>
      <c r="P179" s="1">
        <v>1562162.44</v>
      </c>
      <c r="Q179" s="4">
        <v>2036569.1176923099</v>
      </c>
    </row>
    <row r="180" spans="1:17" x14ac:dyDescent="0.25">
      <c r="A180" s="12" t="s">
        <v>615</v>
      </c>
      <c r="B180" s="10" t="s">
        <v>178</v>
      </c>
      <c r="C180" s="75"/>
      <c r="D180" s="1">
        <v>1844018.28</v>
      </c>
      <c r="E180" s="1">
        <v>1753866.24</v>
      </c>
      <c r="F180" s="1">
        <v>1860117.35</v>
      </c>
      <c r="G180" s="1">
        <v>1722113.94</v>
      </c>
      <c r="H180" s="1">
        <v>2110590.63</v>
      </c>
      <c r="I180" s="1">
        <v>1914855.33</v>
      </c>
      <c r="J180" s="1">
        <v>1945036.12</v>
      </c>
      <c r="K180" s="1">
        <v>2101172.46</v>
      </c>
      <c r="L180" s="1">
        <v>3403553.96</v>
      </c>
      <c r="M180" s="1">
        <v>2122088.06</v>
      </c>
      <c r="N180" s="1">
        <v>1821418.4</v>
      </c>
      <c r="O180" s="1">
        <v>1853962.89</v>
      </c>
      <c r="P180" s="1">
        <v>2044291.89</v>
      </c>
      <c r="Q180" s="4">
        <v>2038237.35</v>
      </c>
    </row>
    <row r="181" spans="1:17" x14ac:dyDescent="0.25">
      <c r="A181" s="12" t="s">
        <v>616</v>
      </c>
      <c r="B181" s="10" t="s">
        <v>179</v>
      </c>
      <c r="C181" s="75"/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4">
        <v>0</v>
      </c>
    </row>
    <row r="182" spans="1:17" x14ac:dyDescent="0.25">
      <c r="A182" s="12" t="s">
        <v>617</v>
      </c>
      <c r="B182" s="10" t="s">
        <v>180</v>
      </c>
      <c r="C182" s="75"/>
      <c r="D182" s="1">
        <v>5186</v>
      </c>
      <c r="E182" s="1">
        <v>5186</v>
      </c>
      <c r="F182" s="1">
        <v>5186</v>
      </c>
      <c r="G182" s="1">
        <v>5186</v>
      </c>
      <c r="H182" s="1">
        <v>5124.55</v>
      </c>
      <c r="I182" s="1">
        <v>5124.55</v>
      </c>
      <c r="J182" s="1">
        <v>19193.68</v>
      </c>
      <c r="K182" s="1">
        <v>5124.55</v>
      </c>
      <c r="L182" s="1">
        <v>5124.55</v>
      </c>
      <c r="M182" s="1">
        <v>5134.3599999999997</v>
      </c>
      <c r="N182" s="1">
        <v>5124.55</v>
      </c>
      <c r="O182" s="1">
        <v>5124.55</v>
      </c>
      <c r="P182" s="1">
        <v>-515450.45</v>
      </c>
      <c r="Q182" s="4">
        <v>-33817.777692307704</v>
      </c>
    </row>
    <row r="183" spans="1:17" x14ac:dyDescent="0.25">
      <c r="A183" s="12" t="s">
        <v>618</v>
      </c>
      <c r="B183" s="10" t="s">
        <v>181</v>
      </c>
      <c r="C183" s="75"/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4">
        <v>0</v>
      </c>
    </row>
    <row r="184" spans="1:17" x14ac:dyDescent="0.25">
      <c r="A184" s="12" t="s">
        <v>619</v>
      </c>
      <c r="B184" s="10" t="s">
        <v>182</v>
      </c>
      <c r="C184" s="75"/>
      <c r="D184" s="1">
        <v>36410.339999999997</v>
      </c>
      <c r="E184" s="1">
        <v>37744.67</v>
      </c>
      <c r="F184" s="1">
        <v>39079</v>
      </c>
      <c r="G184" s="1">
        <v>40413.33</v>
      </c>
      <c r="H184" s="1">
        <v>26865.95</v>
      </c>
      <c r="I184" s="1">
        <v>28200.28</v>
      </c>
      <c r="J184" s="1">
        <v>29534.61</v>
      </c>
      <c r="K184" s="1">
        <v>26483.65</v>
      </c>
      <c r="L184" s="1">
        <v>27817.98</v>
      </c>
      <c r="M184" s="1">
        <v>29152.31</v>
      </c>
      <c r="N184" s="1">
        <v>30486.639999999999</v>
      </c>
      <c r="O184" s="1">
        <v>31820.97</v>
      </c>
      <c r="P184" s="1">
        <v>33155.300000000003</v>
      </c>
      <c r="Q184" s="4">
        <v>32089.6176923077</v>
      </c>
    </row>
    <row r="185" spans="1:17" x14ac:dyDescent="0.25">
      <c r="A185" s="12" t="s">
        <v>620</v>
      </c>
      <c r="B185" s="10" t="s">
        <v>183</v>
      </c>
      <c r="C185" s="75"/>
      <c r="D185" s="1">
        <v>0</v>
      </c>
      <c r="E185" s="1">
        <v>106.18</v>
      </c>
      <c r="F185" s="1">
        <v>144.19</v>
      </c>
      <c r="G185" s="1">
        <v>53</v>
      </c>
      <c r="H185" s="1">
        <v>12</v>
      </c>
      <c r="I185" s="1">
        <v>110.2</v>
      </c>
      <c r="J185" s="1">
        <v>-50.66</v>
      </c>
      <c r="K185" s="1">
        <v>0</v>
      </c>
      <c r="L185" s="1">
        <v>97.09</v>
      </c>
      <c r="M185" s="1">
        <v>-9.81</v>
      </c>
      <c r="N185" s="1">
        <v>11.71</v>
      </c>
      <c r="O185" s="1">
        <v>139.46</v>
      </c>
      <c r="P185" s="1">
        <v>165.7</v>
      </c>
      <c r="Q185" s="4">
        <v>59.927692307692297</v>
      </c>
    </row>
    <row r="186" spans="1:17" x14ac:dyDescent="0.25">
      <c r="A186" s="12" t="s">
        <v>621</v>
      </c>
      <c r="B186" s="10" t="s">
        <v>184</v>
      </c>
      <c r="C186" s="75"/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4">
        <v>0</v>
      </c>
    </row>
    <row r="187" spans="1:17" x14ac:dyDescent="0.25">
      <c r="A187" s="11" t="s">
        <v>622</v>
      </c>
      <c r="B187" s="10" t="s">
        <v>185</v>
      </c>
      <c r="C187" s="75"/>
      <c r="D187" s="1">
        <v>-640041.06000000006</v>
      </c>
      <c r="E187" s="1">
        <v>-687113.87</v>
      </c>
      <c r="F187" s="1">
        <v>-711630.04</v>
      </c>
      <c r="G187" s="1">
        <v>-751900.56</v>
      </c>
      <c r="H187" s="1">
        <v>-795230.88</v>
      </c>
      <c r="I187" s="1">
        <v>-822780.97</v>
      </c>
      <c r="J187" s="1">
        <v>-811754.47</v>
      </c>
      <c r="K187" s="1">
        <v>-819303.87</v>
      </c>
      <c r="L187" s="1">
        <v>-859691.82</v>
      </c>
      <c r="M187" s="1">
        <v>-846238.15</v>
      </c>
      <c r="N187" s="1">
        <v>-877891.07</v>
      </c>
      <c r="O187" s="1">
        <v>-848351.06</v>
      </c>
      <c r="P187" s="1">
        <v>-814447.68</v>
      </c>
      <c r="Q187" s="4">
        <v>-791259.65384615399</v>
      </c>
    </row>
    <row r="188" spans="1:17" x14ac:dyDescent="0.25">
      <c r="A188" s="12" t="s">
        <v>623</v>
      </c>
      <c r="B188" s="10" t="s">
        <v>186</v>
      </c>
      <c r="C188" s="75"/>
      <c r="D188" s="1">
        <v>-514570.08</v>
      </c>
      <c r="E188" s="1">
        <v>-561642.89</v>
      </c>
      <c r="F188" s="1">
        <v>-586159.06000000006</v>
      </c>
      <c r="G188" s="1">
        <v>-620919.59</v>
      </c>
      <c r="H188" s="1">
        <v>-664249.91</v>
      </c>
      <c r="I188" s="1">
        <v>-691800</v>
      </c>
      <c r="J188" s="1">
        <v>-680773.5</v>
      </c>
      <c r="K188" s="1">
        <v>-688301.86</v>
      </c>
      <c r="L188" s="1">
        <v>-728499.26</v>
      </c>
      <c r="M188" s="1">
        <v>-717546.17</v>
      </c>
      <c r="N188" s="1">
        <v>-749199.09</v>
      </c>
      <c r="O188" s="1">
        <v>-719659.08</v>
      </c>
      <c r="P188" s="1">
        <v>-685455.49</v>
      </c>
      <c r="Q188" s="4">
        <v>-662213.53692307696</v>
      </c>
    </row>
    <row r="189" spans="1:17" x14ac:dyDescent="0.25">
      <c r="A189" s="12" t="s">
        <v>624</v>
      </c>
      <c r="B189" s="10" t="s">
        <v>187</v>
      </c>
      <c r="C189" s="75"/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-21.04</v>
      </c>
      <c r="L189" s="1">
        <v>-211.59</v>
      </c>
      <c r="M189" s="1">
        <v>0</v>
      </c>
      <c r="N189" s="1">
        <v>0</v>
      </c>
      <c r="O189" s="1">
        <v>0</v>
      </c>
      <c r="P189" s="1">
        <v>0</v>
      </c>
      <c r="Q189" s="4">
        <v>-17.894615384615399</v>
      </c>
    </row>
    <row r="190" spans="1:17" x14ac:dyDescent="0.25">
      <c r="A190" s="12" t="s">
        <v>625</v>
      </c>
      <c r="B190" s="10" t="s">
        <v>188</v>
      </c>
      <c r="C190" s="75"/>
      <c r="D190" s="1">
        <v>-125470.98</v>
      </c>
      <c r="E190" s="1">
        <v>-125470.98</v>
      </c>
      <c r="F190" s="1">
        <v>-125470.98</v>
      </c>
      <c r="G190" s="1">
        <v>-130980.97</v>
      </c>
      <c r="H190" s="1">
        <v>-130980.97</v>
      </c>
      <c r="I190" s="1">
        <v>-130980.97</v>
      </c>
      <c r="J190" s="1">
        <v>-130980.97</v>
      </c>
      <c r="K190" s="1">
        <v>-130980.97</v>
      </c>
      <c r="L190" s="1">
        <v>-130980.97</v>
      </c>
      <c r="M190" s="1">
        <v>-128691.98</v>
      </c>
      <c r="N190" s="1">
        <v>-128691.98</v>
      </c>
      <c r="O190" s="1">
        <v>-128691.98</v>
      </c>
      <c r="P190" s="1">
        <v>-128992.19</v>
      </c>
      <c r="Q190" s="4">
        <v>-129028.22230769201</v>
      </c>
    </row>
    <row r="191" spans="1:17" x14ac:dyDescent="0.25">
      <c r="A191" s="9" t="s">
        <v>626</v>
      </c>
      <c r="B191" s="10" t="s">
        <v>189</v>
      </c>
      <c r="C191" s="75"/>
      <c r="D191" s="1">
        <v>6731186.5899999999</v>
      </c>
      <c r="E191" s="1">
        <v>6742240.1900000004</v>
      </c>
      <c r="F191" s="1">
        <v>5684862.8700000001</v>
      </c>
      <c r="G191" s="1">
        <v>6069274.0700000003</v>
      </c>
      <c r="H191" s="1">
        <v>6830291.4299999997</v>
      </c>
      <c r="I191" s="1">
        <v>6866967.1500000004</v>
      </c>
      <c r="J191" s="1">
        <v>7339296.8600000003</v>
      </c>
      <c r="K191" s="1">
        <v>7477987.9800000004</v>
      </c>
      <c r="L191" s="1">
        <v>7163598.29</v>
      </c>
      <c r="M191" s="1">
        <v>6502650.5700000003</v>
      </c>
      <c r="N191" s="1">
        <v>6922705.4100000001</v>
      </c>
      <c r="O191" s="1">
        <v>6211501.6100000003</v>
      </c>
      <c r="P191" s="1">
        <v>7040457.6500000004</v>
      </c>
      <c r="Q191" s="4">
        <v>6737155.4361538496</v>
      </c>
    </row>
    <row r="192" spans="1:17" x14ac:dyDescent="0.25">
      <c r="A192" s="13" t="s">
        <v>627</v>
      </c>
      <c r="B192" s="10" t="s">
        <v>190</v>
      </c>
      <c r="C192" s="75"/>
      <c r="D192" s="1">
        <v>6731186.5899999999</v>
      </c>
      <c r="E192" s="1">
        <v>6742240.1900000004</v>
      </c>
      <c r="F192" s="1">
        <v>5684862.8700000001</v>
      </c>
      <c r="G192" s="1">
        <v>6069274.0700000003</v>
      </c>
      <c r="H192" s="1">
        <v>6830291.4299999997</v>
      </c>
      <c r="I192" s="1">
        <v>6866967.1500000004</v>
      </c>
      <c r="J192" s="1">
        <v>7339296.8600000003</v>
      </c>
      <c r="K192" s="1">
        <v>7477987.9800000004</v>
      </c>
      <c r="L192" s="1">
        <v>7163598.29</v>
      </c>
      <c r="M192" s="1">
        <v>6502650.5700000003</v>
      </c>
      <c r="N192" s="1">
        <v>6922705.4100000001</v>
      </c>
      <c r="O192" s="1">
        <v>6211501.6100000003</v>
      </c>
      <c r="P192" s="1">
        <v>7040457.6500000004</v>
      </c>
      <c r="Q192" s="4">
        <v>6737155.4361538496</v>
      </c>
    </row>
    <row r="193" spans="1:17" x14ac:dyDescent="0.25">
      <c r="A193" s="9" t="s">
        <v>628</v>
      </c>
      <c r="B193" s="10" t="s">
        <v>191</v>
      </c>
      <c r="C193" s="75"/>
      <c r="D193" s="1">
        <v>4296738.42</v>
      </c>
      <c r="E193" s="1">
        <v>4439652.68</v>
      </c>
      <c r="F193" s="1">
        <v>4391240.67</v>
      </c>
      <c r="G193" s="1">
        <v>4392829.8899999997</v>
      </c>
      <c r="H193" s="1">
        <v>4554990.2699999996</v>
      </c>
      <c r="I193" s="1">
        <v>4586018.7300000004</v>
      </c>
      <c r="J193" s="1">
        <v>4678460.8899999997</v>
      </c>
      <c r="K193" s="1">
        <v>4511925.2300000004</v>
      </c>
      <c r="L193" s="1">
        <v>4632124.5599999996</v>
      </c>
      <c r="M193" s="1">
        <v>4600287.18</v>
      </c>
      <c r="N193" s="1">
        <v>4642624.8099999996</v>
      </c>
      <c r="O193" s="1">
        <v>4741251.91</v>
      </c>
      <c r="P193" s="1">
        <v>4781327.7300000004</v>
      </c>
      <c r="Q193" s="4">
        <v>4557651.7669230802</v>
      </c>
    </row>
    <row r="194" spans="1:17" x14ac:dyDescent="0.25">
      <c r="A194" s="13" t="s">
        <v>629</v>
      </c>
      <c r="B194" s="10" t="s">
        <v>192</v>
      </c>
      <c r="C194" s="75"/>
      <c r="D194" s="1">
        <v>3508684.58</v>
      </c>
      <c r="E194" s="1">
        <v>3628661.17</v>
      </c>
      <c r="F194" s="1">
        <v>3643975.35</v>
      </c>
      <c r="G194" s="1">
        <v>3574131.97</v>
      </c>
      <c r="H194" s="1">
        <v>3740969.07</v>
      </c>
      <c r="I194" s="1">
        <v>3720750.6</v>
      </c>
      <c r="J194" s="1">
        <v>3891723.66</v>
      </c>
      <c r="K194" s="1">
        <v>3680167.99</v>
      </c>
      <c r="L194" s="1">
        <v>3830176.32</v>
      </c>
      <c r="M194" s="1">
        <v>3737408.67</v>
      </c>
      <c r="N194" s="1">
        <v>3869292.28</v>
      </c>
      <c r="O194" s="1">
        <v>3938490.73</v>
      </c>
      <c r="P194" s="1">
        <v>3885762.6</v>
      </c>
      <c r="Q194" s="4">
        <v>3742322.6915384601</v>
      </c>
    </row>
    <row r="195" spans="1:17" x14ac:dyDescent="0.25">
      <c r="A195" s="13" t="s">
        <v>630</v>
      </c>
      <c r="B195" s="10" t="s">
        <v>193</v>
      </c>
      <c r="C195" s="75"/>
      <c r="D195" s="1">
        <v>744564.75</v>
      </c>
      <c r="E195" s="1">
        <v>788808.29</v>
      </c>
      <c r="F195" s="1">
        <v>684122.77</v>
      </c>
      <c r="G195" s="1">
        <v>785544.14</v>
      </c>
      <c r="H195" s="1">
        <v>740952.46</v>
      </c>
      <c r="I195" s="1">
        <v>796253.98</v>
      </c>
      <c r="J195" s="1">
        <v>728321.94</v>
      </c>
      <c r="K195" s="1">
        <v>808773.88</v>
      </c>
      <c r="L195" s="1">
        <v>733445.91</v>
      </c>
      <c r="M195" s="1">
        <v>811586.98</v>
      </c>
      <c r="N195" s="1">
        <v>755973.77</v>
      </c>
      <c r="O195" s="1">
        <v>768548.28</v>
      </c>
      <c r="P195" s="1">
        <v>820313.45</v>
      </c>
      <c r="Q195" s="4">
        <v>766708.50769230805</v>
      </c>
    </row>
    <row r="196" spans="1:17" x14ac:dyDescent="0.25">
      <c r="A196" s="13" t="s">
        <v>631</v>
      </c>
      <c r="B196" s="10" t="s">
        <v>194</v>
      </c>
      <c r="C196" s="75"/>
      <c r="D196" s="1">
        <v>61057.06</v>
      </c>
      <c r="E196" s="1">
        <v>22157.75</v>
      </c>
      <c r="F196" s="1">
        <v>63117.08</v>
      </c>
      <c r="G196" s="1">
        <v>26481.69</v>
      </c>
      <c r="H196" s="1">
        <v>66396.649999999994</v>
      </c>
      <c r="I196" s="1">
        <v>62342.07</v>
      </c>
      <c r="J196" s="1">
        <v>58389.82</v>
      </c>
      <c r="K196" s="1">
        <v>22957.89</v>
      </c>
      <c r="L196" s="1">
        <v>68476.86</v>
      </c>
      <c r="M196" s="1">
        <v>51266.06</v>
      </c>
      <c r="N196" s="1">
        <v>17333.29</v>
      </c>
      <c r="O196" s="1">
        <v>34187.43</v>
      </c>
      <c r="P196" s="1">
        <v>75226.210000000006</v>
      </c>
      <c r="Q196" s="4">
        <v>48414.604615384596</v>
      </c>
    </row>
    <row r="197" spans="1:17" x14ac:dyDescent="0.25">
      <c r="A197" s="13" t="s">
        <v>896</v>
      </c>
      <c r="B197" s="10" t="s">
        <v>897</v>
      </c>
      <c r="C197" s="75"/>
      <c r="D197" s="1">
        <v>-17593.439999999999</v>
      </c>
      <c r="E197" s="1">
        <v>0</v>
      </c>
      <c r="F197" s="1">
        <v>0</v>
      </c>
      <c r="G197" s="1">
        <v>6646.62</v>
      </c>
      <c r="H197" s="1">
        <v>6646.62</v>
      </c>
      <c r="I197" s="1">
        <v>6646.61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4">
        <v>180.49307692307701</v>
      </c>
    </row>
    <row r="198" spans="1:17" x14ac:dyDescent="0.25">
      <c r="A198" s="13" t="s">
        <v>632</v>
      </c>
      <c r="B198" s="10" t="s">
        <v>195</v>
      </c>
      <c r="C198" s="75"/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4">
        <v>0</v>
      </c>
    </row>
    <row r="199" spans="1:17" x14ac:dyDescent="0.25">
      <c r="A199" s="13" t="s">
        <v>633</v>
      </c>
      <c r="B199" s="10" t="s">
        <v>196</v>
      </c>
      <c r="C199" s="75"/>
      <c r="D199" s="1">
        <v>25.47</v>
      </c>
      <c r="E199" s="1">
        <v>25.47</v>
      </c>
      <c r="F199" s="1">
        <v>25.47</v>
      </c>
      <c r="G199" s="1">
        <v>25.47</v>
      </c>
      <c r="H199" s="1">
        <v>25.47</v>
      </c>
      <c r="I199" s="1">
        <v>25.47</v>
      </c>
      <c r="J199" s="1">
        <v>25.47</v>
      </c>
      <c r="K199" s="1">
        <v>25.47</v>
      </c>
      <c r="L199" s="1">
        <v>25.47</v>
      </c>
      <c r="M199" s="1">
        <v>25.47</v>
      </c>
      <c r="N199" s="1">
        <v>25.47</v>
      </c>
      <c r="O199" s="1">
        <v>25.47</v>
      </c>
      <c r="P199" s="1">
        <v>25.47</v>
      </c>
      <c r="Q199" s="4">
        <v>25.47</v>
      </c>
    </row>
    <row r="200" spans="1:17" x14ac:dyDescent="0.25">
      <c r="A200" s="9" t="s">
        <v>634</v>
      </c>
      <c r="B200" s="10" t="s">
        <v>197</v>
      </c>
      <c r="C200" s="75"/>
      <c r="D200" s="1">
        <v>821055.12</v>
      </c>
      <c r="E200" s="1">
        <v>459325.37</v>
      </c>
      <c r="F200" s="1">
        <v>1119809.97</v>
      </c>
      <c r="G200" s="1">
        <v>1352505.06</v>
      </c>
      <c r="H200" s="1">
        <v>1368887.37</v>
      </c>
      <c r="I200" s="1">
        <v>1224979.71</v>
      </c>
      <c r="J200" s="1">
        <v>1128968.23</v>
      </c>
      <c r="K200" s="1">
        <v>1299803.53</v>
      </c>
      <c r="L200" s="1">
        <v>1116810.5</v>
      </c>
      <c r="M200" s="1">
        <v>-257.77999999999997</v>
      </c>
      <c r="N200" s="1">
        <v>1090955.6599999999</v>
      </c>
      <c r="O200" s="1">
        <v>940678.51</v>
      </c>
      <c r="P200" s="1">
        <v>485778.21</v>
      </c>
      <c r="Q200" s="4">
        <v>954561.49692307704</v>
      </c>
    </row>
    <row r="201" spans="1:17" x14ac:dyDescent="0.25">
      <c r="A201" s="13" t="s">
        <v>892</v>
      </c>
      <c r="B201" s="10" t="s">
        <v>893</v>
      </c>
      <c r="C201" s="75"/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4">
        <v>0</v>
      </c>
    </row>
    <row r="202" spans="1:17" x14ac:dyDescent="0.25">
      <c r="A202" s="13" t="s">
        <v>921</v>
      </c>
      <c r="B202" s="10" t="s">
        <v>922</v>
      </c>
      <c r="C202" s="75"/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4">
        <v>0</v>
      </c>
    </row>
    <row r="203" spans="1:17" x14ac:dyDescent="0.25">
      <c r="A203" s="13" t="s">
        <v>635</v>
      </c>
      <c r="B203" s="10" t="s">
        <v>198</v>
      </c>
      <c r="C203" s="75"/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4">
        <v>0</v>
      </c>
    </row>
    <row r="204" spans="1:17" x14ac:dyDescent="0.25">
      <c r="A204" s="13" t="s">
        <v>923</v>
      </c>
      <c r="B204" s="10" t="s">
        <v>924</v>
      </c>
      <c r="C204" s="75"/>
      <c r="D204" s="1"/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-827816.13</v>
      </c>
      <c r="N204" s="1">
        <v>0</v>
      </c>
      <c r="O204" s="1">
        <v>0</v>
      </c>
      <c r="P204" s="1">
        <v>0</v>
      </c>
      <c r="Q204" s="4">
        <v>-63678.163846153802</v>
      </c>
    </row>
    <row r="205" spans="1:17" x14ac:dyDescent="0.25">
      <c r="A205" s="13" t="s">
        <v>636</v>
      </c>
      <c r="B205" s="10" t="s">
        <v>199</v>
      </c>
      <c r="C205" s="75"/>
      <c r="D205" s="1">
        <v>98297.2</v>
      </c>
      <c r="E205" s="1">
        <v>18060.740000000002</v>
      </c>
      <c r="F205" s="1">
        <v>645351.57999999996</v>
      </c>
      <c r="G205" s="1">
        <v>527644.38</v>
      </c>
      <c r="H205" s="1">
        <v>819087.72</v>
      </c>
      <c r="I205" s="1">
        <v>712214.24</v>
      </c>
      <c r="J205" s="1">
        <v>596458.61</v>
      </c>
      <c r="K205" s="1">
        <v>667746.75</v>
      </c>
      <c r="L205" s="1">
        <v>523694.36</v>
      </c>
      <c r="M205" s="1">
        <v>412181.76000000001</v>
      </c>
      <c r="N205" s="1">
        <v>422546.31</v>
      </c>
      <c r="O205" s="1">
        <v>273807.49</v>
      </c>
      <c r="P205" s="1">
        <v>125232.73</v>
      </c>
      <c r="Q205" s="4">
        <v>449409.52846153802</v>
      </c>
    </row>
    <row r="206" spans="1:17" x14ac:dyDescent="0.25">
      <c r="A206" s="13" t="s">
        <v>637</v>
      </c>
      <c r="B206" s="10" t="s">
        <v>200</v>
      </c>
      <c r="C206" s="75"/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4">
        <v>0</v>
      </c>
    </row>
    <row r="207" spans="1:17" x14ac:dyDescent="0.25">
      <c r="A207" s="13" t="s">
        <v>638</v>
      </c>
      <c r="B207" s="10" t="s">
        <v>201</v>
      </c>
      <c r="C207" s="75"/>
      <c r="D207" s="1">
        <v>88739.7</v>
      </c>
      <c r="E207" s="1">
        <v>73949.75</v>
      </c>
      <c r="F207" s="1">
        <v>59159.8</v>
      </c>
      <c r="G207" s="1">
        <v>44369.85</v>
      </c>
      <c r="H207" s="1">
        <v>29579.9</v>
      </c>
      <c r="I207" s="1">
        <v>14789.95</v>
      </c>
      <c r="J207" s="1">
        <v>0</v>
      </c>
      <c r="K207" s="1">
        <v>183660.51</v>
      </c>
      <c r="L207" s="1">
        <v>166964.1</v>
      </c>
      <c r="M207" s="1">
        <v>150267.69</v>
      </c>
      <c r="N207" s="1">
        <v>133571.28</v>
      </c>
      <c r="O207" s="1">
        <v>116874.87</v>
      </c>
      <c r="P207" s="1">
        <v>100178.46</v>
      </c>
      <c r="Q207" s="4">
        <v>89392.758461538397</v>
      </c>
    </row>
    <row r="208" spans="1:17" x14ac:dyDescent="0.25">
      <c r="A208" s="13" t="s">
        <v>639</v>
      </c>
      <c r="B208" s="10" t="s">
        <v>202</v>
      </c>
      <c r="C208" s="75"/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4">
        <v>0</v>
      </c>
    </row>
    <row r="209" spans="1:17" x14ac:dyDescent="0.25">
      <c r="A209" s="13" t="s">
        <v>640</v>
      </c>
      <c r="B209" s="10" t="s">
        <v>203</v>
      </c>
      <c r="C209" s="75"/>
      <c r="D209" s="1">
        <v>451099.86</v>
      </c>
      <c r="E209" s="1">
        <v>5.53</v>
      </c>
      <c r="F209" s="1">
        <v>5.53</v>
      </c>
      <c r="G209" s="1">
        <v>436106.35</v>
      </c>
      <c r="H209" s="1">
        <v>5.53</v>
      </c>
      <c r="I209" s="1">
        <v>5.53</v>
      </c>
      <c r="J209" s="1">
        <v>246027.49</v>
      </c>
      <c r="K209" s="1">
        <v>5.53</v>
      </c>
      <c r="L209" s="1">
        <v>5.53</v>
      </c>
      <c r="M209" s="1">
        <v>5.53</v>
      </c>
      <c r="N209" s="1">
        <v>5.53</v>
      </c>
      <c r="O209" s="1">
        <v>5.53</v>
      </c>
      <c r="P209" s="1">
        <v>0</v>
      </c>
      <c r="Q209" s="4">
        <v>87175.651538461505</v>
      </c>
    </row>
    <row r="210" spans="1:17" x14ac:dyDescent="0.25">
      <c r="A210" s="13" t="s">
        <v>641</v>
      </c>
      <c r="B210" s="10" t="s">
        <v>204</v>
      </c>
      <c r="C210" s="75"/>
      <c r="D210" s="1">
        <v>83413.36</v>
      </c>
      <c r="E210" s="1">
        <v>80066.11</v>
      </c>
      <c r="F210" s="1">
        <v>128049.82</v>
      </c>
      <c r="G210" s="1">
        <v>143149.48000000001</v>
      </c>
      <c r="H210" s="1">
        <v>136335.70000000001</v>
      </c>
      <c r="I210" s="1">
        <v>114091.47</v>
      </c>
      <c r="J210" s="1">
        <v>101693.87</v>
      </c>
      <c r="K210" s="1">
        <v>79449.64</v>
      </c>
      <c r="L210" s="1">
        <v>57205.41</v>
      </c>
      <c r="M210" s="1">
        <v>57059.45</v>
      </c>
      <c r="N210" s="1">
        <v>143056.28</v>
      </c>
      <c r="O210" s="1">
        <v>158214.35999999999</v>
      </c>
      <c r="P210" s="1">
        <v>137249.44</v>
      </c>
      <c r="Q210" s="4">
        <v>109156.491538462</v>
      </c>
    </row>
    <row r="211" spans="1:17" x14ac:dyDescent="0.25">
      <c r="A211" s="13" t="s">
        <v>898</v>
      </c>
      <c r="B211" s="10" t="s">
        <v>224</v>
      </c>
      <c r="C211" s="75"/>
      <c r="D211" s="1">
        <v>99505</v>
      </c>
      <c r="E211" s="1">
        <v>287243.24</v>
      </c>
      <c r="F211" s="1">
        <v>287243.24</v>
      </c>
      <c r="G211" s="1">
        <v>201235</v>
      </c>
      <c r="H211" s="1">
        <v>383878.52</v>
      </c>
      <c r="I211" s="1">
        <v>383878.52</v>
      </c>
      <c r="J211" s="1">
        <v>184788.26</v>
      </c>
      <c r="K211" s="1">
        <v>368941.1</v>
      </c>
      <c r="L211" s="1">
        <v>368941.1</v>
      </c>
      <c r="M211" s="1">
        <v>208043.92</v>
      </c>
      <c r="N211" s="1">
        <v>391776.26</v>
      </c>
      <c r="O211" s="1">
        <v>391776.26</v>
      </c>
      <c r="P211" s="1">
        <v>123117.58</v>
      </c>
      <c r="Q211" s="4">
        <v>283105.23076923098</v>
      </c>
    </row>
    <row r="212" spans="1:17" x14ac:dyDescent="0.25">
      <c r="A212" s="31" t="s">
        <v>642</v>
      </c>
      <c r="B212" s="32" t="s">
        <v>205</v>
      </c>
      <c r="C212" s="75"/>
      <c r="D212" s="1">
        <v>16383274.869999999</v>
      </c>
      <c r="E212" s="1">
        <v>16351833.890000001</v>
      </c>
      <c r="F212" s="1">
        <v>16314872.210000001</v>
      </c>
      <c r="G212" s="1">
        <v>16543081.17</v>
      </c>
      <c r="H212" s="1">
        <v>16671298.34</v>
      </c>
      <c r="I212" s="1">
        <v>16923370.879999999</v>
      </c>
      <c r="J212" s="1">
        <v>17212431.859999999</v>
      </c>
      <c r="K212" s="1">
        <v>17194462.359999999</v>
      </c>
      <c r="L212" s="1">
        <v>17323511.829999998</v>
      </c>
      <c r="M212" s="1">
        <v>17781853.75</v>
      </c>
      <c r="N212" s="1">
        <v>17747250.84</v>
      </c>
      <c r="O212" s="1">
        <v>18422954.100000001</v>
      </c>
      <c r="P212" s="1">
        <v>15423906.57</v>
      </c>
      <c r="Q212" s="4">
        <v>16945700.205384601</v>
      </c>
    </row>
    <row r="213" spans="1:17" x14ac:dyDescent="0.25">
      <c r="A213" s="9" t="s">
        <v>643</v>
      </c>
      <c r="B213" s="10" t="s">
        <v>206</v>
      </c>
      <c r="C213" s="75"/>
      <c r="D213" s="1">
        <v>14618680.5</v>
      </c>
      <c r="E213" s="1">
        <v>14443108.5</v>
      </c>
      <c r="F213" s="1">
        <v>14295254.93</v>
      </c>
      <c r="G213" s="1">
        <v>14359401.5</v>
      </c>
      <c r="H213" s="1">
        <v>14247186.289999999</v>
      </c>
      <c r="I213" s="1">
        <v>14261282.41</v>
      </c>
      <c r="J213" s="1">
        <v>14131622.369999999</v>
      </c>
      <c r="K213" s="1">
        <v>14052154.23</v>
      </c>
      <c r="L213" s="1">
        <v>13923731.93</v>
      </c>
      <c r="M213" s="1">
        <v>14149018.710000001</v>
      </c>
      <c r="N213" s="1">
        <v>14077803.810000001</v>
      </c>
      <c r="O213" s="1">
        <v>14706621.27</v>
      </c>
      <c r="P213" s="1">
        <v>14582552.119999999</v>
      </c>
      <c r="Q213" s="4">
        <v>14296032.197692299</v>
      </c>
    </row>
    <row r="214" spans="1:17" x14ac:dyDescent="0.25">
      <c r="A214" s="11" t="s">
        <v>644</v>
      </c>
      <c r="B214" s="10" t="s">
        <v>207</v>
      </c>
      <c r="C214" s="75"/>
      <c r="D214" s="1">
        <v>-32126.48</v>
      </c>
      <c r="E214" s="1">
        <v>-32126.48</v>
      </c>
      <c r="F214" s="1">
        <v>-32126.48</v>
      </c>
      <c r="G214" s="1">
        <v>-32126.48</v>
      </c>
      <c r="H214" s="1">
        <v>-32126.48</v>
      </c>
      <c r="I214" s="1">
        <v>-32126.48</v>
      </c>
      <c r="J214" s="1">
        <v>-32126.48</v>
      </c>
      <c r="K214" s="1">
        <v>-32126.48</v>
      </c>
      <c r="L214" s="1">
        <v>-32126.48</v>
      </c>
      <c r="M214" s="1">
        <v>-32126.48</v>
      </c>
      <c r="N214" s="1">
        <v>-32126.48</v>
      </c>
      <c r="O214" s="1">
        <v>-32126.48</v>
      </c>
      <c r="P214" s="1">
        <v>0</v>
      </c>
      <c r="Q214" s="4">
        <v>-29655.212307692302</v>
      </c>
    </row>
    <row r="215" spans="1:17" x14ac:dyDescent="0.25">
      <c r="A215" s="12" t="s">
        <v>645</v>
      </c>
      <c r="B215" s="10" t="s">
        <v>208</v>
      </c>
      <c r="C215" s="75"/>
      <c r="D215" s="1">
        <v>21276.240000000002</v>
      </c>
      <c r="E215" s="1">
        <v>21276.240000000002</v>
      </c>
      <c r="F215" s="1">
        <v>21276.240000000002</v>
      </c>
      <c r="G215" s="1">
        <v>21276.240000000002</v>
      </c>
      <c r="H215" s="1">
        <v>21276.240000000002</v>
      </c>
      <c r="I215" s="1">
        <v>21276.240000000002</v>
      </c>
      <c r="J215" s="1">
        <v>21276.240000000002</v>
      </c>
      <c r="K215" s="1">
        <v>21276.240000000002</v>
      </c>
      <c r="L215" s="1">
        <v>21276.240000000002</v>
      </c>
      <c r="M215" s="1">
        <v>21276.240000000002</v>
      </c>
      <c r="N215" s="1">
        <v>21276.240000000002</v>
      </c>
      <c r="O215" s="1">
        <v>21276.240000000002</v>
      </c>
      <c r="P215" s="1">
        <v>0</v>
      </c>
      <c r="Q215" s="4">
        <v>19639.606153846202</v>
      </c>
    </row>
    <row r="216" spans="1:17" x14ac:dyDescent="0.25">
      <c r="A216" s="12" t="s">
        <v>646</v>
      </c>
      <c r="B216" s="10" t="s">
        <v>209</v>
      </c>
      <c r="C216" s="75"/>
      <c r="D216" s="1">
        <v>-54411.08</v>
      </c>
      <c r="E216" s="1">
        <v>-54411.08</v>
      </c>
      <c r="F216" s="1">
        <v>-54411.08</v>
      </c>
      <c r="G216" s="1">
        <v>-54411.08</v>
      </c>
      <c r="H216" s="1">
        <v>-54411.08</v>
      </c>
      <c r="I216" s="1">
        <v>-54411.08</v>
      </c>
      <c r="J216" s="1">
        <v>-54411.08</v>
      </c>
      <c r="K216" s="1">
        <v>-54411.08</v>
      </c>
      <c r="L216" s="1">
        <v>-54411.08</v>
      </c>
      <c r="M216" s="1">
        <v>-54411.08</v>
      </c>
      <c r="N216" s="1">
        <v>-54411.08</v>
      </c>
      <c r="O216" s="1">
        <v>-54411.08</v>
      </c>
      <c r="P216" s="1">
        <v>0</v>
      </c>
      <c r="Q216" s="4">
        <v>-50225.612307692303</v>
      </c>
    </row>
    <row r="217" spans="1:17" x14ac:dyDescent="0.25">
      <c r="A217" s="12" t="s">
        <v>647</v>
      </c>
      <c r="B217" s="10" t="s">
        <v>210</v>
      </c>
      <c r="C217" s="75"/>
      <c r="D217" s="1">
        <v>4181277.13</v>
      </c>
      <c r="E217" s="1">
        <v>4195509.4400000004</v>
      </c>
      <c r="F217" s="1">
        <v>4206125.54</v>
      </c>
      <c r="G217" s="1">
        <v>4179788.9</v>
      </c>
      <c r="H217" s="1">
        <v>4179552.63</v>
      </c>
      <c r="I217" s="1">
        <v>4179095.81</v>
      </c>
      <c r="J217" s="1">
        <v>4178728.6</v>
      </c>
      <c r="K217" s="1">
        <v>4177801.29</v>
      </c>
      <c r="L217" s="1">
        <v>4177269.19</v>
      </c>
      <c r="M217" s="1">
        <v>4176621.3</v>
      </c>
      <c r="N217" s="1">
        <v>4176186.24</v>
      </c>
      <c r="O217" s="1">
        <v>4176257.35</v>
      </c>
      <c r="P217" s="1">
        <v>4342437.91</v>
      </c>
      <c r="Q217" s="4">
        <v>4194357.7946153795</v>
      </c>
    </row>
    <row r="218" spans="1:17" x14ac:dyDescent="0.25">
      <c r="A218" s="12" t="s">
        <v>648</v>
      </c>
      <c r="B218" s="10" t="s">
        <v>211</v>
      </c>
      <c r="C218" s="75"/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4">
        <v>0</v>
      </c>
    </row>
    <row r="219" spans="1:17" x14ac:dyDescent="0.25">
      <c r="A219" s="12" t="s">
        <v>649</v>
      </c>
      <c r="B219" s="10" t="s">
        <v>212</v>
      </c>
      <c r="C219" s="75"/>
      <c r="D219" s="1">
        <v>448182.73</v>
      </c>
      <c r="E219" s="1">
        <v>451749.73</v>
      </c>
      <c r="F219" s="1">
        <v>454410.41</v>
      </c>
      <c r="G219" s="1">
        <v>456733.44</v>
      </c>
      <c r="H219" s="1">
        <v>458091.08</v>
      </c>
      <c r="I219" s="1">
        <v>460715.54</v>
      </c>
      <c r="J219" s="1">
        <v>462825.47</v>
      </c>
      <c r="K219" s="1">
        <v>468153.33</v>
      </c>
      <c r="L219" s="1">
        <v>471210.63</v>
      </c>
      <c r="M219" s="1">
        <v>474933.09</v>
      </c>
      <c r="N219" s="1">
        <v>477432.64</v>
      </c>
      <c r="O219" s="1">
        <v>477024.22</v>
      </c>
      <c r="P219" s="1">
        <v>488574.04</v>
      </c>
      <c r="Q219" s="4">
        <v>465387.41153846198</v>
      </c>
    </row>
    <row r="220" spans="1:17" x14ac:dyDescent="0.25">
      <c r="A220" s="12" t="s">
        <v>650</v>
      </c>
      <c r="B220" s="10" t="s">
        <v>213</v>
      </c>
      <c r="C220" s="75"/>
      <c r="D220" s="1">
        <v>1008.36</v>
      </c>
      <c r="E220" s="1">
        <v>1008.36</v>
      </c>
      <c r="F220" s="1">
        <v>1008.36</v>
      </c>
      <c r="G220" s="1">
        <v>1008.36</v>
      </c>
      <c r="H220" s="1">
        <v>1008.36</v>
      </c>
      <c r="I220" s="1">
        <v>1008.36</v>
      </c>
      <c r="J220" s="1">
        <v>1008.36</v>
      </c>
      <c r="K220" s="1">
        <v>1008.36</v>
      </c>
      <c r="L220" s="1">
        <v>1008.36</v>
      </c>
      <c r="M220" s="1">
        <v>1008.36</v>
      </c>
      <c r="N220" s="1">
        <v>1008.36</v>
      </c>
      <c r="O220" s="1">
        <v>1008.36</v>
      </c>
      <c r="P220" s="1">
        <v>0</v>
      </c>
      <c r="Q220" s="4">
        <v>930.79384615384595</v>
      </c>
    </row>
    <row r="221" spans="1:17" x14ac:dyDescent="0.25">
      <c r="A221" s="12" t="s">
        <v>651</v>
      </c>
      <c r="B221" s="10" t="s">
        <v>214</v>
      </c>
      <c r="C221" s="75"/>
      <c r="D221" s="1">
        <v>-4629459.8600000003</v>
      </c>
      <c r="E221" s="1">
        <v>-4647259.17</v>
      </c>
      <c r="F221" s="1">
        <v>-4660535.95</v>
      </c>
      <c r="G221" s="1">
        <v>-4636522.34</v>
      </c>
      <c r="H221" s="1">
        <v>-4637643.71</v>
      </c>
      <c r="I221" s="1">
        <v>-4639811.3499999996</v>
      </c>
      <c r="J221" s="1">
        <v>-4641554.07</v>
      </c>
      <c r="K221" s="1">
        <v>-4645954.62</v>
      </c>
      <c r="L221" s="1">
        <v>-4648479.82</v>
      </c>
      <c r="M221" s="1">
        <v>-4651554.3899999997</v>
      </c>
      <c r="N221" s="1">
        <v>-4653618.88</v>
      </c>
      <c r="O221" s="1">
        <v>-4653281.57</v>
      </c>
      <c r="P221" s="1">
        <v>-4831011.95</v>
      </c>
      <c r="Q221" s="4">
        <v>-4659745.2061538501</v>
      </c>
    </row>
    <row r="222" spans="1:17" x14ac:dyDescent="0.25">
      <c r="A222" s="11" t="s">
        <v>652</v>
      </c>
      <c r="B222" s="10" t="s">
        <v>215</v>
      </c>
      <c r="C222" s="75"/>
      <c r="D222" s="1">
        <v>2332236.0499999998</v>
      </c>
      <c r="E222" s="1">
        <v>2302958.9900000002</v>
      </c>
      <c r="F222" s="1">
        <v>2275378.0499999998</v>
      </c>
      <c r="G222" s="1">
        <v>2307979.5099999998</v>
      </c>
      <c r="H222" s="1">
        <v>2277912.4300000002</v>
      </c>
      <c r="I222" s="1">
        <v>2248400.0099999998</v>
      </c>
      <c r="J222" s="1">
        <v>2241077.37</v>
      </c>
      <c r="K222" s="1">
        <v>2211075.9</v>
      </c>
      <c r="L222" s="1">
        <v>2181092.69</v>
      </c>
      <c r="M222" s="1">
        <v>2356888.9500000002</v>
      </c>
      <c r="N222" s="1">
        <v>2326332.59</v>
      </c>
      <c r="O222" s="1">
        <v>2295776.25</v>
      </c>
      <c r="P222" s="1">
        <v>2265219.88</v>
      </c>
      <c r="Q222" s="4">
        <v>2278640.6669230801</v>
      </c>
    </row>
    <row r="223" spans="1:17" x14ac:dyDescent="0.25">
      <c r="A223" s="12" t="s">
        <v>653</v>
      </c>
      <c r="B223" s="10" t="s">
        <v>216</v>
      </c>
      <c r="C223" s="75"/>
      <c r="D223" s="1">
        <v>22522.15</v>
      </c>
      <c r="E223" s="1">
        <v>21939.66</v>
      </c>
      <c r="F223" s="1">
        <v>21388.66</v>
      </c>
      <c r="G223" s="1">
        <v>20758.939999999999</v>
      </c>
      <c r="H223" s="1">
        <v>20176.990000000002</v>
      </c>
      <c r="I223" s="1">
        <v>19595.04</v>
      </c>
      <c r="J223" s="1">
        <v>19013.09</v>
      </c>
      <c r="K223" s="1">
        <v>18431.14</v>
      </c>
      <c r="L223" s="1">
        <v>17849.189999999999</v>
      </c>
      <c r="M223" s="1">
        <v>17267.25</v>
      </c>
      <c r="N223" s="1">
        <v>16685.3</v>
      </c>
      <c r="O223" s="1">
        <v>16103.36</v>
      </c>
      <c r="P223" s="1">
        <v>15521.41</v>
      </c>
      <c r="Q223" s="4">
        <v>19019.398461538502</v>
      </c>
    </row>
    <row r="224" spans="1:17" x14ac:dyDescent="0.25">
      <c r="A224" s="12" t="s">
        <v>654</v>
      </c>
      <c r="B224" s="10" t="s">
        <v>217</v>
      </c>
      <c r="C224" s="75"/>
      <c r="D224" s="1">
        <v>2305110.73</v>
      </c>
      <c r="E224" s="1">
        <v>2276448.35</v>
      </c>
      <c r="F224" s="1">
        <v>2249450.6</v>
      </c>
      <c r="G224" s="1">
        <v>2282713.9700000002</v>
      </c>
      <c r="H224" s="1">
        <v>2253261.0299999998</v>
      </c>
      <c r="I224" s="1">
        <v>2224362.75</v>
      </c>
      <c r="J224" s="1">
        <v>2217654.25</v>
      </c>
      <c r="K224" s="1">
        <v>2188266.92</v>
      </c>
      <c r="L224" s="1">
        <v>2158897.85</v>
      </c>
      <c r="M224" s="1">
        <v>2335308.2400000002</v>
      </c>
      <c r="N224" s="1">
        <v>2305366.02</v>
      </c>
      <c r="O224" s="1">
        <v>2275423.81</v>
      </c>
      <c r="P224" s="1">
        <v>2245481.58</v>
      </c>
      <c r="Q224" s="4">
        <v>2255211.2384615401</v>
      </c>
    </row>
    <row r="225" spans="1:17" x14ac:dyDescent="0.25">
      <c r="A225" s="12" t="s">
        <v>655</v>
      </c>
      <c r="B225" s="10" t="s">
        <v>218</v>
      </c>
      <c r="C225" s="75"/>
      <c r="D225" s="1">
        <v>4603.17</v>
      </c>
      <c r="E225" s="1">
        <v>4570.9799999999996</v>
      </c>
      <c r="F225" s="1">
        <v>4538.79</v>
      </c>
      <c r="G225" s="1">
        <v>4506.6000000000004</v>
      </c>
      <c r="H225" s="1">
        <v>4474.41</v>
      </c>
      <c r="I225" s="1">
        <v>4442.22</v>
      </c>
      <c r="J225" s="1">
        <v>4410.03</v>
      </c>
      <c r="K225" s="1">
        <v>4377.84</v>
      </c>
      <c r="L225" s="1">
        <v>4345.6499999999996</v>
      </c>
      <c r="M225" s="1">
        <v>4313.46</v>
      </c>
      <c r="N225" s="1">
        <v>4281.2700000000004</v>
      </c>
      <c r="O225" s="1">
        <v>4249.08</v>
      </c>
      <c r="P225" s="1">
        <v>4216.8900000000003</v>
      </c>
      <c r="Q225" s="4">
        <v>4410.03</v>
      </c>
    </row>
    <row r="226" spans="1:17" x14ac:dyDescent="0.25">
      <c r="A226" s="11" t="s">
        <v>656</v>
      </c>
      <c r="B226" s="10" t="s">
        <v>219</v>
      </c>
      <c r="C226" s="75"/>
      <c r="D226" s="1">
        <v>10745869.65</v>
      </c>
      <c r="E226" s="1">
        <v>10633630.76</v>
      </c>
      <c r="F226" s="1">
        <v>10516501.529999999</v>
      </c>
      <c r="G226" s="1">
        <v>10401817.470000001</v>
      </c>
      <c r="H226" s="1">
        <v>10287133.41</v>
      </c>
      <c r="I226" s="1">
        <v>10183614.17</v>
      </c>
      <c r="J226" s="1">
        <v>10072080.109999999</v>
      </c>
      <c r="K226" s="1">
        <v>9957396.0500000007</v>
      </c>
      <c r="L226" s="1">
        <v>9844203.2200000007</v>
      </c>
      <c r="M226" s="1">
        <v>9740943.2200000007</v>
      </c>
      <c r="N226" s="1">
        <v>9658527.5800000001</v>
      </c>
      <c r="O226" s="1">
        <v>10345807.310000001</v>
      </c>
      <c r="P226" s="1">
        <v>10343796.83</v>
      </c>
      <c r="Q226" s="4">
        <v>10210101.639230801</v>
      </c>
    </row>
    <row r="227" spans="1:17" x14ac:dyDescent="0.25">
      <c r="A227" s="12" t="s">
        <v>657</v>
      </c>
      <c r="B227" s="10" t="s">
        <v>220</v>
      </c>
      <c r="C227" s="75"/>
      <c r="D227" s="1">
        <v>10745869.65</v>
      </c>
      <c r="E227" s="1">
        <v>10633630.76</v>
      </c>
      <c r="F227" s="1">
        <v>10516501.529999999</v>
      </c>
      <c r="G227" s="1">
        <v>10401817.470000001</v>
      </c>
      <c r="H227" s="1">
        <v>10287133.41</v>
      </c>
      <c r="I227" s="1">
        <v>10183614.17</v>
      </c>
      <c r="J227" s="1">
        <v>10072080.109999999</v>
      </c>
      <c r="K227" s="1">
        <v>9957396.0500000007</v>
      </c>
      <c r="L227" s="1">
        <v>9844203.2200000007</v>
      </c>
      <c r="M227" s="1">
        <v>9740943.2200000007</v>
      </c>
      <c r="N227" s="1">
        <v>9658527.5800000001</v>
      </c>
      <c r="O227" s="1">
        <v>10345807.310000001</v>
      </c>
      <c r="P227" s="1">
        <v>10343796.83</v>
      </c>
      <c r="Q227" s="4">
        <v>10210101.639230801</v>
      </c>
    </row>
    <row r="228" spans="1:17" x14ac:dyDescent="0.25">
      <c r="A228" s="11" t="s">
        <v>658</v>
      </c>
      <c r="B228" s="10" t="s">
        <v>221</v>
      </c>
      <c r="C228" s="75"/>
      <c r="D228" s="1">
        <v>613672.27</v>
      </c>
      <c r="E228" s="1">
        <v>585151.36</v>
      </c>
      <c r="F228" s="1">
        <v>587543.1</v>
      </c>
      <c r="G228" s="1">
        <v>739307.41</v>
      </c>
      <c r="H228" s="1">
        <v>777378.48</v>
      </c>
      <c r="I228" s="1">
        <v>930041.4</v>
      </c>
      <c r="J228" s="1">
        <v>924773.2</v>
      </c>
      <c r="K228" s="1">
        <v>995525.73</v>
      </c>
      <c r="L228" s="1">
        <v>1015814.61</v>
      </c>
      <c r="M228" s="1">
        <v>1174100.27</v>
      </c>
      <c r="N228" s="1">
        <v>1221392.51</v>
      </c>
      <c r="O228" s="1">
        <v>1199021.72</v>
      </c>
      <c r="P228" s="1">
        <v>1080928.08</v>
      </c>
      <c r="Q228" s="4">
        <v>911126.93384615402</v>
      </c>
    </row>
    <row r="229" spans="1:17" x14ac:dyDescent="0.25">
      <c r="A229" s="12" t="s">
        <v>659</v>
      </c>
      <c r="B229" s="10" t="s">
        <v>222</v>
      </c>
      <c r="C229" s="75"/>
      <c r="D229" s="1">
        <v>613672.27</v>
      </c>
      <c r="E229" s="1">
        <v>585151.36</v>
      </c>
      <c r="F229" s="1">
        <v>587543.1</v>
      </c>
      <c r="G229" s="1">
        <v>739307.41</v>
      </c>
      <c r="H229" s="1">
        <v>777378.48</v>
      </c>
      <c r="I229" s="1">
        <v>930041.4</v>
      </c>
      <c r="J229" s="1">
        <v>924773.2</v>
      </c>
      <c r="K229" s="1">
        <v>995525.73</v>
      </c>
      <c r="L229" s="1">
        <v>1015814.61</v>
      </c>
      <c r="M229" s="1">
        <v>1174100.27</v>
      </c>
      <c r="N229" s="1">
        <v>1221392.51</v>
      </c>
      <c r="O229" s="1">
        <v>1199021.72</v>
      </c>
      <c r="P229" s="1">
        <v>1080928.08</v>
      </c>
      <c r="Q229" s="4">
        <v>911126.93384615402</v>
      </c>
    </row>
    <row r="230" spans="1:17" x14ac:dyDescent="0.25">
      <c r="A230" s="11" t="s">
        <v>660</v>
      </c>
      <c r="B230" s="10" t="s">
        <v>223</v>
      </c>
      <c r="C230" s="75"/>
      <c r="D230" s="1">
        <v>959029.01</v>
      </c>
      <c r="E230" s="1">
        <v>953493.87</v>
      </c>
      <c r="F230" s="1">
        <v>947958.73</v>
      </c>
      <c r="G230" s="1">
        <v>942423.59</v>
      </c>
      <c r="H230" s="1">
        <v>936888.45</v>
      </c>
      <c r="I230" s="1">
        <v>931353.31</v>
      </c>
      <c r="J230" s="1">
        <v>925818.17</v>
      </c>
      <c r="K230" s="1">
        <v>920283.03</v>
      </c>
      <c r="L230" s="1">
        <v>914747.89</v>
      </c>
      <c r="M230" s="1">
        <v>909212.75</v>
      </c>
      <c r="N230" s="1">
        <v>903677.61</v>
      </c>
      <c r="O230" s="1">
        <v>898142.47</v>
      </c>
      <c r="P230" s="1">
        <v>892607.33</v>
      </c>
      <c r="Q230" s="4">
        <v>925818.17</v>
      </c>
    </row>
    <row r="231" spans="1:17" x14ac:dyDescent="0.25">
      <c r="A231" s="12" t="s">
        <v>661</v>
      </c>
      <c r="B231" s="10" t="s">
        <v>224</v>
      </c>
      <c r="C231" s="75"/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4">
        <v>0</v>
      </c>
    </row>
    <row r="232" spans="1:17" x14ac:dyDescent="0.25">
      <c r="A232" s="12" t="s">
        <v>662</v>
      </c>
      <c r="B232" s="10" t="s">
        <v>225</v>
      </c>
      <c r="C232" s="75"/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4">
        <v>0</v>
      </c>
    </row>
    <row r="233" spans="1:17" x14ac:dyDescent="0.25">
      <c r="A233" s="12" t="s">
        <v>663</v>
      </c>
      <c r="B233" s="10" t="s">
        <v>226</v>
      </c>
      <c r="C233" s="75"/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4">
        <v>0</v>
      </c>
    </row>
    <row r="234" spans="1:17" x14ac:dyDescent="0.25">
      <c r="A234" s="12" t="s">
        <v>664</v>
      </c>
      <c r="B234" s="10" t="s">
        <v>227</v>
      </c>
      <c r="C234" s="75"/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4">
        <v>0</v>
      </c>
    </row>
    <row r="235" spans="1:17" x14ac:dyDescent="0.25">
      <c r="A235" s="12" t="s">
        <v>665</v>
      </c>
      <c r="B235" s="10" t="s">
        <v>228</v>
      </c>
      <c r="C235" s="75"/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4">
        <v>0</v>
      </c>
    </row>
    <row r="236" spans="1:17" x14ac:dyDescent="0.25">
      <c r="A236" s="12" t="s">
        <v>666</v>
      </c>
      <c r="B236" s="10" t="s">
        <v>229</v>
      </c>
      <c r="C236" s="75"/>
      <c r="D236" s="1">
        <v>45748.37</v>
      </c>
      <c r="E236" s="1">
        <v>44969.9</v>
      </c>
      <c r="F236" s="1">
        <v>44191.43</v>
      </c>
      <c r="G236" s="1">
        <v>43412.959999999999</v>
      </c>
      <c r="H236" s="1">
        <v>42634.49</v>
      </c>
      <c r="I236" s="1">
        <v>41856.019999999997</v>
      </c>
      <c r="J236" s="1">
        <v>41077.550000000003</v>
      </c>
      <c r="K236" s="1">
        <v>40299.08</v>
      </c>
      <c r="L236" s="1">
        <v>39520.61</v>
      </c>
      <c r="M236" s="1">
        <v>38742.14</v>
      </c>
      <c r="N236" s="1">
        <v>37963.67</v>
      </c>
      <c r="O236" s="1">
        <v>37185.199999999997</v>
      </c>
      <c r="P236" s="1">
        <v>36406.730000000003</v>
      </c>
      <c r="Q236" s="4">
        <v>41077.550000000003</v>
      </c>
    </row>
    <row r="237" spans="1:17" x14ac:dyDescent="0.25">
      <c r="A237" s="12" t="s">
        <v>667</v>
      </c>
      <c r="B237" s="10" t="s">
        <v>230</v>
      </c>
      <c r="C237" s="75"/>
      <c r="D237" s="1">
        <v>913280.64</v>
      </c>
      <c r="E237" s="1">
        <v>908523.97</v>
      </c>
      <c r="F237" s="1">
        <v>903767.3</v>
      </c>
      <c r="G237" s="1">
        <v>899010.63</v>
      </c>
      <c r="H237" s="1">
        <v>894253.96</v>
      </c>
      <c r="I237" s="1">
        <v>889497.29</v>
      </c>
      <c r="J237" s="1">
        <v>884740.62</v>
      </c>
      <c r="K237" s="1">
        <v>879983.95</v>
      </c>
      <c r="L237" s="1">
        <v>875227.28</v>
      </c>
      <c r="M237" s="1">
        <v>870470.61</v>
      </c>
      <c r="N237" s="1">
        <v>865713.94</v>
      </c>
      <c r="O237" s="1">
        <v>860957.27</v>
      </c>
      <c r="P237" s="1">
        <v>856200.6</v>
      </c>
      <c r="Q237" s="4">
        <v>884740.62</v>
      </c>
    </row>
    <row r="238" spans="1:17" x14ac:dyDescent="0.25">
      <c r="A238" s="9" t="s">
        <v>668</v>
      </c>
      <c r="B238" s="10" t="s">
        <v>231</v>
      </c>
      <c r="C238" s="75"/>
      <c r="D238" s="1">
        <v>576172.85</v>
      </c>
      <c r="E238" s="1">
        <v>576172.85</v>
      </c>
      <c r="F238" s="1">
        <v>576172.85</v>
      </c>
      <c r="G238" s="1">
        <v>576172.85</v>
      </c>
      <c r="H238" s="1">
        <v>576172.85</v>
      </c>
      <c r="I238" s="1">
        <v>576172.85</v>
      </c>
      <c r="J238" s="1">
        <v>576172.85</v>
      </c>
      <c r="K238" s="1">
        <v>576172.85</v>
      </c>
      <c r="L238" s="1">
        <v>576172.85</v>
      </c>
      <c r="M238" s="1">
        <v>576172.85</v>
      </c>
      <c r="N238" s="1">
        <v>576172.85</v>
      </c>
      <c r="O238" s="1">
        <v>576172.85</v>
      </c>
      <c r="P238" s="1">
        <v>576172.85</v>
      </c>
      <c r="Q238" s="4">
        <v>576172.85</v>
      </c>
    </row>
    <row r="239" spans="1:17" x14ac:dyDescent="0.25">
      <c r="A239" s="13" t="s">
        <v>669</v>
      </c>
      <c r="B239" s="10" t="s">
        <v>232</v>
      </c>
      <c r="C239" s="75"/>
      <c r="D239" s="1">
        <v>576172.85</v>
      </c>
      <c r="E239" s="1">
        <v>576172.85</v>
      </c>
      <c r="F239" s="1">
        <v>576172.85</v>
      </c>
      <c r="G239" s="1">
        <v>576172.85</v>
      </c>
      <c r="H239" s="1">
        <v>576172.85</v>
      </c>
      <c r="I239" s="1">
        <v>576172.85</v>
      </c>
      <c r="J239" s="1">
        <v>576172.85</v>
      </c>
      <c r="K239" s="1">
        <v>576172.85</v>
      </c>
      <c r="L239" s="1">
        <v>576172.85</v>
      </c>
      <c r="M239" s="1">
        <v>576172.85</v>
      </c>
      <c r="N239" s="1">
        <v>576172.85</v>
      </c>
      <c r="O239" s="1">
        <v>576172.85</v>
      </c>
      <c r="P239" s="1">
        <v>576172.85</v>
      </c>
      <c r="Q239" s="4">
        <v>576172.85</v>
      </c>
    </row>
    <row r="240" spans="1:17" x14ac:dyDescent="0.25">
      <c r="A240" s="9" t="s">
        <v>670</v>
      </c>
      <c r="B240" s="10" t="s">
        <v>233</v>
      </c>
      <c r="C240" s="75"/>
      <c r="D240" s="1">
        <v>55465.61</v>
      </c>
      <c r="E240" s="1">
        <v>54452.35</v>
      </c>
      <c r="F240" s="1">
        <v>53436.18</v>
      </c>
      <c r="G240" s="1">
        <v>52465.35</v>
      </c>
      <c r="H240" s="1">
        <v>51543.11</v>
      </c>
      <c r="I240" s="1">
        <v>50617.97</v>
      </c>
      <c r="J240" s="1">
        <v>49689.91</v>
      </c>
      <c r="K240" s="1">
        <v>48758.92</v>
      </c>
      <c r="L240" s="1">
        <v>47824.99</v>
      </c>
      <c r="M240" s="1">
        <v>46888.11</v>
      </c>
      <c r="N240" s="1">
        <v>45948.27</v>
      </c>
      <c r="O240" s="1">
        <v>45005.47</v>
      </c>
      <c r="P240" s="1">
        <v>42914.69</v>
      </c>
      <c r="Q240" s="4">
        <v>49616.225384615398</v>
      </c>
    </row>
    <row r="241" spans="1:17" x14ac:dyDescent="0.25">
      <c r="A241" s="13" t="s">
        <v>671</v>
      </c>
      <c r="B241" s="10" t="s">
        <v>234</v>
      </c>
      <c r="C241" s="75"/>
      <c r="D241" s="1">
        <v>55465.61</v>
      </c>
      <c r="E241" s="1">
        <v>54452.35</v>
      </c>
      <c r="F241" s="1">
        <v>53436.18</v>
      </c>
      <c r="G241" s="1">
        <v>52465.35</v>
      </c>
      <c r="H241" s="1">
        <v>51543.11</v>
      </c>
      <c r="I241" s="1">
        <v>50617.97</v>
      </c>
      <c r="J241" s="1">
        <v>49689.91</v>
      </c>
      <c r="K241" s="1">
        <v>48758.92</v>
      </c>
      <c r="L241" s="1">
        <v>47824.99</v>
      </c>
      <c r="M241" s="1">
        <v>46888.11</v>
      </c>
      <c r="N241" s="1">
        <v>45948.27</v>
      </c>
      <c r="O241" s="1">
        <v>45005.47</v>
      </c>
      <c r="P241" s="1">
        <v>42914.69</v>
      </c>
      <c r="Q241" s="4">
        <v>49616.225384615398</v>
      </c>
    </row>
    <row r="242" spans="1:17" x14ac:dyDescent="0.25">
      <c r="A242" s="9" t="s">
        <v>672</v>
      </c>
      <c r="B242" s="10" t="s">
        <v>235</v>
      </c>
      <c r="C242" s="75"/>
      <c r="D242" s="1">
        <v>1132955.9099999999</v>
      </c>
      <c r="E242" s="1">
        <v>1278100.19</v>
      </c>
      <c r="F242" s="1">
        <v>1390008.25</v>
      </c>
      <c r="G242" s="1">
        <v>1555041.47</v>
      </c>
      <c r="H242" s="1">
        <v>1796396.09</v>
      </c>
      <c r="I242" s="1">
        <v>2035297.65</v>
      </c>
      <c r="J242" s="1">
        <v>2454946.73</v>
      </c>
      <c r="K242" s="1">
        <v>2517376.36</v>
      </c>
      <c r="L242" s="1">
        <v>2775782.06</v>
      </c>
      <c r="M242" s="1">
        <v>3009774.08</v>
      </c>
      <c r="N242" s="1">
        <v>3047325.91</v>
      </c>
      <c r="O242" s="1">
        <v>3095154.51</v>
      </c>
      <c r="P242" s="1">
        <v>222266.91</v>
      </c>
      <c r="Q242" s="4">
        <v>2023878.9323076899</v>
      </c>
    </row>
    <row r="243" spans="1:17" x14ac:dyDescent="0.25">
      <c r="A243" s="13" t="s">
        <v>673</v>
      </c>
      <c r="B243" s="10" t="s">
        <v>236</v>
      </c>
      <c r="C243" s="75"/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4">
        <v>0</v>
      </c>
    </row>
    <row r="244" spans="1:17" x14ac:dyDescent="0.25">
      <c r="A244" s="13" t="s">
        <v>674</v>
      </c>
      <c r="B244" s="10" t="s">
        <v>237</v>
      </c>
      <c r="C244" s="75"/>
      <c r="D244" s="1">
        <v>972782.82</v>
      </c>
      <c r="E244" s="1">
        <v>1121187.99</v>
      </c>
      <c r="F244" s="1">
        <v>1236356.94</v>
      </c>
      <c r="G244" s="1">
        <v>1404420.68</v>
      </c>
      <c r="H244" s="1">
        <v>1649036.19</v>
      </c>
      <c r="I244" s="1">
        <v>1891198.64</v>
      </c>
      <c r="J244" s="1">
        <v>2314141.52</v>
      </c>
      <c r="K244" s="1">
        <v>2370459.1800000002</v>
      </c>
      <c r="L244" s="1">
        <v>2636812.2000000002</v>
      </c>
      <c r="M244" s="1">
        <v>2878784.45</v>
      </c>
      <c r="N244" s="1">
        <v>2919597.17</v>
      </c>
      <c r="O244" s="1">
        <v>2970686.66</v>
      </c>
      <c r="P244" s="1">
        <v>101092.86</v>
      </c>
      <c r="Q244" s="4">
        <v>1882042.86923077</v>
      </c>
    </row>
    <row r="245" spans="1:17" x14ac:dyDescent="0.25">
      <c r="A245" s="13" t="s">
        <v>675</v>
      </c>
      <c r="B245" s="10" t="s">
        <v>238</v>
      </c>
      <c r="C245" s="75"/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4">
        <v>0</v>
      </c>
    </row>
    <row r="246" spans="1:17" x14ac:dyDescent="0.25">
      <c r="A246" s="13" t="s">
        <v>676</v>
      </c>
      <c r="B246" s="10" t="s">
        <v>239</v>
      </c>
      <c r="C246" s="75"/>
      <c r="D246" s="1">
        <v>144931.69</v>
      </c>
      <c r="E246" s="1">
        <v>142432.87</v>
      </c>
      <c r="F246" s="1">
        <v>139934.04999999999</v>
      </c>
      <c r="G246" s="1">
        <v>137435.23000000001</v>
      </c>
      <c r="H246" s="1">
        <v>134936.41</v>
      </c>
      <c r="I246" s="1">
        <v>132437.59</v>
      </c>
      <c r="J246" s="1">
        <v>129938.77</v>
      </c>
      <c r="K246" s="1">
        <v>127439.95</v>
      </c>
      <c r="L246" s="1">
        <v>124941.13</v>
      </c>
      <c r="M246" s="1">
        <v>122442.31</v>
      </c>
      <c r="N246" s="1">
        <v>119943.49</v>
      </c>
      <c r="O246" s="1">
        <v>117444.67</v>
      </c>
      <c r="P246" s="1">
        <v>114945.85</v>
      </c>
      <c r="Q246" s="4">
        <v>129938.77</v>
      </c>
    </row>
    <row r="247" spans="1:17" x14ac:dyDescent="0.25">
      <c r="A247" s="13" t="s">
        <v>677</v>
      </c>
      <c r="B247" s="10" t="s">
        <v>240</v>
      </c>
      <c r="C247" s="75"/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4">
        <v>0</v>
      </c>
    </row>
    <row r="248" spans="1:17" x14ac:dyDescent="0.25">
      <c r="A248" s="13" t="s">
        <v>925</v>
      </c>
      <c r="B248" s="10" t="s">
        <v>926</v>
      </c>
      <c r="C248" s="75"/>
      <c r="D248" s="1">
        <v>15241.4</v>
      </c>
      <c r="E248" s="1">
        <v>14479.33</v>
      </c>
      <c r="F248" s="1">
        <v>13717.26</v>
      </c>
      <c r="G248" s="1">
        <v>12955.19</v>
      </c>
      <c r="H248" s="1">
        <v>12193.12</v>
      </c>
      <c r="I248" s="1">
        <v>11431.05</v>
      </c>
      <c r="J248" s="1">
        <v>10668.98</v>
      </c>
      <c r="K248" s="1">
        <v>9906.91</v>
      </c>
      <c r="L248" s="1">
        <v>9144.84</v>
      </c>
      <c r="M248" s="1">
        <v>8382.77</v>
      </c>
      <c r="N248" s="1">
        <v>7620.7</v>
      </c>
      <c r="O248" s="1">
        <v>6858.63</v>
      </c>
      <c r="P248" s="1">
        <v>6096.56</v>
      </c>
      <c r="Q248" s="4">
        <v>10668.98</v>
      </c>
    </row>
    <row r="249" spans="1:17" x14ac:dyDescent="0.25">
      <c r="A249" s="13" t="s">
        <v>927</v>
      </c>
      <c r="B249" s="10" t="s">
        <v>928</v>
      </c>
      <c r="C249" s="75"/>
      <c r="D249" s="1">
        <v>0</v>
      </c>
      <c r="E249" s="1">
        <v>0</v>
      </c>
      <c r="F249" s="1">
        <v>0</v>
      </c>
      <c r="G249" s="1">
        <v>230.37</v>
      </c>
      <c r="H249" s="1">
        <v>230.37</v>
      </c>
      <c r="I249" s="1">
        <v>230.37</v>
      </c>
      <c r="J249" s="1">
        <v>197.46</v>
      </c>
      <c r="K249" s="1">
        <v>9570.32</v>
      </c>
      <c r="L249" s="1">
        <v>4883.8900000000003</v>
      </c>
      <c r="M249" s="1">
        <v>164.55</v>
      </c>
      <c r="N249" s="1">
        <v>164.55</v>
      </c>
      <c r="O249" s="1">
        <v>164.55</v>
      </c>
      <c r="P249" s="1">
        <v>131.63999999999999</v>
      </c>
      <c r="Q249" s="4">
        <v>1228.31307692308</v>
      </c>
    </row>
    <row r="250" spans="1:17" x14ac:dyDescent="0.25">
      <c r="A250" s="29" t="s">
        <v>678</v>
      </c>
      <c r="B250" s="30" t="s">
        <v>241</v>
      </c>
      <c r="C250" s="75"/>
      <c r="D250" s="1">
        <v>-868996138.69000006</v>
      </c>
      <c r="E250" s="1">
        <v>-877375831.33000004</v>
      </c>
      <c r="F250" s="1">
        <v>-874283957.24000001</v>
      </c>
      <c r="G250" s="1">
        <v>-877860007.47000003</v>
      </c>
      <c r="H250" s="1">
        <v>-877724697.74000001</v>
      </c>
      <c r="I250" s="1">
        <v>-879870696.40999997</v>
      </c>
      <c r="J250" s="1">
        <v>-886651372.63999999</v>
      </c>
      <c r="K250" s="1">
        <v>-888963183.58000004</v>
      </c>
      <c r="L250" s="1">
        <v>-893661433.70000005</v>
      </c>
      <c r="M250" s="1">
        <v>-897315955.69000006</v>
      </c>
      <c r="N250" s="1">
        <v>-901227774.51999998</v>
      </c>
      <c r="O250" s="1">
        <v>-900863516.77999997</v>
      </c>
      <c r="P250" s="1">
        <v>-915903612.82000005</v>
      </c>
      <c r="Q250" s="4">
        <v>-887746013.73923099</v>
      </c>
    </row>
    <row r="251" spans="1:17" x14ac:dyDescent="0.25">
      <c r="A251" s="31" t="s">
        <v>679</v>
      </c>
      <c r="B251" s="32" t="s">
        <v>242</v>
      </c>
      <c r="C251" s="75"/>
      <c r="D251" s="1">
        <v>-601061292.99000001</v>
      </c>
      <c r="E251" s="1">
        <v>-608806174.70000005</v>
      </c>
      <c r="F251" s="1">
        <v>-608807657.23000002</v>
      </c>
      <c r="G251" s="1">
        <v>-625806669.48000002</v>
      </c>
      <c r="H251" s="1">
        <v>-625808172.76999998</v>
      </c>
      <c r="I251" s="1">
        <v>-625809676.05999994</v>
      </c>
      <c r="J251" s="1">
        <v>-606811179.35000002</v>
      </c>
      <c r="K251" s="1">
        <v>-606812682.63999999</v>
      </c>
      <c r="L251" s="1">
        <v>-606814185.92999995</v>
      </c>
      <c r="M251" s="1">
        <v>-625975442.41999996</v>
      </c>
      <c r="N251" s="1">
        <v>-625976500.72000003</v>
      </c>
      <c r="O251" s="1">
        <v>-625977559.01999998</v>
      </c>
      <c r="P251" s="1">
        <v>-625978617.32000005</v>
      </c>
      <c r="Q251" s="4">
        <v>-616957370.04846203</v>
      </c>
    </row>
    <row r="252" spans="1:17" x14ac:dyDescent="0.25">
      <c r="A252" s="9" t="s">
        <v>680</v>
      </c>
      <c r="B252" s="10" t="s">
        <v>243</v>
      </c>
      <c r="C252" s="75"/>
      <c r="D252" s="1">
        <v>-314393495.89999998</v>
      </c>
      <c r="E252" s="1">
        <v>-322136895.07999998</v>
      </c>
      <c r="F252" s="1">
        <v>-322136895.07999998</v>
      </c>
      <c r="G252" s="1">
        <v>-329136895.07999998</v>
      </c>
      <c r="H252" s="1">
        <v>-329136895.07999998</v>
      </c>
      <c r="I252" s="1">
        <v>-329136895.07999998</v>
      </c>
      <c r="J252" s="1">
        <v>-329136895.07999998</v>
      </c>
      <c r="K252" s="1">
        <v>-329136895.07999998</v>
      </c>
      <c r="L252" s="1">
        <v>-329136895.07999998</v>
      </c>
      <c r="M252" s="1">
        <v>-329136895.07999998</v>
      </c>
      <c r="N252" s="1">
        <v>-329136895.07999998</v>
      </c>
      <c r="O252" s="1">
        <v>-329136895.07999998</v>
      </c>
      <c r="P252" s="1">
        <v>-329136895.07999998</v>
      </c>
      <c r="Q252" s="4">
        <v>-326925864.37384599</v>
      </c>
    </row>
    <row r="253" spans="1:17" x14ac:dyDescent="0.25">
      <c r="A253" s="11" t="s">
        <v>681</v>
      </c>
      <c r="B253" s="10" t="s">
        <v>244</v>
      </c>
      <c r="C253" s="75"/>
      <c r="D253" s="1">
        <v>-314393495.89999998</v>
      </c>
      <c r="E253" s="1">
        <v>-322136895.07999998</v>
      </c>
      <c r="F253" s="1">
        <v>-322136895.07999998</v>
      </c>
      <c r="G253" s="1">
        <v>-329136895.07999998</v>
      </c>
      <c r="H253" s="1">
        <v>-329136895.07999998</v>
      </c>
      <c r="I253" s="1">
        <v>-329136895.07999998</v>
      </c>
      <c r="J253" s="1">
        <v>-329136895.07999998</v>
      </c>
      <c r="K253" s="1">
        <v>-329136895.07999998</v>
      </c>
      <c r="L253" s="1">
        <v>-329136895.07999998</v>
      </c>
      <c r="M253" s="1">
        <v>-329136895.07999998</v>
      </c>
      <c r="N253" s="1">
        <v>-329136895.07999998</v>
      </c>
      <c r="O253" s="1">
        <v>-329136895.07999998</v>
      </c>
      <c r="P253" s="1">
        <v>-329136895.07999998</v>
      </c>
      <c r="Q253" s="4">
        <v>-326925864.37384599</v>
      </c>
    </row>
    <row r="254" spans="1:17" x14ac:dyDescent="0.25">
      <c r="A254" s="14" t="s">
        <v>682</v>
      </c>
      <c r="B254" s="10" t="s">
        <v>245</v>
      </c>
      <c r="C254" s="75"/>
      <c r="D254" s="1">
        <v>-36568776.5</v>
      </c>
      <c r="E254" s="1">
        <v>-36568776.5</v>
      </c>
      <c r="F254" s="1">
        <v>-36568776.5</v>
      </c>
      <c r="G254" s="1">
        <v>-36568776.5</v>
      </c>
      <c r="H254" s="1">
        <v>-36568776.5</v>
      </c>
      <c r="I254" s="1">
        <v>-36568776.5</v>
      </c>
      <c r="J254" s="1">
        <v>-36568776.5</v>
      </c>
      <c r="K254" s="1">
        <v>-36568776.5</v>
      </c>
      <c r="L254" s="1">
        <v>-36568776.5</v>
      </c>
      <c r="M254" s="1">
        <v>-36568776.5</v>
      </c>
      <c r="N254" s="1">
        <v>-36568776.5</v>
      </c>
      <c r="O254" s="1">
        <v>-36568776.5</v>
      </c>
      <c r="P254" s="1">
        <v>-36568776.5</v>
      </c>
      <c r="Q254" s="4">
        <v>-36568776.5</v>
      </c>
    </row>
    <row r="255" spans="1:17" x14ac:dyDescent="0.25">
      <c r="A255" s="15" t="s">
        <v>683</v>
      </c>
      <c r="B255" s="10" t="s">
        <v>246</v>
      </c>
      <c r="C255" s="75"/>
      <c r="D255" s="1">
        <v>-36568776.5</v>
      </c>
      <c r="E255" s="1">
        <v>-36568776.5</v>
      </c>
      <c r="F255" s="1">
        <v>-36568776.5</v>
      </c>
      <c r="G255" s="1">
        <v>-36568776.5</v>
      </c>
      <c r="H255" s="1">
        <v>-36568776.5</v>
      </c>
      <c r="I255" s="1">
        <v>-36568776.5</v>
      </c>
      <c r="J255" s="1">
        <v>-36568776.5</v>
      </c>
      <c r="K255" s="1">
        <v>-36568776.5</v>
      </c>
      <c r="L255" s="1">
        <v>-36568776.5</v>
      </c>
      <c r="M255" s="1">
        <v>-36568776.5</v>
      </c>
      <c r="N255" s="1">
        <v>-36568776.5</v>
      </c>
      <c r="O255" s="1">
        <v>-36568776.5</v>
      </c>
      <c r="P255" s="1">
        <v>-36568776.5</v>
      </c>
      <c r="Q255" s="4">
        <v>-36568776.5</v>
      </c>
    </row>
    <row r="256" spans="1:17" x14ac:dyDescent="0.25">
      <c r="A256" s="14" t="s">
        <v>684</v>
      </c>
      <c r="B256" s="10" t="s">
        <v>247</v>
      </c>
      <c r="C256" s="75"/>
      <c r="D256" s="1">
        <v>-166179077.08000001</v>
      </c>
      <c r="E256" s="1">
        <v>-166179077.08000001</v>
      </c>
      <c r="F256" s="1">
        <v>-166179077.08000001</v>
      </c>
      <c r="G256" s="1">
        <v>-173179077.08000001</v>
      </c>
      <c r="H256" s="1">
        <v>-173179077.08000001</v>
      </c>
      <c r="I256" s="1">
        <v>-173179077.08000001</v>
      </c>
      <c r="J256" s="1">
        <v>-173179077.08000001</v>
      </c>
      <c r="K256" s="1">
        <v>-173179077.08000001</v>
      </c>
      <c r="L256" s="1">
        <v>-173179077.08000001</v>
      </c>
      <c r="M256" s="1">
        <v>-173179077.08000001</v>
      </c>
      <c r="N256" s="1">
        <v>-173179077.08000001</v>
      </c>
      <c r="O256" s="1">
        <v>-173179077.08000001</v>
      </c>
      <c r="P256" s="1">
        <v>-173179077.08000001</v>
      </c>
      <c r="Q256" s="4">
        <v>-171563692.46461499</v>
      </c>
    </row>
    <row r="257" spans="1:17" x14ac:dyDescent="0.25">
      <c r="A257" s="15" t="s">
        <v>685</v>
      </c>
      <c r="B257" s="10" t="s">
        <v>248</v>
      </c>
      <c r="C257" s="75"/>
      <c r="D257" s="1">
        <v>0</v>
      </c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4">
        <v>0</v>
      </c>
    </row>
    <row r="258" spans="1:17" x14ac:dyDescent="0.25">
      <c r="A258" s="15" t="s">
        <v>686</v>
      </c>
      <c r="B258" s="10" t="s">
        <v>249</v>
      </c>
      <c r="C258" s="75"/>
      <c r="D258" s="1">
        <v>-166179077.08000001</v>
      </c>
      <c r="E258" s="1">
        <v>-166179077.08000001</v>
      </c>
      <c r="F258" s="1">
        <v>-166179077.08000001</v>
      </c>
      <c r="G258" s="1">
        <v>-173179077.08000001</v>
      </c>
      <c r="H258" s="1">
        <v>-173179077.08000001</v>
      </c>
      <c r="I258" s="1">
        <v>-173179077.08000001</v>
      </c>
      <c r="J258" s="1">
        <v>-173179077.08000001</v>
      </c>
      <c r="K258" s="1">
        <v>-173179077.08000001</v>
      </c>
      <c r="L258" s="1">
        <v>-173179077.08000001</v>
      </c>
      <c r="M258" s="1">
        <v>-173179077.08000001</v>
      </c>
      <c r="N258" s="1">
        <v>-173179077.08000001</v>
      </c>
      <c r="O258" s="1">
        <v>-173179077.08000001</v>
      </c>
      <c r="P258" s="1">
        <v>-173179077.08000001</v>
      </c>
      <c r="Q258" s="4">
        <v>-171563692.46461499</v>
      </c>
    </row>
    <row r="259" spans="1:17" x14ac:dyDescent="0.25">
      <c r="A259" s="14" t="s">
        <v>687</v>
      </c>
      <c r="B259" s="10" t="s">
        <v>250</v>
      </c>
      <c r="C259" s="75"/>
      <c r="D259" s="1">
        <v>-111645642.31999999</v>
      </c>
      <c r="E259" s="1">
        <v>-119389041.5</v>
      </c>
      <c r="F259" s="1">
        <v>-119389041.5</v>
      </c>
      <c r="G259" s="1">
        <v>-119389041.5</v>
      </c>
      <c r="H259" s="1">
        <v>-119389041.5</v>
      </c>
      <c r="I259" s="1">
        <v>-119389041.5</v>
      </c>
      <c r="J259" s="1">
        <v>-119389041.5</v>
      </c>
      <c r="K259" s="1">
        <v>-119389041.5</v>
      </c>
      <c r="L259" s="1">
        <v>-119389041.5</v>
      </c>
      <c r="M259" s="1">
        <v>-119389041.5</v>
      </c>
      <c r="N259" s="1">
        <v>-119389041.5</v>
      </c>
      <c r="O259" s="1">
        <v>-119389041.5</v>
      </c>
      <c r="P259" s="1">
        <v>-119389041.5</v>
      </c>
      <c r="Q259" s="4">
        <v>-118793395.40923101</v>
      </c>
    </row>
    <row r="260" spans="1:17" x14ac:dyDescent="0.25">
      <c r="A260" s="15" t="s">
        <v>688</v>
      </c>
      <c r="B260" s="10" t="s">
        <v>251</v>
      </c>
      <c r="C260" s="75"/>
      <c r="D260" s="1">
        <v>-343498</v>
      </c>
      <c r="E260" s="1">
        <v>-343498</v>
      </c>
      <c r="F260" s="1">
        <v>-343498</v>
      </c>
      <c r="G260" s="1">
        <v>-343498</v>
      </c>
      <c r="H260" s="1">
        <v>-343498</v>
      </c>
      <c r="I260" s="1">
        <v>-343498</v>
      </c>
      <c r="J260" s="1">
        <v>-343498</v>
      </c>
      <c r="K260" s="1">
        <v>-343498</v>
      </c>
      <c r="L260" s="1">
        <v>-343498</v>
      </c>
      <c r="M260" s="1">
        <v>-343498</v>
      </c>
      <c r="N260" s="1">
        <v>-343498</v>
      </c>
      <c r="O260" s="1">
        <v>-343498</v>
      </c>
      <c r="P260" s="1">
        <v>-343498</v>
      </c>
      <c r="Q260" s="4">
        <v>-343498</v>
      </c>
    </row>
    <row r="261" spans="1:17" x14ac:dyDescent="0.25">
      <c r="A261" s="15" t="s">
        <v>689</v>
      </c>
      <c r="B261" s="10" t="s">
        <v>252</v>
      </c>
      <c r="C261" s="75"/>
      <c r="D261" s="1">
        <v>-111128281.31999999</v>
      </c>
      <c r="E261" s="1">
        <v>-118871680.5</v>
      </c>
      <c r="F261" s="1">
        <v>-118871680.5</v>
      </c>
      <c r="G261" s="1">
        <v>-118871680.5</v>
      </c>
      <c r="H261" s="1">
        <v>-118871680.5</v>
      </c>
      <c r="I261" s="1">
        <v>-118871680.5</v>
      </c>
      <c r="J261" s="1">
        <v>-118871680.5</v>
      </c>
      <c r="K261" s="1">
        <v>-118871680.5</v>
      </c>
      <c r="L261" s="1">
        <v>-118871680.5</v>
      </c>
      <c r="M261" s="1">
        <v>-118871680.5</v>
      </c>
      <c r="N261" s="1">
        <v>-118871680.5</v>
      </c>
      <c r="O261" s="1">
        <v>-118871680.5</v>
      </c>
      <c r="P261" s="1">
        <v>-118871680.5</v>
      </c>
      <c r="Q261" s="4">
        <v>-118276034.40923101</v>
      </c>
    </row>
    <row r="262" spans="1:17" x14ac:dyDescent="0.25">
      <c r="A262" s="15" t="s">
        <v>690</v>
      </c>
      <c r="B262" s="10" t="s">
        <v>253</v>
      </c>
      <c r="C262" s="75"/>
      <c r="D262" s="1">
        <v>-173863</v>
      </c>
      <c r="E262" s="1">
        <v>-173863</v>
      </c>
      <c r="F262" s="1">
        <v>-173863</v>
      </c>
      <c r="G262" s="1">
        <v>-173863</v>
      </c>
      <c r="H262" s="1">
        <v>-173863</v>
      </c>
      <c r="I262" s="1">
        <v>-173863</v>
      </c>
      <c r="J262" s="1">
        <v>-173863</v>
      </c>
      <c r="K262" s="1">
        <v>-173863</v>
      </c>
      <c r="L262" s="1">
        <v>-173863</v>
      </c>
      <c r="M262" s="1">
        <v>-173863</v>
      </c>
      <c r="N262" s="1">
        <v>-173863</v>
      </c>
      <c r="O262" s="1">
        <v>-173863</v>
      </c>
      <c r="P262" s="1">
        <v>-173863</v>
      </c>
      <c r="Q262" s="4">
        <v>-173863</v>
      </c>
    </row>
    <row r="263" spans="1:17" x14ac:dyDescent="0.25">
      <c r="A263" s="9" t="s">
        <v>691</v>
      </c>
      <c r="B263" s="10" t="s">
        <v>254</v>
      </c>
      <c r="C263" s="75"/>
      <c r="D263" s="1">
        <v>-286667797.08999997</v>
      </c>
      <c r="E263" s="1">
        <v>-286669279.62</v>
      </c>
      <c r="F263" s="1">
        <v>-286670762.14999998</v>
      </c>
      <c r="G263" s="1">
        <v>-296669774.39999998</v>
      </c>
      <c r="H263" s="1">
        <v>-296671277.69</v>
      </c>
      <c r="I263" s="1">
        <v>-296672780.98000002</v>
      </c>
      <c r="J263" s="1">
        <v>-277674284.26999998</v>
      </c>
      <c r="K263" s="1">
        <v>-277675787.56</v>
      </c>
      <c r="L263" s="1">
        <v>-277677290.85000002</v>
      </c>
      <c r="M263" s="1">
        <v>-296838547.33999997</v>
      </c>
      <c r="N263" s="1">
        <v>-296839605.63999999</v>
      </c>
      <c r="O263" s="1">
        <v>-296840663.94</v>
      </c>
      <c r="P263" s="1">
        <v>-296841722.24000001</v>
      </c>
      <c r="Q263" s="4">
        <v>-290031505.67461503</v>
      </c>
    </row>
    <row r="264" spans="1:17" x14ac:dyDescent="0.25">
      <c r="A264" s="11" t="s">
        <v>692</v>
      </c>
      <c r="B264" s="10" t="s">
        <v>255</v>
      </c>
      <c r="C264" s="75"/>
      <c r="D264" s="1">
        <v>-284417797.08999997</v>
      </c>
      <c r="E264" s="1">
        <v>-284419279.62</v>
      </c>
      <c r="F264" s="1">
        <v>-284420762.14999998</v>
      </c>
      <c r="G264" s="1">
        <v>-294419774.39999998</v>
      </c>
      <c r="H264" s="1">
        <v>-294421277.69</v>
      </c>
      <c r="I264" s="1">
        <v>-294422780.98000002</v>
      </c>
      <c r="J264" s="1">
        <v>-275424284.26999998</v>
      </c>
      <c r="K264" s="1">
        <v>-275425787.56</v>
      </c>
      <c r="L264" s="1">
        <v>-275427290.85000002</v>
      </c>
      <c r="M264" s="1">
        <v>-294588547.33999997</v>
      </c>
      <c r="N264" s="1">
        <v>-294589605.63999999</v>
      </c>
      <c r="O264" s="1">
        <v>-294590663.94</v>
      </c>
      <c r="P264" s="1">
        <v>-294591722.24000001</v>
      </c>
      <c r="Q264" s="4">
        <v>-287781505.67461503</v>
      </c>
    </row>
    <row r="265" spans="1:17" x14ac:dyDescent="0.25">
      <c r="A265" s="12" t="s">
        <v>693</v>
      </c>
      <c r="B265" s="10" t="s">
        <v>256</v>
      </c>
      <c r="C265" s="75"/>
      <c r="D265" s="1">
        <v>-16500000</v>
      </c>
      <c r="E265" s="1">
        <v>-16500000</v>
      </c>
      <c r="F265" s="1">
        <v>-16500000</v>
      </c>
      <c r="G265" s="1">
        <v>-16500000</v>
      </c>
      <c r="H265" s="1">
        <v>-16500000</v>
      </c>
      <c r="I265" s="1">
        <v>-16500000</v>
      </c>
      <c r="J265" s="1">
        <v>-16500000</v>
      </c>
      <c r="K265" s="1">
        <v>-16500000</v>
      </c>
      <c r="L265" s="1">
        <v>-16500000</v>
      </c>
      <c r="M265" s="1">
        <v>-16500000</v>
      </c>
      <c r="N265" s="1">
        <v>-16500000</v>
      </c>
      <c r="O265" s="1">
        <v>-16500000</v>
      </c>
      <c r="P265" s="1">
        <v>-16500000</v>
      </c>
      <c r="Q265" s="4">
        <v>-16500000</v>
      </c>
    </row>
    <row r="266" spans="1:17" x14ac:dyDescent="0.25">
      <c r="A266" s="12" t="s">
        <v>694</v>
      </c>
      <c r="B266" s="10" t="s">
        <v>257</v>
      </c>
      <c r="C266" s="75"/>
      <c r="D266" s="1">
        <v>331202.90999999997</v>
      </c>
      <c r="E266" s="1">
        <v>329720.38</v>
      </c>
      <c r="F266" s="1">
        <v>328237.84999999998</v>
      </c>
      <c r="G266" s="1">
        <v>364881.48</v>
      </c>
      <c r="H266" s="1">
        <v>363078.56</v>
      </c>
      <c r="I266" s="1">
        <v>361275.64</v>
      </c>
      <c r="J266" s="1">
        <v>359472.72</v>
      </c>
      <c r="K266" s="1">
        <v>357669.8</v>
      </c>
      <c r="L266" s="1">
        <v>355866.88</v>
      </c>
      <c r="M266" s="1">
        <v>457839.79</v>
      </c>
      <c r="N266" s="1">
        <v>455747.8</v>
      </c>
      <c r="O266" s="1">
        <v>453655.81</v>
      </c>
      <c r="P266" s="1">
        <v>451563.82</v>
      </c>
      <c r="Q266" s="4">
        <v>382324.11076923099</v>
      </c>
    </row>
    <row r="267" spans="1:17" x14ac:dyDescent="0.25">
      <c r="A267" s="12" t="s">
        <v>929</v>
      </c>
      <c r="B267" s="10" t="s">
        <v>930</v>
      </c>
      <c r="C267" s="75"/>
      <c r="D267" s="1"/>
      <c r="E267" s="1">
        <v>0</v>
      </c>
      <c r="F267" s="1">
        <v>0</v>
      </c>
      <c r="G267" s="1">
        <v>-35655.879999999997</v>
      </c>
      <c r="H267" s="1">
        <v>-35356.25</v>
      </c>
      <c r="I267" s="1">
        <v>-35056.620000000003</v>
      </c>
      <c r="J267" s="1">
        <v>-34756.99</v>
      </c>
      <c r="K267" s="1">
        <v>-34457.360000000001</v>
      </c>
      <c r="L267" s="1">
        <v>-34157.730000000003</v>
      </c>
      <c r="M267" s="1">
        <v>-297387.13</v>
      </c>
      <c r="N267" s="1">
        <v>-296353.44</v>
      </c>
      <c r="O267" s="1">
        <v>-295319.75</v>
      </c>
      <c r="P267" s="1">
        <v>-294286.06</v>
      </c>
      <c r="Q267" s="4">
        <v>-107137.47769230801</v>
      </c>
    </row>
    <row r="268" spans="1:17" x14ac:dyDescent="0.25">
      <c r="A268" s="12" t="s">
        <v>695</v>
      </c>
      <c r="B268" s="10" t="s">
        <v>258</v>
      </c>
      <c r="C268" s="75"/>
      <c r="D268" s="1">
        <v>-268249000</v>
      </c>
      <c r="E268" s="1">
        <v>-268249000</v>
      </c>
      <c r="F268" s="1">
        <v>-268249000</v>
      </c>
      <c r="G268" s="1">
        <v>-278249000</v>
      </c>
      <c r="H268" s="1">
        <v>-278249000</v>
      </c>
      <c r="I268" s="1">
        <v>-278249000</v>
      </c>
      <c r="J268" s="1">
        <v>-259249000</v>
      </c>
      <c r="K268" s="1">
        <v>-259249000</v>
      </c>
      <c r="L268" s="1">
        <v>-259249000</v>
      </c>
      <c r="M268" s="1">
        <v>-278249000</v>
      </c>
      <c r="N268" s="1">
        <v>-278249000</v>
      </c>
      <c r="O268" s="1">
        <v>-278249000</v>
      </c>
      <c r="P268" s="1">
        <v>-278249000</v>
      </c>
      <c r="Q268" s="4">
        <v>-271556692.30769199</v>
      </c>
    </row>
    <row r="269" spans="1:17" x14ac:dyDescent="0.25">
      <c r="A269" s="11" t="s">
        <v>696</v>
      </c>
      <c r="B269" s="10" t="s">
        <v>259</v>
      </c>
      <c r="C269" s="75"/>
      <c r="D269" s="1">
        <v>-2250000</v>
      </c>
      <c r="E269" s="1">
        <v>-2250000</v>
      </c>
      <c r="F269" s="1">
        <v>-2250000</v>
      </c>
      <c r="G269" s="1">
        <v>-2250000</v>
      </c>
      <c r="H269" s="1">
        <v>-2250000</v>
      </c>
      <c r="I269" s="1">
        <v>-2250000</v>
      </c>
      <c r="J269" s="1">
        <v>-2250000</v>
      </c>
      <c r="K269" s="1">
        <v>-2250000</v>
      </c>
      <c r="L269" s="1">
        <v>-2250000</v>
      </c>
      <c r="M269" s="1">
        <v>-2250000</v>
      </c>
      <c r="N269" s="1">
        <v>-2250000</v>
      </c>
      <c r="O269" s="1">
        <v>-2250000</v>
      </c>
      <c r="P269" s="1">
        <v>-2250000</v>
      </c>
      <c r="Q269" s="4">
        <v>-2250000</v>
      </c>
    </row>
    <row r="270" spans="1:17" x14ac:dyDescent="0.25">
      <c r="A270" s="12" t="s">
        <v>697</v>
      </c>
      <c r="B270" s="10" t="s">
        <v>260</v>
      </c>
      <c r="C270" s="75"/>
      <c r="D270" s="1">
        <v>-2250000</v>
      </c>
      <c r="E270" s="1">
        <v>-2250000</v>
      </c>
      <c r="F270" s="1">
        <v>-2250000</v>
      </c>
      <c r="G270" s="1">
        <v>-2250000</v>
      </c>
      <c r="H270" s="1">
        <v>-2250000</v>
      </c>
      <c r="I270" s="1">
        <v>-2250000</v>
      </c>
      <c r="J270" s="1">
        <v>-2250000</v>
      </c>
      <c r="K270" s="1">
        <v>-2250000</v>
      </c>
      <c r="L270" s="1">
        <v>-2250000</v>
      </c>
      <c r="M270" s="1">
        <v>-2250000</v>
      </c>
      <c r="N270" s="1">
        <v>-2250000</v>
      </c>
      <c r="O270" s="1">
        <v>-2250000</v>
      </c>
      <c r="P270" s="1">
        <v>-2250000</v>
      </c>
      <c r="Q270" s="4">
        <v>-2250000</v>
      </c>
    </row>
    <row r="271" spans="1:17" x14ac:dyDescent="0.25">
      <c r="A271" s="31" t="s">
        <v>698</v>
      </c>
      <c r="B271" s="32" t="s">
        <v>261</v>
      </c>
      <c r="C271" s="75"/>
      <c r="D271" s="1">
        <v>-55533819.170000002</v>
      </c>
      <c r="E271" s="1">
        <v>-57063044.549999997</v>
      </c>
      <c r="F271" s="1">
        <v>-53569052.82</v>
      </c>
      <c r="G271" s="1">
        <v>-40220052.619999997</v>
      </c>
      <c r="H271" s="1">
        <v>-45775928.759999998</v>
      </c>
      <c r="I271" s="1">
        <v>-47204756.719999999</v>
      </c>
      <c r="J271" s="1">
        <v>-73468901.549999997</v>
      </c>
      <c r="K271" s="1">
        <v>-75481524.709999993</v>
      </c>
      <c r="L271" s="1">
        <v>-79257206.219999999</v>
      </c>
      <c r="M271" s="1">
        <v>-64762139.450000003</v>
      </c>
      <c r="N271" s="1">
        <v>-69982042.859999999</v>
      </c>
      <c r="O271" s="1">
        <v>-70343251.030000001</v>
      </c>
      <c r="P271" s="1">
        <v>-86816085.079999998</v>
      </c>
      <c r="Q271" s="4">
        <v>-63036754.272307701</v>
      </c>
    </row>
    <row r="272" spans="1:17" x14ac:dyDescent="0.25">
      <c r="A272" s="9" t="s">
        <v>699</v>
      </c>
      <c r="B272" s="10" t="s">
        <v>262</v>
      </c>
      <c r="C272" s="75"/>
      <c r="D272" s="1">
        <v>-10388870.039999999</v>
      </c>
      <c r="E272" s="1">
        <v>-13708846.210000001</v>
      </c>
      <c r="F272" s="1">
        <v>-17714179.850000001</v>
      </c>
      <c r="G272" s="1">
        <v>-3104760.58</v>
      </c>
      <c r="H272" s="1">
        <v>-11010497.130000001</v>
      </c>
      <c r="I272" s="1">
        <v>-11610563</v>
      </c>
      <c r="J272" s="1">
        <v>-12693202.800000001</v>
      </c>
      <c r="K272" s="1">
        <v>-14600593.84</v>
      </c>
      <c r="L272" s="1">
        <v>-15704767.890000001</v>
      </c>
      <c r="M272" s="1">
        <v>-2056151.96</v>
      </c>
      <c r="N272" s="1">
        <v>-6116364.96</v>
      </c>
      <c r="O272" s="1">
        <v>-8283541.2699999996</v>
      </c>
      <c r="P272" s="1">
        <v>-14300921.029999999</v>
      </c>
      <c r="Q272" s="4">
        <v>-10868712.350769199</v>
      </c>
    </row>
    <row r="273" spans="1:17" x14ac:dyDescent="0.25">
      <c r="A273" s="11" t="s">
        <v>700</v>
      </c>
      <c r="B273" s="10" t="s">
        <v>263</v>
      </c>
      <c r="C273" s="75"/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4">
        <v>0</v>
      </c>
    </row>
    <row r="274" spans="1:17" x14ac:dyDescent="0.25">
      <c r="A274" s="12" t="s">
        <v>701</v>
      </c>
      <c r="B274" s="10" t="s">
        <v>264</v>
      </c>
      <c r="C274" s="75"/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4">
        <v>0</v>
      </c>
    </row>
    <row r="275" spans="1:17" x14ac:dyDescent="0.25">
      <c r="A275" s="12" t="s">
        <v>702</v>
      </c>
      <c r="B275" s="10" t="s">
        <v>265</v>
      </c>
      <c r="C275" s="75"/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4">
        <v>0</v>
      </c>
    </row>
    <row r="276" spans="1:17" x14ac:dyDescent="0.25">
      <c r="A276" s="11" t="s">
        <v>703</v>
      </c>
      <c r="B276" s="10" t="s">
        <v>266</v>
      </c>
      <c r="C276" s="75"/>
      <c r="D276" s="1">
        <v>-10388870.039999999</v>
      </c>
      <c r="E276" s="1">
        <v>-13708846.210000001</v>
      </c>
      <c r="F276" s="1">
        <v>-17714179.850000001</v>
      </c>
      <c r="G276" s="1">
        <v>-3104760.58</v>
      </c>
      <c r="H276" s="1">
        <v>-11010497.130000001</v>
      </c>
      <c r="I276" s="1">
        <v>-11610563</v>
      </c>
      <c r="J276" s="1">
        <v>-12693202.800000001</v>
      </c>
      <c r="K276" s="1">
        <v>-14600593.84</v>
      </c>
      <c r="L276" s="1">
        <v>-15704767.890000001</v>
      </c>
      <c r="M276" s="1">
        <v>-2056151.96</v>
      </c>
      <c r="N276" s="1">
        <v>-6116364.96</v>
      </c>
      <c r="O276" s="1">
        <v>-8283541.2699999996</v>
      </c>
      <c r="P276" s="1">
        <v>-14300921.029999999</v>
      </c>
      <c r="Q276" s="4">
        <v>-10868712.350769199</v>
      </c>
    </row>
    <row r="277" spans="1:17" x14ac:dyDescent="0.25">
      <c r="A277" s="12" t="s">
        <v>704</v>
      </c>
      <c r="B277" s="10" t="s">
        <v>267</v>
      </c>
      <c r="C277" s="75"/>
      <c r="D277" s="1">
        <v>-10388870.039999999</v>
      </c>
      <c r="E277" s="1">
        <v>-13708846.210000001</v>
      </c>
      <c r="F277" s="1">
        <v>-17714179.850000001</v>
      </c>
      <c r="G277" s="1">
        <v>-3104760.58</v>
      </c>
      <c r="H277" s="1">
        <v>-11010497.130000001</v>
      </c>
      <c r="I277" s="1">
        <v>-11610563</v>
      </c>
      <c r="J277" s="1">
        <v>-12693202.800000001</v>
      </c>
      <c r="K277" s="1">
        <v>-14600593.84</v>
      </c>
      <c r="L277" s="1">
        <v>-15704767.890000001</v>
      </c>
      <c r="M277" s="1">
        <v>-2056151.96</v>
      </c>
      <c r="N277" s="1">
        <v>-6116364.96</v>
      </c>
      <c r="O277" s="1">
        <v>-8283541.2699999996</v>
      </c>
      <c r="P277" s="1">
        <v>-14300921.029999999</v>
      </c>
      <c r="Q277" s="4">
        <v>-10868712.350769199</v>
      </c>
    </row>
    <row r="278" spans="1:17" x14ac:dyDescent="0.25">
      <c r="A278" s="12" t="s">
        <v>705</v>
      </c>
      <c r="B278" s="10" t="s">
        <v>268</v>
      </c>
      <c r="C278" s="75"/>
      <c r="D278" s="1">
        <v>914.62</v>
      </c>
      <c r="E278" s="1">
        <v>-776799.87</v>
      </c>
      <c r="F278" s="1">
        <v>-523622.89</v>
      </c>
      <c r="G278" s="1">
        <v>-56742.69</v>
      </c>
      <c r="H278" s="1">
        <v>-194892.3</v>
      </c>
      <c r="I278" s="1">
        <v>5800.43</v>
      </c>
      <c r="J278" s="1">
        <v>-238188.25</v>
      </c>
      <c r="K278" s="1">
        <v>-46053.67</v>
      </c>
      <c r="L278" s="1">
        <v>-905.69</v>
      </c>
      <c r="M278" s="1">
        <v>-71434.509999999995</v>
      </c>
      <c r="N278" s="1">
        <v>-439640.52</v>
      </c>
      <c r="O278" s="1">
        <v>-23122.62</v>
      </c>
      <c r="P278" s="1">
        <v>-247150.97</v>
      </c>
      <c r="Q278" s="4">
        <v>-200910.68692307701</v>
      </c>
    </row>
    <row r="279" spans="1:17" x14ac:dyDescent="0.25">
      <c r="A279" s="12" t="s">
        <v>706</v>
      </c>
      <c r="B279" s="10" t="s">
        <v>269</v>
      </c>
      <c r="C279" s="75"/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4">
        <v>0</v>
      </c>
    </row>
    <row r="280" spans="1:17" x14ac:dyDescent="0.25">
      <c r="A280" s="12" t="s">
        <v>707</v>
      </c>
      <c r="B280" s="10" t="s">
        <v>270</v>
      </c>
      <c r="C280" s="75"/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4">
        <v>0</v>
      </c>
    </row>
    <row r="281" spans="1:17" x14ac:dyDescent="0.25">
      <c r="A281" s="12" t="s">
        <v>931</v>
      </c>
      <c r="B281" s="10" t="s">
        <v>932</v>
      </c>
      <c r="C281" s="75"/>
      <c r="D281" s="1">
        <v>-914.62</v>
      </c>
      <c r="E281" s="1">
        <v>776799.87</v>
      </c>
      <c r="F281" s="1">
        <v>523622.89</v>
      </c>
      <c r="G281" s="1">
        <v>56742.69</v>
      </c>
      <c r="H281" s="1">
        <v>194892.3</v>
      </c>
      <c r="I281" s="1">
        <v>-5800.43</v>
      </c>
      <c r="J281" s="1">
        <v>238188.25</v>
      </c>
      <c r="K281" s="1">
        <v>46053.67</v>
      </c>
      <c r="L281" s="1">
        <v>905.69</v>
      </c>
      <c r="M281" s="1">
        <v>71434.509999999995</v>
      </c>
      <c r="N281" s="1">
        <v>439640.52</v>
      </c>
      <c r="O281" s="1">
        <v>23122.62</v>
      </c>
      <c r="P281" s="1">
        <v>247150.97</v>
      </c>
      <c r="Q281" s="4">
        <v>200910.68692307701</v>
      </c>
    </row>
    <row r="282" spans="1:17" x14ac:dyDescent="0.25">
      <c r="A282" s="9" t="s">
        <v>708</v>
      </c>
      <c r="B282" s="10" t="s">
        <v>271</v>
      </c>
      <c r="C282" s="75"/>
      <c r="D282" s="1"/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-19000000</v>
      </c>
      <c r="K282" s="1">
        <v>-19000000</v>
      </c>
      <c r="L282" s="1">
        <v>-19000000</v>
      </c>
      <c r="M282" s="1">
        <v>-19000000</v>
      </c>
      <c r="N282" s="1">
        <v>-19000000</v>
      </c>
      <c r="O282" s="1">
        <v>-19000000</v>
      </c>
      <c r="P282" s="1">
        <v>-19000000</v>
      </c>
      <c r="Q282" s="4">
        <v>-10230769.2307692</v>
      </c>
    </row>
    <row r="283" spans="1:17" x14ac:dyDescent="0.25">
      <c r="A283" s="13" t="s">
        <v>709</v>
      </c>
      <c r="B283" s="10" t="s">
        <v>272</v>
      </c>
      <c r="C283" s="75"/>
      <c r="D283" s="1"/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-19000000</v>
      </c>
      <c r="K283" s="1">
        <v>-19000000</v>
      </c>
      <c r="L283" s="1">
        <v>-19000000</v>
      </c>
      <c r="M283" s="1">
        <v>-19000000</v>
      </c>
      <c r="N283" s="1">
        <v>-19000000</v>
      </c>
      <c r="O283" s="1">
        <v>-19000000</v>
      </c>
      <c r="P283" s="1">
        <v>-19000000</v>
      </c>
      <c r="Q283" s="4">
        <v>-10230769.2307692</v>
      </c>
    </row>
    <row r="284" spans="1:17" x14ac:dyDescent="0.25">
      <c r="A284" s="9" t="s">
        <v>710</v>
      </c>
      <c r="B284" s="10" t="s">
        <v>273</v>
      </c>
      <c r="C284" s="75"/>
      <c r="D284" s="1">
        <v>-20152745.489999998</v>
      </c>
      <c r="E284" s="1">
        <v>-17416984.440000001</v>
      </c>
      <c r="F284" s="1">
        <v>-9063317.7599999998</v>
      </c>
      <c r="G284" s="1">
        <v>-10055912.4</v>
      </c>
      <c r="H284" s="1">
        <v>-9496035.9100000001</v>
      </c>
      <c r="I284" s="1">
        <v>-12147386.51</v>
      </c>
      <c r="J284" s="1">
        <v>-15575860.460000001</v>
      </c>
      <c r="K284" s="1">
        <v>-14666991.210000001</v>
      </c>
      <c r="L284" s="1">
        <v>-16270682.439999999</v>
      </c>
      <c r="M284" s="1">
        <v>-15761830.17</v>
      </c>
      <c r="N284" s="1">
        <v>-16788769.329999998</v>
      </c>
      <c r="O284" s="1">
        <v>-13529796.27</v>
      </c>
      <c r="P284" s="1">
        <v>-25871918.600000001</v>
      </c>
      <c r="Q284" s="4">
        <v>-15138325.460769201</v>
      </c>
    </row>
    <row r="285" spans="1:17" x14ac:dyDescent="0.25">
      <c r="A285" s="20" t="s">
        <v>711</v>
      </c>
      <c r="B285" s="10" t="s">
        <v>274</v>
      </c>
      <c r="C285" s="75"/>
      <c r="D285" s="1">
        <v>-19608037.199999999</v>
      </c>
      <c r="E285" s="1">
        <v>-17345470.989999998</v>
      </c>
      <c r="F285" s="1">
        <v>-9055798.2599999998</v>
      </c>
      <c r="G285" s="1">
        <v>-9649721.8000000007</v>
      </c>
      <c r="H285" s="1">
        <v>-9644405.8300000001</v>
      </c>
      <c r="I285" s="1">
        <v>-11952738.279999999</v>
      </c>
      <c r="J285" s="1">
        <v>-15290053.66</v>
      </c>
      <c r="K285" s="1">
        <v>-14758639.029999999</v>
      </c>
      <c r="L285" s="1">
        <v>-16194566.51</v>
      </c>
      <c r="M285" s="1">
        <v>-15443414.720000001</v>
      </c>
      <c r="N285" s="1">
        <v>-16775940.460000001</v>
      </c>
      <c r="O285" s="1">
        <v>-13543503.210000001</v>
      </c>
      <c r="P285" s="1">
        <v>-25474063.649999999</v>
      </c>
      <c r="Q285" s="4">
        <v>-14979719.5076923</v>
      </c>
    </row>
    <row r="286" spans="1:17" x14ac:dyDescent="0.25">
      <c r="A286" s="11" t="s">
        <v>712</v>
      </c>
      <c r="B286" s="10" t="s">
        <v>275</v>
      </c>
      <c r="C286" s="75"/>
      <c r="D286" s="1">
        <v>-544708.29</v>
      </c>
      <c r="E286" s="1">
        <v>-71513.45</v>
      </c>
      <c r="F286" s="1">
        <v>-7519.5</v>
      </c>
      <c r="G286" s="1">
        <v>-406190.6</v>
      </c>
      <c r="H286" s="1">
        <v>148369.92000000001</v>
      </c>
      <c r="I286" s="1">
        <v>-194648.23</v>
      </c>
      <c r="J286" s="1">
        <v>-285806.8</v>
      </c>
      <c r="K286" s="1">
        <v>91647.82</v>
      </c>
      <c r="L286" s="1">
        <v>-76115.929999999993</v>
      </c>
      <c r="M286" s="1">
        <v>-318415.45</v>
      </c>
      <c r="N286" s="1">
        <v>-12828.87</v>
      </c>
      <c r="O286" s="1">
        <v>13706.94</v>
      </c>
      <c r="P286" s="1">
        <v>-397854.95</v>
      </c>
      <c r="Q286" s="4">
        <v>-158605.953076923</v>
      </c>
    </row>
    <row r="287" spans="1:17" x14ac:dyDescent="0.25">
      <c r="A287" s="12" t="s">
        <v>713</v>
      </c>
      <c r="B287" s="10" t="s">
        <v>276</v>
      </c>
      <c r="C287" s="75"/>
      <c r="D287" s="1">
        <v>0</v>
      </c>
      <c r="E287" s="1">
        <v>-4608.13</v>
      </c>
      <c r="F287" s="1">
        <v>-10866.7</v>
      </c>
      <c r="G287" s="1">
        <v>-17125.27</v>
      </c>
      <c r="H287" s="1">
        <v>-11054.35</v>
      </c>
      <c r="I287" s="1">
        <v>-12065.41</v>
      </c>
      <c r="J287" s="1">
        <v>-10999.6</v>
      </c>
      <c r="K287" s="1">
        <v>-1199.9000000000001</v>
      </c>
      <c r="L287" s="1">
        <v>-7485.64</v>
      </c>
      <c r="M287" s="1">
        <v>-13840.3</v>
      </c>
      <c r="N287" s="1">
        <v>-6291.34</v>
      </c>
      <c r="O287" s="1">
        <v>-5352.06</v>
      </c>
      <c r="P287" s="1">
        <v>-11900.98</v>
      </c>
      <c r="Q287" s="4">
        <v>-8676.1292307692293</v>
      </c>
    </row>
    <row r="288" spans="1:17" x14ac:dyDescent="0.25">
      <c r="A288" s="12" t="s">
        <v>714</v>
      </c>
      <c r="B288" s="10" t="s">
        <v>174</v>
      </c>
      <c r="C288" s="75"/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4">
        <v>0</v>
      </c>
    </row>
    <row r="289" spans="1:17" x14ac:dyDescent="0.25">
      <c r="A289" s="12" t="s">
        <v>715</v>
      </c>
      <c r="B289" s="10" t="s">
        <v>277</v>
      </c>
      <c r="C289" s="75"/>
      <c r="D289" s="1">
        <v>1251219.3500000001</v>
      </c>
      <c r="E289" s="1">
        <v>1598127.36</v>
      </c>
      <c r="F289" s="1">
        <v>1581068.64</v>
      </c>
      <c r="G289" s="1">
        <v>1466225.37</v>
      </c>
      <c r="H289" s="1">
        <v>1693130.75</v>
      </c>
      <c r="I289" s="1">
        <v>1424892.97</v>
      </c>
      <c r="J289" s="1">
        <v>1482678.13</v>
      </c>
      <c r="K289" s="1">
        <v>1660060.8</v>
      </c>
      <c r="L289" s="1">
        <v>1469878.7</v>
      </c>
      <c r="M289" s="1">
        <v>1465138.31</v>
      </c>
      <c r="N289" s="1">
        <v>1656793.67</v>
      </c>
      <c r="O289" s="1">
        <v>1541687.54</v>
      </c>
      <c r="P289" s="1">
        <v>1426558.43</v>
      </c>
      <c r="Q289" s="4">
        <v>1516727.6938461501</v>
      </c>
    </row>
    <row r="290" spans="1:17" x14ac:dyDescent="0.25">
      <c r="A290" s="12" t="s">
        <v>716</v>
      </c>
      <c r="B290" s="10" t="s">
        <v>277</v>
      </c>
      <c r="C290" s="75"/>
      <c r="D290" s="1">
        <v>-1795927.64</v>
      </c>
      <c r="E290" s="1">
        <v>-1665032.68</v>
      </c>
      <c r="F290" s="1">
        <v>-1577721.44</v>
      </c>
      <c r="G290" s="1">
        <v>-1855290.7</v>
      </c>
      <c r="H290" s="1">
        <v>-1533706.48</v>
      </c>
      <c r="I290" s="1">
        <v>-1607475.79</v>
      </c>
      <c r="J290" s="1">
        <v>-1757485.33</v>
      </c>
      <c r="K290" s="1">
        <v>-1567213.08</v>
      </c>
      <c r="L290" s="1">
        <v>-1538508.99</v>
      </c>
      <c r="M290" s="1">
        <v>-1769713.46</v>
      </c>
      <c r="N290" s="1">
        <v>-1663331.2</v>
      </c>
      <c r="O290" s="1">
        <v>-1522628.54</v>
      </c>
      <c r="P290" s="1">
        <v>-1812512.4</v>
      </c>
      <c r="Q290" s="4">
        <v>-1666657.51769231</v>
      </c>
    </row>
    <row r="291" spans="1:17" x14ac:dyDescent="0.25">
      <c r="A291" s="12" t="s">
        <v>717</v>
      </c>
      <c r="B291" s="10" t="s">
        <v>278</v>
      </c>
      <c r="C291" s="75"/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4">
        <v>0</v>
      </c>
    </row>
    <row r="292" spans="1:17" x14ac:dyDescent="0.25">
      <c r="A292" s="9" t="s">
        <v>718</v>
      </c>
      <c r="B292" s="10" t="s">
        <v>279</v>
      </c>
      <c r="C292" s="75"/>
      <c r="D292" s="1">
        <v>-14248604.779999999</v>
      </c>
      <c r="E292" s="1">
        <v>-15421536.689999999</v>
      </c>
      <c r="F292" s="1">
        <v>-16495760.25</v>
      </c>
      <c r="G292" s="1">
        <v>-14655581.060000001</v>
      </c>
      <c r="H292" s="1">
        <v>-16240751.42</v>
      </c>
      <c r="I292" s="1">
        <v>-12893557.41</v>
      </c>
      <c r="J292" s="1">
        <v>-15703357.859999999</v>
      </c>
      <c r="K292" s="1">
        <v>-14385877.390000001</v>
      </c>
      <c r="L292" s="1">
        <v>-15101758.66</v>
      </c>
      <c r="M292" s="1">
        <v>-15213393.68</v>
      </c>
      <c r="N292" s="1">
        <v>-16213115.699999999</v>
      </c>
      <c r="O292" s="1">
        <v>-17744470.109999999</v>
      </c>
      <c r="P292" s="1">
        <v>-15681105.890000001</v>
      </c>
      <c r="Q292" s="4">
        <v>-15384528.530769199</v>
      </c>
    </row>
    <row r="293" spans="1:17" x14ac:dyDescent="0.25">
      <c r="A293" s="11" t="s">
        <v>719</v>
      </c>
      <c r="B293" s="10" t="s">
        <v>280</v>
      </c>
      <c r="C293" s="75"/>
      <c r="D293" s="1">
        <v>-223272.91</v>
      </c>
      <c r="E293" s="1">
        <v>-507784.04</v>
      </c>
      <c r="F293" s="1">
        <v>-721400.54</v>
      </c>
      <c r="G293" s="1">
        <v>-213180.47</v>
      </c>
      <c r="H293" s="1">
        <v>-842954.43</v>
      </c>
      <c r="I293" s="1">
        <v>-1006958.75</v>
      </c>
      <c r="J293" s="1">
        <v>-3037299.26</v>
      </c>
      <c r="K293" s="1">
        <v>-3324859.52</v>
      </c>
      <c r="L293" s="1">
        <v>-3699611.36</v>
      </c>
      <c r="M293" s="1">
        <v>-2987733.65</v>
      </c>
      <c r="N293" s="1">
        <v>-3221493.58</v>
      </c>
      <c r="O293" s="1">
        <v>-3811721.13</v>
      </c>
      <c r="P293" s="1">
        <v>-3854864.43</v>
      </c>
      <c r="Q293" s="4">
        <v>-2111779.5438461499</v>
      </c>
    </row>
    <row r="294" spans="1:17" x14ac:dyDescent="0.25">
      <c r="A294" s="12" t="s">
        <v>720</v>
      </c>
      <c r="B294" s="10" t="s">
        <v>281</v>
      </c>
      <c r="C294" s="75"/>
      <c r="D294" s="1">
        <v>-156177.23000000001</v>
      </c>
      <c r="E294" s="1">
        <v>-284511.35999999999</v>
      </c>
      <c r="F294" s="1">
        <v>-498127.86</v>
      </c>
      <c r="G294" s="1">
        <v>10092.209999999999</v>
      </c>
      <c r="H294" s="1">
        <v>3582191.25</v>
      </c>
      <c r="I294" s="1">
        <v>3418186.93</v>
      </c>
      <c r="J294" s="1">
        <v>1387846.42</v>
      </c>
      <c r="K294" s="1">
        <v>1100286.1599999999</v>
      </c>
      <c r="L294" s="1">
        <v>725534.32</v>
      </c>
      <c r="M294" s="1">
        <v>1437412.03</v>
      </c>
      <c r="N294" s="1">
        <v>1203652.1000000001</v>
      </c>
      <c r="O294" s="1">
        <v>613424.55000000005</v>
      </c>
      <c r="P294" s="1">
        <v>1618933.63</v>
      </c>
      <c r="Q294" s="4">
        <v>1089134.0884615399</v>
      </c>
    </row>
    <row r="295" spans="1:17" x14ac:dyDescent="0.25">
      <c r="A295" s="12" t="s">
        <v>721</v>
      </c>
      <c r="B295" s="10" t="s">
        <v>282</v>
      </c>
      <c r="C295" s="75"/>
      <c r="D295" s="1">
        <v>-67095.679999999993</v>
      </c>
      <c r="E295" s="1">
        <v>-223272.68</v>
      </c>
      <c r="F295" s="1">
        <v>-223272.68</v>
      </c>
      <c r="G295" s="1">
        <v>-223272.68</v>
      </c>
      <c r="H295" s="1">
        <v>-4425145.68</v>
      </c>
      <c r="I295" s="1">
        <v>-4425145.68</v>
      </c>
      <c r="J295" s="1">
        <v>-4425145.68</v>
      </c>
      <c r="K295" s="1">
        <v>-4425145.68</v>
      </c>
      <c r="L295" s="1">
        <v>-4425145.68</v>
      </c>
      <c r="M295" s="1">
        <v>-4425145.68</v>
      </c>
      <c r="N295" s="1">
        <v>-4425145.68</v>
      </c>
      <c r="O295" s="1">
        <v>-4425145.68</v>
      </c>
      <c r="P295" s="1">
        <v>-5473798.0599999996</v>
      </c>
      <c r="Q295" s="4">
        <v>-3200913.6323076901</v>
      </c>
    </row>
    <row r="296" spans="1:17" x14ac:dyDescent="0.25">
      <c r="A296" s="11" t="s">
        <v>722</v>
      </c>
      <c r="B296" s="10" t="s">
        <v>283</v>
      </c>
      <c r="C296" s="75"/>
      <c r="D296" s="1">
        <v>-4.16</v>
      </c>
      <c r="E296" s="1">
        <v>-58784.42</v>
      </c>
      <c r="F296" s="1">
        <v>-102979.2</v>
      </c>
      <c r="G296" s="1">
        <v>79237.91</v>
      </c>
      <c r="H296" s="1">
        <v>-63890.61</v>
      </c>
      <c r="I296" s="1">
        <v>-81448.990000000005</v>
      </c>
      <c r="J296" s="1">
        <v>-109953.5</v>
      </c>
      <c r="K296" s="1">
        <v>-134224.74</v>
      </c>
      <c r="L296" s="1">
        <v>-200718.86</v>
      </c>
      <c r="M296" s="1">
        <v>-231276.53</v>
      </c>
      <c r="N296" s="1">
        <v>-267438.21000000002</v>
      </c>
      <c r="O296" s="1">
        <v>-419029.11</v>
      </c>
      <c r="P296" s="1">
        <v>-4.0999999999999996</v>
      </c>
      <c r="Q296" s="4">
        <v>-122347.27076923101</v>
      </c>
    </row>
    <row r="297" spans="1:17" x14ac:dyDescent="0.25">
      <c r="A297" s="12" t="s">
        <v>723</v>
      </c>
      <c r="B297" s="10" t="s">
        <v>284</v>
      </c>
      <c r="C297" s="75"/>
      <c r="D297" s="1">
        <v>417482.45</v>
      </c>
      <c r="E297" s="1">
        <v>-58779.81</v>
      </c>
      <c r="F297" s="1">
        <v>-102974.59</v>
      </c>
      <c r="G297" s="1">
        <v>79242.52</v>
      </c>
      <c r="H297" s="1">
        <v>-63886</v>
      </c>
      <c r="I297" s="1">
        <v>-81444.38</v>
      </c>
      <c r="J297" s="1">
        <v>-109948.89</v>
      </c>
      <c r="K297" s="1">
        <v>-134220.13</v>
      </c>
      <c r="L297" s="1">
        <v>-200714.25</v>
      </c>
      <c r="M297" s="1">
        <v>-231271.92</v>
      </c>
      <c r="N297" s="1">
        <v>-267433.59999999998</v>
      </c>
      <c r="O297" s="1">
        <v>-419024.5</v>
      </c>
      <c r="P297" s="1">
        <v>0.51</v>
      </c>
      <c r="Q297" s="4">
        <v>-90228.660769230803</v>
      </c>
    </row>
    <row r="298" spans="1:17" x14ac:dyDescent="0.25">
      <c r="A298" s="12" t="s">
        <v>933</v>
      </c>
      <c r="B298" s="10" t="s">
        <v>934</v>
      </c>
      <c r="C298" s="75"/>
      <c r="D298" s="1">
        <v>174810.32</v>
      </c>
      <c r="E298" s="1">
        <v>0.32</v>
      </c>
      <c r="F298" s="1">
        <v>0.32</v>
      </c>
      <c r="G298" s="1">
        <v>0.32</v>
      </c>
      <c r="H298" s="1">
        <v>0.32</v>
      </c>
      <c r="I298" s="1">
        <v>0.32</v>
      </c>
      <c r="J298" s="1">
        <v>0.32</v>
      </c>
      <c r="K298" s="1">
        <v>0.32</v>
      </c>
      <c r="L298" s="1">
        <v>0.32</v>
      </c>
      <c r="M298" s="1">
        <v>0.32</v>
      </c>
      <c r="N298" s="1">
        <v>0.32</v>
      </c>
      <c r="O298" s="1">
        <v>0.32</v>
      </c>
      <c r="P298" s="1">
        <v>0.32</v>
      </c>
      <c r="Q298" s="4">
        <v>13447.2430769231</v>
      </c>
    </row>
    <row r="299" spans="1:17" x14ac:dyDescent="0.25">
      <c r="A299" s="12" t="s">
        <v>724</v>
      </c>
      <c r="B299" s="10" t="s">
        <v>285</v>
      </c>
      <c r="C299" s="75"/>
      <c r="D299" s="1">
        <v>-217375.93</v>
      </c>
      <c r="E299" s="1">
        <v>200106.07</v>
      </c>
      <c r="F299" s="1">
        <v>200106.07</v>
      </c>
      <c r="G299" s="1">
        <v>200106.07</v>
      </c>
      <c r="H299" s="1">
        <v>200106.07</v>
      </c>
      <c r="I299" s="1">
        <v>200106.07</v>
      </c>
      <c r="J299" s="1">
        <v>200106.07</v>
      </c>
      <c r="K299" s="1">
        <v>200106.07</v>
      </c>
      <c r="L299" s="1">
        <v>200106.07</v>
      </c>
      <c r="M299" s="1">
        <v>200106.07</v>
      </c>
      <c r="N299" s="1">
        <v>200106.07</v>
      </c>
      <c r="O299" s="1">
        <v>200106.07</v>
      </c>
      <c r="P299" s="1">
        <v>200106.07</v>
      </c>
      <c r="Q299" s="4">
        <v>167992.07</v>
      </c>
    </row>
    <row r="300" spans="1:17" x14ac:dyDescent="0.25">
      <c r="A300" s="12" t="s">
        <v>935</v>
      </c>
      <c r="B300" s="10" t="s">
        <v>936</v>
      </c>
      <c r="C300" s="75"/>
      <c r="D300" s="1">
        <v>-374921</v>
      </c>
      <c r="E300" s="1">
        <v>-200111</v>
      </c>
      <c r="F300" s="1">
        <v>-200111</v>
      </c>
      <c r="G300" s="1">
        <v>-200111</v>
      </c>
      <c r="H300" s="1">
        <v>-200111</v>
      </c>
      <c r="I300" s="1">
        <v>-200111</v>
      </c>
      <c r="J300" s="1">
        <v>-200111</v>
      </c>
      <c r="K300" s="1">
        <v>-200111</v>
      </c>
      <c r="L300" s="1">
        <v>-200111</v>
      </c>
      <c r="M300" s="1">
        <v>-200111</v>
      </c>
      <c r="N300" s="1">
        <v>-200111</v>
      </c>
      <c r="O300" s="1">
        <v>-200111</v>
      </c>
      <c r="P300" s="1">
        <v>-200111</v>
      </c>
      <c r="Q300" s="4">
        <v>-213557.92307692301</v>
      </c>
    </row>
    <row r="301" spans="1:17" x14ac:dyDescent="0.25">
      <c r="A301" s="11" t="s">
        <v>725</v>
      </c>
      <c r="B301" s="10" t="s">
        <v>286</v>
      </c>
      <c r="C301" s="75"/>
      <c r="D301" s="1">
        <v>-14025327.710000001</v>
      </c>
      <c r="E301" s="1">
        <v>-14854968.23</v>
      </c>
      <c r="F301" s="1">
        <v>-15671380.51</v>
      </c>
      <c r="G301" s="1">
        <v>-14521638.5</v>
      </c>
      <c r="H301" s="1">
        <v>-15333906.380000001</v>
      </c>
      <c r="I301" s="1">
        <v>-11805149.67</v>
      </c>
      <c r="J301" s="1">
        <v>-12556105.1</v>
      </c>
      <c r="K301" s="1">
        <v>-10926793.130000001</v>
      </c>
      <c r="L301" s="1">
        <v>-11201428.439999999</v>
      </c>
      <c r="M301" s="1">
        <v>-11994383.5</v>
      </c>
      <c r="N301" s="1">
        <v>-12724183.91</v>
      </c>
      <c r="O301" s="1">
        <v>-13513719.869999999</v>
      </c>
      <c r="P301" s="1">
        <v>-11826237.359999999</v>
      </c>
      <c r="Q301" s="4">
        <v>-13150401.7161538</v>
      </c>
    </row>
    <row r="302" spans="1:17" x14ac:dyDescent="0.25">
      <c r="A302" s="12" t="s">
        <v>726</v>
      </c>
      <c r="B302" s="10" t="s">
        <v>287</v>
      </c>
      <c r="C302" s="75"/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4">
        <v>0</v>
      </c>
    </row>
    <row r="303" spans="1:17" x14ac:dyDescent="0.25">
      <c r="A303" s="12" t="s">
        <v>727</v>
      </c>
      <c r="B303" s="10" t="s">
        <v>288</v>
      </c>
      <c r="C303" s="75"/>
      <c r="D303" s="1">
        <v>-95864.5</v>
      </c>
      <c r="E303" s="1">
        <v>-114668</v>
      </c>
      <c r="F303" s="1">
        <v>-122466.76</v>
      </c>
      <c r="G303" s="1">
        <v>-63957.74</v>
      </c>
      <c r="H303" s="1">
        <v>-76074.929999999993</v>
      </c>
      <c r="I303" s="1">
        <v>-51973.5</v>
      </c>
      <c r="J303" s="1">
        <v>-62410.71</v>
      </c>
      <c r="K303" s="1">
        <v>-80394.429999999993</v>
      </c>
      <c r="L303" s="1">
        <v>-93016.960000000006</v>
      </c>
      <c r="M303" s="1">
        <v>-109068.38</v>
      </c>
      <c r="N303" s="1">
        <v>-85883.17</v>
      </c>
      <c r="O303" s="1">
        <v>-94368.73</v>
      </c>
      <c r="P303" s="1">
        <v>-115552.96000000001</v>
      </c>
      <c r="Q303" s="4">
        <v>-89669.29</v>
      </c>
    </row>
    <row r="304" spans="1:17" x14ac:dyDescent="0.25">
      <c r="A304" s="12" t="s">
        <v>728</v>
      </c>
      <c r="B304" s="10" t="s">
        <v>289</v>
      </c>
      <c r="C304" s="75"/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4">
        <v>0</v>
      </c>
    </row>
    <row r="305" spans="1:17" x14ac:dyDescent="0.25">
      <c r="A305" s="12" t="s">
        <v>729</v>
      </c>
      <c r="B305" s="10" t="s">
        <v>290</v>
      </c>
      <c r="C305" s="75"/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4">
        <v>0</v>
      </c>
    </row>
    <row r="306" spans="1:17" x14ac:dyDescent="0.25">
      <c r="A306" s="12" t="s">
        <v>730</v>
      </c>
      <c r="B306" s="10" t="s">
        <v>291</v>
      </c>
      <c r="C306" s="75"/>
      <c r="D306" s="1">
        <v>-13674427.449999999</v>
      </c>
      <c r="E306" s="1">
        <v>-14523762.83</v>
      </c>
      <c r="F306" s="1">
        <v>-15400818.48</v>
      </c>
      <c r="G306" s="1">
        <v>-14379380.109999999</v>
      </c>
      <c r="H306" s="1">
        <v>-15235030.210000001</v>
      </c>
      <c r="I306" s="1">
        <v>-11728619.630000001</v>
      </c>
      <c r="J306" s="1">
        <v>-12472770.59</v>
      </c>
      <c r="K306" s="1">
        <v>-10827248.710000001</v>
      </c>
      <c r="L306" s="1">
        <v>-11079282.359999999</v>
      </c>
      <c r="M306" s="1">
        <v>-11867784.439999999</v>
      </c>
      <c r="N306" s="1">
        <v>-12599298.619999999</v>
      </c>
      <c r="O306" s="1">
        <v>-13397995.26</v>
      </c>
      <c r="P306" s="1">
        <v>-11684887.24</v>
      </c>
      <c r="Q306" s="4">
        <v>-12990100.456153801</v>
      </c>
    </row>
    <row r="307" spans="1:17" x14ac:dyDescent="0.25">
      <c r="A307" s="12" t="s">
        <v>731</v>
      </c>
      <c r="B307" s="10" t="s">
        <v>292</v>
      </c>
      <c r="C307" s="75"/>
      <c r="D307" s="1">
        <v>-255035.76</v>
      </c>
      <c r="E307" s="1">
        <v>-216537.4</v>
      </c>
      <c r="F307" s="1">
        <v>-148095.26999999999</v>
      </c>
      <c r="G307" s="1">
        <v>-78300.649999999994</v>
      </c>
      <c r="H307" s="1">
        <v>-22801.24</v>
      </c>
      <c r="I307" s="1">
        <v>-24556.54</v>
      </c>
      <c r="J307" s="1">
        <v>-20923.8</v>
      </c>
      <c r="K307" s="1">
        <v>-19149.990000000002</v>
      </c>
      <c r="L307" s="1">
        <v>-29129.119999999999</v>
      </c>
      <c r="M307" s="1">
        <v>-17530.68</v>
      </c>
      <c r="N307" s="1">
        <v>-39002.120000000003</v>
      </c>
      <c r="O307" s="1">
        <v>-21355.88</v>
      </c>
      <c r="P307" s="1">
        <v>-25797.16</v>
      </c>
      <c r="Q307" s="4">
        <v>-70631.97</v>
      </c>
    </row>
    <row r="308" spans="1:17" x14ac:dyDescent="0.25">
      <c r="A308" s="12" t="s">
        <v>732</v>
      </c>
      <c r="B308" s="10" t="s">
        <v>293</v>
      </c>
      <c r="C308" s="75"/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4">
        <v>0</v>
      </c>
    </row>
    <row r="309" spans="1:17" x14ac:dyDescent="0.25">
      <c r="A309" s="9" t="s">
        <v>733</v>
      </c>
      <c r="B309" s="10" t="s">
        <v>294</v>
      </c>
      <c r="C309" s="75"/>
      <c r="D309" s="1">
        <v>-2730669.48</v>
      </c>
      <c r="E309" s="1">
        <v>-3782944.51</v>
      </c>
      <c r="F309" s="1">
        <v>-4567094.5</v>
      </c>
      <c r="G309" s="1">
        <v>-4255559.0599999996</v>
      </c>
      <c r="H309" s="1">
        <v>-2265521.59</v>
      </c>
      <c r="I309" s="1">
        <v>-3361546.59</v>
      </c>
      <c r="J309" s="1">
        <v>-2885252.81</v>
      </c>
      <c r="K309" s="1">
        <v>-3981277.84</v>
      </c>
      <c r="L309" s="1">
        <v>-4809177.84</v>
      </c>
      <c r="M309" s="1">
        <v>-4324109.0599999996</v>
      </c>
      <c r="N309" s="1">
        <v>-2424321.59</v>
      </c>
      <c r="O309" s="1">
        <v>-3610596.59</v>
      </c>
      <c r="P309" s="1">
        <v>-3224552.81</v>
      </c>
      <c r="Q309" s="4">
        <v>-3555586.4823076902</v>
      </c>
    </row>
    <row r="310" spans="1:17" x14ac:dyDescent="0.25">
      <c r="A310" s="13" t="s">
        <v>734</v>
      </c>
      <c r="B310" s="10" t="s">
        <v>295</v>
      </c>
      <c r="C310" s="75"/>
      <c r="D310" s="1">
        <v>-275862.5</v>
      </c>
      <c r="E310" s="1">
        <v>-372975</v>
      </c>
      <c r="F310" s="1">
        <v>-201962.5</v>
      </c>
      <c r="G310" s="1">
        <v>-299075</v>
      </c>
      <c r="H310" s="1">
        <v>-396187.5</v>
      </c>
      <c r="I310" s="1">
        <v>-493300</v>
      </c>
      <c r="J310" s="1">
        <v>-275862.5</v>
      </c>
      <c r="K310" s="1">
        <v>-372975</v>
      </c>
      <c r="L310" s="1">
        <v>-201962.5</v>
      </c>
      <c r="M310" s="1">
        <v>-299075</v>
      </c>
      <c r="N310" s="1">
        <v>-396187.5</v>
      </c>
      <c r="O310" s="1">
        <v>-493300</v>
      </c>
      <c r="P310" s="1">
        <v>-275862.5</v>
      </c>
      <c r="Q310" s="4">
        <v>-334968.26923076902</v>
      </c>
    </row>
    <row r="311" spans="1:17" x14ac:dyDescent="0.25">
      <c r="A311" s="13" t="s">
        <v>735</v>
      </c>
      <c r="B311" s="10" t="s">
        <v>296</v>
      </c>
      <c r="C311" s="75"/>
      <c r="D311" s="1">
        <v>-2438925.73</v>
      </c>
      <c r="E311" s="1">
        <v>-3378207.01</v>
      </c>
      <c r="F311" s="1">
        <v>-4317488.25</v>
      </c>
      <c r="G311" s="1">
        <v>-3940602.81</v>
      </c>
      <c r="H311" s="1">
        <v>-1837571.59</v>
      </c>
      <c r="I311" s="1">
        <v>-2820602.84</v>
      </c>
      <c r="J311" s="1">
        <v>-2593509.06</v>
      </c>
      <c r="K311" s="1">
        <v>-3576540.34</v>
      </c>
      <c r="L311" s="1">
        <v>-4559571.59</v>
      </c>
      <c r="M311" s="1">
        <v>-4009152.81</v>
      </c>
      <c r="N311" s="1">
        <v>-1996371.59</v>
      </c>
      <c r="O311" s="1">
        <v>-3069652.84</v>
      </c>
      <c r="P311" s="1">
        <v>-2932809.06</v>
      </c>
      <c r="Q311" s="4">
        <v>-3190077.3476923099</v>
      </c>
    </row>
    <row r="312" spans="1:17" x14ac:dyDescent="0.25">
      <c r="A312" s="13" t="s">
        <v>736</v>
      </c>
      <c r="B312" s="10" t="s">
        <v>297</v>
      </c>
      <c r="C312" s="75"/>
      <c r="D312" s="1">
        <v>-15881.25</v>
      </c>
      <c r="E312" s="1">
        <v>-31762.5</v>
      </c>
      <c r="F312" s="1">
        <v>-47643.75</v>
      </c>
      <c r="G312" s="1">
        <v>-15881.25</v>
      </c>
      <c r="H312" s="1">
        <v>-31762.5</v>
      </c>
      <c r="I312" s="1">
        <v>-47643.75</v>
      </c>
      <c r="J312" s="1">
        <v>-15881.25</v>
      </c>
      <c r="K312" s="1">
        <v>-31762.5</v>
      </c>
      <c r="L312" s="1">
        <v>-47643.75</v>
      </c>
      <c r="M312" s="1">
        <v>-15881.25</v>
      </c>
      <c r="N312" s="1">
        <v>-31762.5</v>
      </c>
      <c r="O312" s="1">
        <v>-47643.75</v>
      </c>
      <c r="P312" s="1">
        <v>-15881.25</v>
      </c>
      <c r="Q312" s="4">
        <v>-30540.865384615401</v>
      </c>
    </row>
    <row r="313" spans="1:17" x14ac:dyDescent="0.25">
      <c r="A313" s="9" t="s">
        <v>737</v>
      </c>
      <c r="B313" s="10" t="s">
        <v>298</v>
      </c>
      <c r="C313" s="75"/>
      <c r="D313" s="1">
        <v>-8012929.3799999999</v>
      </c>
      <c r="E313" s="1">
        <v>-6732732.7000000002</v>
      </c>
      <c r="F313" s="1">
        <v>-5728700.46</v>
      </c>
      <c r="G313" s="1">
        <v>-8148239.5199999996</v>
      </c>
      <c r="H313" s="1">
        <v>-6763122.71</v>
      </c>
      <c r="I313" s="1">
        <v>-7191703.21</v>
      </c>
      <c r="J313" s="1">
        <v>-7611227.6200000001</v>
      </c>
      <c r="K313" s="1">
        <v>-8846784.4299999997</v>
      </c>
      <c r="L313" s="1">
        <v>-8370819.3899999997</v>
      </c>
      <c r="M313" s="1">
        <v>-8406654.5800000001</v>
      </c>
      <c r="N313" s="1">
        <v>-9439471.2799999993</v>
      </c>
      <c r="O313" s="1">
        <v>-8174846.79</v>
      </c>
      <c r="P313" s="1">
        <v>-8737586.75</v>
      </c>
      <c r="Q313" s="4">
        <v>-7858832.2169230804</v>
      </c>
    </row>
    <row r="314" spans="1:17" x14ac:dyDescent="0.25">
      <c r="A314" s="13" t="s">
        <v>738</v>
      </c>
      <c r="B314" s="10" t="s">
        <v>299</v>
      </c>
      <c r="C314" s="75"/>
      <c r="D314" s="1">
        <v>-99505</v>
      </c>
      <c r="E314" s="1">
        <v>-287243.24</v>
      </c>
      <c r="F314" s="1">
        <v>-287243.24</v>
      </c>
      <c r="G314" s="1">
        <v>-201235</v>
      </c>
      <c r="H314" s="1">
        <v>-383878.52</v>
      </c>
      <c r="I314" s="1">
        <v>-383878.52</v>
      </c>
      <c r="J314" s="1">
        <v>-184788.26</v>
      </c>
      <c r="K314" s="1">
        <v>-368941.1</v>
      </c>
      <c r="L314" s="1">
        <v>-368941.1</v>
      </c>
      <c r="M314" s="1">
        <v>-208043.92</v>
      </c>
      <c r="N314" s="1">
        <v>-391776.26</v>
      </c>
      <c r="O314" s="1">
        <v>-391776.26</v>
      </c>
      <c r="P314" s="1">
        <v>-123117.58</v>
      </c>
      <c r="Q314" s="4">
        <v>-283105.23076923098</v>
      </c>
    </row>
    <row r="315" spans="1:17" x14ac:dyDescent="0.25">
      <c r="A315" s="13" t="s">
        <v>739</v>
      </c>
      <c r="B315" s="10" t="s">
        <v>300</v>
      </c>
      <c r="C315" s="75"/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4">
        <v>0</v>
      </c>
    </row>
    <row r="316" spans="1:17" x14ac:dyDescent="0.25">
      <c r="A316" s="13" t="s">
        <v>740</v>
      </c>
      <c r="B316" s="10" t="s">
        <v>301</v>
      </c>
      <c r="C316" s="75"/>
      <c r="D316" s="1">
        <v>-514938.64</v>
      </c>
      <c r="E316" s="1">
        <v>-195690.86</v>
      </c>
      <c r="F316" s="1">
        <v>-396127.56</v>
      </c>
      <c r="G316" s="1">
        <v>-534014.43000000005</v>
      </c>
      <c r="H316" s="1">
        <v>-250838.35</v>
      </c>
      <c r="I316" s="1">
        <v>-208396.47</v>
      </c>
      <c r="J316" s="1">
        <v>-454662.72</v>
      </c>
      <c r="K316" s="1">
        <v>-473325.22</v>
      </c>
      <c r="L316" s="1">
        <v>-565707.23</v>
      </c>
      <c r="M316" s="1">
        <v>-211199.53</v>
      </c>
      <c r="N316" s="1">
        <v>-185499.2</v>
      </c>
      <c r="O316" s="1">
        <v>-548225.32999999996</v>
      </c>
      <c r="P316" s="1">
        <v>-529470.69999999995</v>
      </c>
      <c r="Q316" s="4">
        <v>-389853.55692307698</v>
      </c>
    </row>
    <row r="317" spans="1:17" x14ac:dyDescent="0.25">
      <c r="A317" s="13" t="s">
        <v>741</v>
      </c>
      <c r="B317" s="10" t="s">
        <v>302</v>
      </c>
      <c r="C317" s="75"/>
      <c r="D317" s="1">
        <v>-15626</v>
      </c>
      <c r="E317" s="1">
        <v>-5997.6</v>
      </c>
      <c r="F317" s="1">
        <v>-7852</v>
      </c>
      <c r="G317" s="1">
        <v>-38148.92</v>
      </c>
      <c r="H317" s="1">
        <v>-32000</v>
      </c>
      <c r="I317" s="1">
        <v>-62457.3</v>
      </c>
      <c r="J317" s="1">
        <v>-32963.199999999997</v>
      </c>
      <c r="K317" s="1">
        <v>-75409.2</v>
      </c>
      <c r="L317" s="1">
        <v>-36759.4</v>
      </c>
      <c r="M317" s="1">
        <v>-88137.3</v>
      </c>
      <c r="N317" s="1">
        <v>-14550</v>
      </c>
      <c r="O317" s="1">
        <v>-3500</v>
      </c>
      <c r="P317" s="1">
        <v>-21600</v>
      </c>
      <c r="Q317" s="4">
        <v>-33461.609230769202</v>
      </c>
    </row>
    <row r="318" spans="1:17" x14ac:dyDescent="0.25">
      <c r="A318" s="13" t="s">
        <v>742</v>
      </c>
      <c r="B318" s="10" t="s">
        <v>303</v>
      </c>
      <c r="C318" s="75"/>
      <c r="D318" s="1">
        <v>-334929.25</v>
      </c>
      <c r="E318" s="1">
        <v>-453984.29</v>
      </c>
      <c r="F318" s="1">
        <v>-478454.3</v>
      </c>
      <c r="G318" s="1">
        <v>-558081.29</v>
      </c>
      <c r="H318" s="1">
        <v>-628045.77</v>
      </c>
      <c r="I318" s="1">
        <v>-246793.26</v>
      </c>
      <c r="J318" s="1">
        <v>-301717.88</v>
      </c>
      <c r="K318" s="1">
        <v>-449253.4</v>
      </c>
      <c r="L318" s="1">
        <v>-515642.87</v>
      </c>
      <c r="M318" s="1">
        <v>-629660.80000000005</v>
      </c>
      <c r="N318" s="1">
        <v>-244104.56</v>
      </c>
      <c r="O318" s="1">
        <v>-263734.53000000003</v>
      </c>
      <c r="P318" s="1">
        <v>-445647.9</v>
      </c>
      <c r="Q318" s="4">
        <v>-426926.930769231</v>
      </c>
    </row>
    <row r="319" spans="1:17" x14ac:dyDescent="0.25">
      <c r="A319" s="13" t="s">
        <v>743</v>
      </c>
      <c r="B319" s="10" t="s">
        <v>304</v>
      </c>
      <c r="C319" s="75"/>
      <c r="D319" s="1">
        <v>-7476</v>
      </c>
      <c r="E319" s="1">
        <v>-7476</v>
      </c>
      <c r="F319" s="1">
        <v>23734.93</v>
      </c>
      <c r="G319" s="1">
        <v>-1650</v>
      </c>
      <c r="H319" s="1">
        <v>2100.06</v>
      </c>
      <c r="I319" s="1">
        <v>-4294.07</v>
      </c>
      <c r="J319" s="1">
        <v>-2967.07</v>
      </c>
      <c r="K319" s="1">
        <v>-3850</v>
      </c>
      <c r="L319" s="1">
        <v>-4400</v>
      </c>
      <c r="M319" s="1">
        <v>-649.95000000000005</v>
      </c>
      <c r="N319" s="1">
        <v>-559.95000000000005</v>
      </c>
      <c r="O319" s="1">
        <v>-1109.95</v>
      </c>
      <c r="P319" s="1">
        <v>-6600</v>
      </c>
      <c r="Q319" s="4">
        <v>-1169.0769230769199</v>
      </c>
    </row>
    <row r="320" spans="1:17" x14ac:dyDescent="0.25">
      <c r="A320" s="13" t="s">
        <v>744</v>
      </c>
      <c r="B320" s="10" t="s">
        <v>305</v>
      </c>
      <c r="C320" s="75"/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4">
        <v>0</v>
      </c>
    </row>
    <row r="321" spans="1:17" x14ac:dyDescent="0.25">
      <c r="A321" s="13" t="s">
        <v>745</v>
      </c>
      <c r="B321" s="10" t="s">
        <v>306</v>
      </c>
      <c r="C321" s="75"/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4">
        <v>0</v>
      </c>
    </row>
    <row r="322" spans="1:17" x14ac:dyDescent="0.25">
      <c r="A322" s="13" t="s">
        <v>746</v>
      </c>
      <c r="B322" s="10" t="s">
        <v>307</v>
      </c>
      <c r="C322" s="75"/>
      <c r="D322" s="1">
        <v>-236491.68</v>
      </c>
      <c r="E322" s="1">
        <v>-279491.68</v>
      </c>
      <c r="F322" s="1">
        <v>-322491.68</v>
      </c>
      <c r="G322" s="1">
        <v>-392038.35</v>
      </c>
      <c r="H322" s="1">
        <v>-461585.01</v>
      </c>
      <c r="I322" s="1">
        <v>-531131.68000000005</v>
      </c>
      <c r="J322" s="1">
        <v>-600678.35</v>
      </c>
      <c r="K322" s="1">
        <v>-633558.35</v>
      </c>
      <c r="L322" s="1">
        <v>-666438.35</v>
      </c>
      <c r="M322" s="1">
        <v>-704318.35</v>
      </c>
      <c r="N322" s="1">
        <v>-732198.35</v>
      </c>
      <c r="O322" s="1">
        <v>-468440.35</v>
      </c>
      <c r="P322" s="1">
        <v>-501320.35</v>
      </c>
      <c r="Q322" s="4">
        <v>-502321.733076923</v>
      </c>
    </row>
    <row r="323" spans="1:17" x14ac:dyDescent="0.25">
      <c r="A323" s="13" t="s">
        <v>747</v>
      </c>
      <c r="B323" s="10" t="s">
        <v>308</v>
      </c>
      <c r="C323" s="75"/>
      <c r="D323" s="1">
        <v>-43800</v>
      </c>
      <c r="E323" s="1">
        <v>-8641.7199999999993</v>
      </c>
      <c r="F323" s="1">
        <v>-12050.17</v>
      </c>
      <c r="G323" s="1">
        <v>-15803.92</v>
      </c>
      <c r="H323" s="1">
        <v>-19688.810000000001</v>
      </c>
      <c r="I323" s="1">
        <v>-23681.75</v>
      </c>
      <c r="J323" s="1">
        <v>-27577.8</v>
      </c>
      <c r="K323" s="1">
        <v>-31741.360000000001</v>
      </c>
      <c r="L323" s="1">
        <v>-35638.67</v>
      </c>
      <c r="M323" s="1">
        <v>-39650.39</v>
      </c>
      <c r="N323" s="1">
        <v>-43782.84</v>
      </c>
      <c r="O323" s="1">
        <v>-47542.11</v>
      </c>
      <c r="P323" s="1">
        <v>-43200</v>
      </c>
      <c r="Q323" s="4">
        <v>-30215.349230769199</v>
      </c>
    </row>
    <row r="324" spans="1:17" x14ac:dyDescent="0.25">
      <c r="A324" s="13" t="s">
        <v>748</v>
      </c>
      <c r="B324" s="10" t="s">
        <v>309</v>
      </c>
      <c r="C324" s="75"/>
      <c r="D324" s="1">
        <v>-14358.16</v>
      </c>
      <c r="E324" s="1">
        <v>-19634.22</v>
      </c>
      <c r="F324" s="1">
        <v>-20729.509999999998</v>
      </c>
      <c r="G324" s="1">
        <v>-23458.5</v>
      </c>
      <c r="H324" s="1">
        <v>-26598.82</v>
      </c>
      <c r="I324" s="1">
        <v>-31866.86</v>
      </c>
      <c r="J324" s="1">
        <v>-12723.01</v>
      </c>
      <c r="K324" s="1">
        <v>-19304.509999999998</v>
      </c>
      <c r="L324" s="1">
        <v>-21866.86</v>
      </c>
      <c r="M324" s="1">
        <v>-26306.65</v>
      </c>
      <c r="N324" s="1">
        <v>-33242.53</v>
      </c>
      <c r="O324" s="1">
        <v>-34139.300000000003</v>
      </c>
      <c r="P324" s="1">
        <v>-19134.82</v>
      </c>
      <c r="Q324" s="4">
        <v>-23335.6730769231</v>
      </c>
    </row>
    <row r="325" spans="1:17" x14ac:dyDescent="0.25">
      <c r="A325" s="13" t="s">
        <v>749</v>
      </c>
      <c r="B325" s="10" t="s">
        <v>310</v>
      </c>
      <c r="C325" s="75"/>
      <c r="D325" s="1">
        <v>0</v>
      </c>
      <c r="E325" s="1">
        <v>-750</v>
      </c>
      <c r="F325" s="1">
        <v>-1500</v>
      </c>
      <c r="G325" s="1">
        <v>-2475</v>
      </c>
      <c r="H325" s="1">
        <v>0</v>
      </c>
      <c r="I325" s="1">
        <v>1500</v>
      </c>
      <c r="J325" s="1">
        <v>0</v>
      </c>
      <c r="K325" s="1">
        <v>0</v>
      </c>
      <c r="L325" s="1">
        <v>0</v>
      </c>
      <c r="M325" s="1">
        <v>0</v>
      </c>
      <c r="N325" s="1">
        <v>-281.33999999999997</v>
      </c>
      <c r="O325" s="1">
        <v>0</v>
      </c>
      <c r="P325" s="1">
        <v>0</v>
      </c>
      <c r="Q325" s="4">
        <v>-269.71846153846201</v>
      </c>
    </row>
    <row r="326" spans="1:17" x14ac:dyDescent="0.25">
      <c r="A326" s="13" t="s">
        <v>750</v>
      </c>
      <c r="B326" s="10" t="s">
        <v>311</v>
      </c>
      <c r="C326" s="75"/>
      <c r="D326" s="1">
        <v>-16311.58</v>
      </c>
      <c r="E326" s="1">
        <v>-14510.44</v>
      </c>
      <c r="F326" s="1">
        <v>-16251.58</v>
      </c>
      <c r="G326" s="1">
        <v>-17684.900000000001</v>
      </c>
      <c r="H326" s="1">
        <v>-15545.22</v>
      </c>
      <c r="I326" s="1">
        <v>-18144.91</v>
      </c>
      <c r="J326" s="1">
        <v>-20096.68</v>
      </c>
      <c r="K326" s="1">
        <v>-22392.47</v>
      </c>
      <c r="L326" s="1">
        <v>-15918.07</v>
      </c>
      <c r="M326" s="1">
        <v>-17382.36</v>
      </c>
      <c r="N326" s="1">
        <v>-16435.919999999998</v>
      </c>
      <c r="O326" s="1">
        <v>-16497.830000000002</v>
      </c>
      <c r="P326" s="1">
        <v>-18417.48</v>
      </c>
      <c r="Q326" s="4">
        <v>-17353.033846153801</v>
      </c>
    </row>
    <row r="327" spans="1:17" x14ac:dyDescent="0.25">
      <c r="A327" s="13" t="s">
        <v>751</v>
      </c>
      <c r="B327" s="10" t="s">
        <v>312</v>
      </c>
      <c r="C327" s="75"/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-70495.88</v>
      </c>
      <c r="Q327" s="4">
        <v>-5422.76</v>
      </c>
    </row>
    <row r="328" spans="1:17" x14ac:dyDescent="0.25">
      <c r="A328" s="13" t="s">
        <v>752</v>
      </c>
      <c r="B328" s="10" t="s">
        <v>313</v>
      </c>
      <c r="C328" s="75"/>
      <c r="D328" s="1">
        <v>0</v>
      </c>
      <c r="E328" s="1">
        <v>-58.44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4">
        <v>-4.4953846153846202</v>
      </c>
    </row>
    <row r="329" spans="1:17" x14ac:dyDescent="0.25">
      <c r="A329" s="13" t="s">
        <v>753</v>
      </c>
      <c r="B329" s="10" t="s">
        <v>314</v>
      </c>
      <c r="C329" s="75"/>
      <c r="D329" s="1">
        <v>-10266.799999999999</v>
      </c>
      <c r="E329" s="1">
        <v>-14342.38</v>
      </c>
      <c r="F329" s="1">
        <v>-19064.169999999998</v>
      </c>
      <c r="G329" s="1">
        <v>-16383.65</v>
      </c>
      <c r="H329" s="1">
        <v>-19238.400000000001</v>
      </c>
      <c r="I329" s="1">
        <v>-22176.51</v>
      </c>
      <c r="J329" s="1">
        <v>-9081.9</v>
      </c>
      <c r="K329" s="1">
        <v>-13660.6</v>
      </c>
      <c r="L329" s="1">
        <v>-15711.13</v>
      </c>
      <c r="M329" s="1">
        <v>-18840.349999999999</v>
      </c>
      <c r="N329" s="1">
        <v>-22520.560000000001</v>
      </c>
      <c r="O329" s="1">
        <v>-23215.279999999999</v>
      </c>
      <c r="P329" s="1">
        <v>-13197.07</v>
      </c>
      <c r="Q329" s="4">
        <v>-16746.061538461501</v>
      </c>
    </row>
    <row r="330" spans="1:17" x14ac:dyDescent="0.25">
      <c r="A330" s="13" t="s">
        <v>754</v>
      </c>
      <c r="B330" s="10" t="s">
        <v>315</v>
      </c>
      <c r="C330" s="75"/>
      <c r="D330" s="1">
        <v>-910532.88</v>
      </c>
      <c r="E330" s="1">
        <v>-1001749.09</v>
      </c>
      <c r="F330" s="1">
        <v>362500.27</v>
      </c>
      <c r="G330" s="1">
        <v>-273648.51</v>
      </c>
      <c r="H330" s="1">
        <v>-364864.72</v>
      </c>
      <c r="I330" s="1">
        <v>-434715.03</v>
      </c>
      <c r="J330" s="1">
        <v>-521658.06</v>
      </c>
      <c r="K330" s="1">
        <v>-608601.09</v>
      </c>
      <c r="L330" s="1">
        <v>-709052.36</v>
      </c>
      <c r="M330" s="1">
        <v>-797683.92</v>
      </c>
      <c r="N330" s="1">
        <v>-886315.48</v>
      </c>
      <c r="O330" s="1">
        <v>-974947.04</v>
      </c>
      <c r="P330" s="1">
        <v>-1060695.6000000001</v>
      </c>
      <c r="Q330" s="4">
        <v>-629381.80846153805</v>
      </c>
    </row>
    <row r="331" spans="1:17" x14ac:dyDescent="0.25">
      <c r="A331" s="13" t="s">
        <v>755</v>
      </c>
      <c r="B331" s="10" t="s">
        <v>316</v>
      </c>
      <c r="C331" s="75"/>
      <c r="D331" s="1">
        <v>-135000</v>
      </c>
      <c r="E331" s="1">
        <v>-128000</v>
      </c>
      <c r="F331" s="1">
        <v>-122000</v>
      </c>
      <c r="G331" s="1">
        <v>-121500</v>
      </c>
      <c r="H331" s="1">
        <v>-124500</v>
      </c>
      <c r="I331" s="1">
        <v>-132000</v>
      </c>
      <c r="J331" s="1">
        <v>-131500</v>
      </c>
      <c r="K331" s="1">
        <v>-135149.15</v>
      </c>
      <c r="L331" s="1">
        <v>-136791.72</v>
      </c>
      <c r="M331" s="1">
        <v>-133500</v>
      </c>
      <c r="N331" s="1">
        <v>-147000</v>
      </c>
      <c r="O331" s="1">
        <v>-148500</v>
      </c>
      <c r="P331" s="1">
        <v>-147121.82</v>
      </c>
      <c r="Q331" s="4">
        <v>-134043.28384615399</v>
      </c>
    </row>
    <row r="332" spans="1:17" x14ac:dyDescent="0.25">
      <c r="A332" s="13" t="s">
        <v>756</v>
      </c>
      <c r="B332" s="10" t="s">
        <v>317</v>
      </c>
      <c r="C332" s="75"/>
      <c r="D332" s="1">
        <v>-8696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-4144.8599999999997</v>
      </c>
      <c r="Q332" s="4">
        <v>-987.75846153846203</v>
      </c>
    </row>
    <row r="333" spans="1:17" x14ac:dyDescent="0.25">
      <c r="A333" s="13" t="s">
        <v>937</v>
      </c>
      <c r="B333" s="10" t="s">
        <v>938</v>
      </c>
      <c r="C333" s="75"/>
      <c r="D333" s="1">
        <v>-100000</v>
      </c>
      <c r="E333" s="1">
        <v>-100000</v>
      </c>
      <c r="F333" s="1">
        <v>-100000</v>
      </c>
      <c r="G333" s="1">
        <v>-100000</v>
      </c>
      <c r="H333" s="1">
        <v>-100000</v>
      </c>
      <c r="I333" s="1">
        <v>-100000</v>
      </c>
      <c r="J333" s="1">
        <v>-100000</v>
      </c>
      <c r="K333" s="1">
        <v>-100000</v>
      </c>
      <c r="L333" s="1">
        <v>-100000</v>
      </c>
      <c r="M333" s="1">
        <v>-100000</v>
      </c>
      <c r="N333" s="1">
        <v>-100000</v>
      </c>
      <c r="O333" s="1">
        <v>-100000</v>
      </c>
      <c r="P333" s="1">
        <v>-100000</v>
      </c>
      <c r="Q333" s="4">
        <v>-100000</v>
      </c>
    </row>
    <row r="334" spans="1:17" x14ac:dyDescent="0.25">
      <c r="A334" s="13" t="s">
        <v>757</v>
      </c>
      <c r="B334" s="10" t="s">
        <v>318</v>
      </c>
      <c r="C334" s="75"/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4">
        <v>0</v>
      </c>
    </row>
    <row r="335" spans="1:17" x14ac:dyDescent="0.25">
      <c r="A335" s="13" t="s">
        <v>758</v>
      </c>
      <c r="B335" s="10" t="s">
        <v>319</v>
      </c>
      <c r="C335" s="75"/>
      <c r="D335" s="1">
        <v>-41071.11</v>
      </c>
      <c r="E335" s="1">
        <v>-45151.55</v>
      </c>
      <c r="F335" s="1">
        <v>-50988.160000000003</v>
      </c>
      <c r="G335" s="1">
        <v>-62658</v>
      </c>
      <c r="H335" s="1">
        <v>-67904.600000000006</v>
      </c>
      <c r="I335" s="1">
        <v>-69994.899999999994</v>
      </c>
      <c r="J335" s="1">
        <v>-178579.21</v>
      </c>
      <c r="K335" s="1">
        <v>-212287.48</v>
      </c>
      <c r="L335" s="1">
        <v>-208067.4</v>
      </c>
      <c r="M335" s="1">
        <v>-214426.06</v>
      </c>
      <c r="N335" s="1">
        <v>-165199.07999999999</v>
      </c>
      <c r="O335" s="1">
        <v>-168261.38</v>
      </c>
      <c r="P335" s="1">
        <v>-170851.69</v>
      </c>
      <c r="Q335" s="4">
        <v>-127341.586153846</v>
      </c>
    </row>
    <row r="336" spans="1:17" x14ac:dyDescent="0.25">
      <c r="A336" s="13" t="s">
        <v>759</v>
      </c>
      <c r="B336" s="10" t="s">
        <v>320</v>
      </c>
      <c r="C336" s="75"/>
      <c r="D336" s="1">
        <v>-54107.76</v>
      </c>
      <c r="E336" s="1">
        <v>-54107.76</v>
      </c>
      <c r="F336" s="1">
        <v>-54107.76</v>
      </c>
      <c r="G336" s="1">
        <v>-54107.76</v>
      </c>
      <c r="H336" s="1">
        <v>-54107.76</v>
      </c>
      <c r="I336" s="1">
        <v>-58961.85</v>
      </c>
      <c r="J336" s="1">
        <v>-58988.18</v>
      </c>
      <c r="K336" s="1">
        <v>-58988.18</v>
      </c>
      <c r="L336" s="1">
        <v>-57774.93</v>
      </c>
      <c r="M336" s="1">
        <v>-57725.16</v>
      </c>
      <c r="N336" s="1">
        <v>-55284.23</v>
      </c>
      <c r="O336" s="1">
        <v>-55339.13</v>
      </c>
      <c r="P336" s="1">
        <v>-55339.13</v>
      </c>
      <c r="Q336" s="4">
        <v>-56072.2761538462</v>
      </c>
    </row>
    <row r="337" spans="1:17" x14ac:dyDescent="0.25">
      <c r="A337" s="13" t="s">
        <v>760</v>
      </c>
      <c r="B337" s="10" t="s">
        <v>321</v>
      </c>
      <c r="C337" s="75"/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4">
        <v>0</v>
      </c>
    </row>
    <row r="338" spans="1:17" x14ac:dyDescent="0.25">
      <c r="A338" s="13" t="s">
        <v>761</v>
      </c>
      <c r="B338" s="10" t="s">
        <v>322</v>
      </c>
      <c r="C338" s="75"/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4">
        <v>0</v>
      </c>
    </row>
    <row r="339" spans="1:17" x14ac:dyDescent="0.25">
      <c r="A339" s="13" t="s">
        <v>762</v>
      </c>
      <c r="B339" s="10" t="s">
        <v>323</v>
      </c>
      <c r="C339" s="75"/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4">
        <v>0</v>
      </c>
    </row>
    <row r="340" spans="1:17" x14ac:dyDescent="0.25">
      <c r="A340" s="13" t="s">
        <v>763</v>
      </c>
      <c r="B340" s="10" t="s">
        <v>324</v>
      </c>
      <c r="C340" s="75"/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4">
        <v>0</v>
      </c>
    </row>
    <row r="341" spans="1:17" x14ac:dyDescent="0.25">
      <c r="A341" s="13" t="s">
        <v>764</v>
      </c>
      <c r="B341" s="10" t="s">
        <v>325</v>
      </c>
      <c r="C341" s="75"/>
      <c r="D341" s="1">
        <v>0</v>
      </c>
      <c r="E341" s="1">
        <v>0</v>
      </c>
      <c r="F341" s="1">
        <v>-8333.5300000000007</v>
      </c>
      <c r="G341" s="1">
        <v>0</v>
      </c>
      <c r="H341" s="1">
        <v>0</v>
      </c>
      <c r="I341" s="1">
        <v>-43746.25</v>
      </c>
      <c r="J341" s="1">
        <v>0</v>
      </c>
      <c r="K341" s="1">
        <v>0</v>
      </c>
      <c r="L341" s="1">
        <v>0</v>
      </c>
      <c r="M341" s="1">
        <v>0</v>
      </c>
      <c r="N341" s="1">
        <v>-43715.91</v>
      </c>
      <c r="O341" s="1">
        <v>-43354.01</v>
      </c>
      <c r="P341" s="1">
        <v>0</v>
      </c>
      <c r="Q341" s="4">
        <v>-10703.8230769231</v>
      </c>
    </row>
    <row r="342" spans="1:17" x14ac:dyDescent="0.25">
      <c r="A342" s="13" t="s">
        <v>765</v>
      </c>
      <c r="B342" s="10" t="s">
        <v>326</v>
      </c>
      <c r="C342" s="75"/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4">
        <v>0</v>
      </c>
    </row>
    <row r="343" spans="1:17" x14ac:dyDescent="0.25">
      <c r="A343" s="13" t="s">
        <v>766</v>
      </c>
      <c r="B343" s="10" t="s">
        <v>327</v>
      </c>
      <c r="C343" s="75"/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4">
        <v>0</v>
      </c>
    </row>
    <row r="344" spans="1:17" x14ac:dyDescent="0.25">
      <c r="A344" s="13" t="s">
        <v>767</v>
      </c>
      <c r="B344" s="10" t="s">
        <v>328</v>
      </c>
      <c r="C344" s="75"/>
      <c r="D344" s="1">
        <v>0</v>
      </c>
      <c r="E344" s="1">
        <v>0</v>
      </c>
      <c r="F344" s="1">
        <v>0</v>
      </c>
      <c r="G344" s="1">
        <v>-651.70000000000005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4">
        <v>-50.130769230769197</v>
      </c>
    </row>
    <row r="345" spans="1:17" x14ac:dyDescent="0.25">
      <c r="A345" s="13" t="s">
        <v>768</v>
      </c>
      <c r="B345" s="10" t="s">
        <v>329</v>
      </c>
      <c r="C345" s="75"/>
      <c r="D345" s="1">
        <v>0</v>
      </c>
      <c r="E345" s="1">
        <v>0</v>
      </c>
      <c r="F345" s="1">
        <v>0</v>
      </c>
      <c r="G345" s="1">
        <v>-92.2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4">
        <v>-7.0923076923076902</v>
      </c>
    </row>
    <row r="346" spans="1:17" x14ac:dyDescent="0.25">
      <c r="A346" s="13" t="s">
        <v>769</v>
      </c>
      <c r="B346" s="10" t="s">
        <v>330</v>
      </c>
      <c r="C346" s="75"/>
      <c r="D346" s="1">
        <v>0</v>
      </c>
      <c r="E346" s="1">
        <v>0</v>
      </c>
      <c r="F346" s="1">
        <v>0</v>
      </c>
      <c r="G346" s="1">
        <v>-314.63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4">
        <v>-24.202307692307699</v>
      </c>
    </row>
    <row r="347" spans="1:17" x14ac:dyDescent="0.25">
      <c r="A347" s="13" t="s">
        <v>770</v>
      </c>
      <c r="B347" s="10" t="s">
        <v>331</v>
      </c>
      <c r="C347" s="75"/>
      <c r="D347" s="1">
        <v>-11154.78</v>
      </c>
      <c r="E347" s="1">
        <v>-21205.95</v>
      </c>
      <c r="F347" s="1">
        <v>-31237.46</v>
      </c>
      <c r="G347" s="1">
        <v>-10849.82</v>
      </c>
      <c r="H347" s="1">
        <v>-21385.97</v>
      </c>
      <c r="I347" s="1">
        <v>-37528.68</v>
      </c>
      <c r="J347" s="1">
        <v>-12319.62</v>
      </c>
      <c r="K347" s="1">
        <v>-24678.27</v>
      </c>
      <c r="L347" s="1">
        <v>-36970.32</v>
      </c>
      <c r="M347" s="1">
        <v>-14101.49</v>
      </c>
      <c r="N347" s="1">
        <v>-34021.08</v>
      </c>
      <c r="O347" s="1">
        <v>-47509.36</v>
      </c>
      <c r="P347" s="1">
        <v>-14228.66</v>
      </c>
      <c r="Q347" s="4">
        <v>-24399.343076923102</v>
      </c>
    </row>
    <row r="348" spans="1:17" x14ac:dyDescent="0.25">
      <c r="A348" s="13" t="s">
        <v>771</v>
      </c>
      <c r="B348" s="10" t="s">
        <v>332</v>
      </c>
      <c r="C348" s="75"/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4">
        <v>0</v>
      </c>
    </row>
    <row r="349" spans="1:17" x14ac:dyDescent="0.25">
      <c r="A349" s="13" t="s">
        <v>772</v>
      </c>
      <c r="B349" s="10" t="s">
        <v>333</v>
      </c>
      <c r="C349" s="75"/>
      <c r="D349" s="1">
        <v>0</v>
      </c>
      <c r="E349" s="1">
        <v>0</v>
      </c>
      <c r="F349" s="1">
        <v>0</v>
      </c>
      <c r="G349" s="1">
        <v>-158.87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4">
        <v>-12.2207692307692</v>
      </c>
    </row>
    <row r="350" spans="1:17" x14ac:dyDescent="0.25">
      <c r="A350" s="13" t="s">
        <v>773</v>
      </c>
      <c r="B350" s="10" t="s">
        <v>334</v>
      </c>
      <c r="C350" s="75"/>
      <c r="D350" s="1">
        <v>-11290.3</v>
      </c>
      <c r="E350" s="1">
        <v>-11325.57</v>
      </c>
      <c r="F350" s="1">
        <v>-12360.93</v>
      </c>
      <c r="G350" s="1">
        <v>-12396.36</v>
      </c>
      <c r="H350" s="1">
        <v>-12431.93</v>
      </c>
      <c r="I350" s="1">
        <v>-11216.65</v>
      </c>
      <c r="J350" s="1">
        <v>-11252.48</v>
      </c>
      <c r="K350" s="1">
        <v>-11388.78</v>
      </c>
      <c r="L350" s="1">
        <v>-11525.57</v>
      </c>
      <c r="M350" s="1">
        <v>-11662.84</v>
      </c>
      <c r="N350" s="1">
        <v>-11800.6</v>
      </c>
      <c r="O350" s="1">
        <v>-11938.85</v>
      </c>
      <c r="P350" s="1">
        <v>-10965.6</v>
      </c>
      <c r="Q350" s="4">
        <v>-11658.1892307692</v>
      </c>
    </row>
    <row r="351" spans="1:17" x14ac:dyDescent="0.25">
      <c r="A351" s="13" t="s">
        <v>774</v>
      </c>
      <c r="B351" s="10" t="s">
        <v>335</v>
      </c>
      <c r="C351" s="75"/>
      <c r="D351" s="1">
        <v>-109964.65</v>
      </c>
      <c r="E351" s="1">
        <v>-34825.15</v>
      </c>
      <c r="F351" s="1">
        <v>-33978.699999999997</v>
      </c>
      <c r="G351" s="1">
        <v>-61000.99</v>
      </c>
      <c r="H351" s="1">
        <v>-8161.8</v>
      </c>
      <c r="I351" s="1">
        <v>-109095.81</v>
      </c>
      <c r="J351" s="1">
        <v>-4695.71</v>
      </c>
      <c r="K351" s="1">
        <v>-36238.129999999997</v>
      </c>
      <c r="L351" s="1">
        <v>-104901.17</v>
      </c>
      <c r="M351" s="1">
        <v>-122277.52</v>
      </c>
      <c r="N351" s="1">
        <v>-132602.91</v>
      </c>
      <c r="O351" s="1">
        <v>-97717.99</v>
      </c>
      <c r="P351" s="1">
        <v>4776.3</v>
      </c>
      <c r="Q351" s="4">
        <v>-65437.248461538496</v>
      </c>
    </row>
    <row r="352" spans="1:17" x14ac:dyDescent="0.25">
      <c r="A352" s="13" t="s">
        <v>775</v>
      </c>
      <c r="B352" s="10" t="s">
        <v>336</v>
      </c>
      <c r="C352" s="75"/>
      <c r="D352" s="1">
        <v>-139683.51999999999</v>
      </c>
      <c r="E352" s="1">
        <v>-152231.85</v>
      </c>
      <c r="F352" s="1">
        <v>-154943.96</v>
      </c>
      <c r="G352" s="1">
        <v>-66375.42</v>
      </c>
      <c r="H352" s="1">
        <v>-21518.06</v>
      </c>
      <c r="I352" s="1">
        <v>-77082.320000000007</v>
      </c>
      <c r="J352" s="1">
        <v>-64976.66</v>
      </c>
      <c r="K352" s="1">
        <v>-97368.53</v>
      </c>
      <c r="L352" s="1">
        <v>-53459.34</v>
      </c>
      <c r="M352" s="1">
        <v>-64791.55</v>
      </c>
      <c r="N352" s="1">
        <v>-109745.94</v>
      </c>
      <c r="O352" s="1">
        <v>-74942.929999999993</v>
      </c>
      <c r="P352" s="1">
        <v>-87869.47</v>
      </c>
      <c r="Q352" s="4">
        <v>-89614.580769230801</v>
      </c>
    </row>
    <row r="353" spans="1:17" x14ac:dyDescent="0.25">
      <c r="A353" s="13" t="s">
        <v>776</v>
      </c>
      <c r="B353" s="10" t="s">
        <v>337</v>
      </c>
      <c r="C353" s="75"/>
      <c r="D353" s="1">
        <v>-824987.1</v>
      </c>
      <c r="E353" s="1">
        <v>-236927.03</v>
      </c>
      <c r="F353" s="1">
        <v>-304348.36</v>
      </c>
      <c r="G353" s="1">
        <v>-420919.36</v>
      </c>
      <c r="H353" s="1">
        <v>-157973.13</v>
      </c>
      <c r="I353" s="1">
        <v>-777431.44</v>
      </c>
      <c r="J353" s="1">
        <v>-31939.16</v>
      </c>
      <c r="K353" s="1">
        <v>-412242.52</v>
      </c>
      <c r="L353" s="1">
        <v>-462919.84</v>
      </c>
      <c r="M353" s="1">
        <v>-325219.53999999998</v>
      </c>
      <c r="N353" s="1">
        <v>-479725.38</v>
      </c>
      <c r="O353" s="1">
        <v>-191663.13</v>
      </c>
      <c r="P353" s="1">
        <v>-119991.75</v>
      </c>
      <c r="Q353" s="4">
        <v>-365099.05692307698</v>
      </c>
    </row>
    <row r="354" spans="1:17" x14ac:dyDescent="0.25">
      <c r="A354" s="13" t="s">
        <v>777</v>
      </c>
      <c r="B354" s="10" t="s">
        <v>338</v>
      </c>
      <c r="C354" s="75"/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4">
        <v>0</v>
      </c>
    </row>
    <row r="355" spans="1:17" x14ac:dyDescent="0.25">
      <c r="A355" s="13" t="s">
        <v>778</v>
      </c>
      <c r="B355" s="10" t="s">
        <v>339</v>
      </c>
      <c r="C355" s="75"/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4">
        <v>0</v>
      </c>
    </row>
    <row r="356" spans="1:17" x14ac:dyDescent="0.25">
      <c r="A356" s="13" t="s">
        <v>939</v>
      </c>
      <c r="B356" s="10" t="s">
        <v>940</v>
      </c>
      <c r="C356" s="75"/>
      <c r="D356" s="1"/>
      <c r="E356" s="1">
        <v>0</v>
      </c>
      <c r="F356" s="1">
        <v>0</v>
      </c>
      <c r="G356" s="1">
        <v>-4344</v>
      </c>
      <c r="H356" s="1">
        <v>-4356</v>
      </c>
      <c r="I356" s="1">
        <v>-8706</v>
      </c>
      <c r="J356" s="1">
        <v>-13056</v>
      </c>
      <c r="K356" s="1">
        <v>-5018</v>
      </c>
      <c r="L356" s="1">
        <v>-10054</v>
      </c>
      <c r="M356" s="1">
        <v>-15007</v>
      </c>
      <c r="N356" s="1">
        <v>-4471</v>
      </c>
      <c r="O356" s="1">
        <v>-9467</v>
      </c>
      <c r="P356" s="1">
        <v>-14506</v>
      </c>
      <c r="Q356" s="4">
        <v>-6845</v>
      </c>
    </row>
    <row r="357" spans="1:17" x14ac:dyDescent="0.25">
      <c r="A357" s="13" t="s">
        <v>779</v>
      </c>
      <c r="B357" s="10" t="s">
        <v>340</v>
      </c>
      <c r="C357" s="75"/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4">
        <v>0</v>
      </c>
    </row>
    <row r="358" spans="1:17" x14ac:dyDescent="0.25">
      <c r="A358" s="13" t="s">
        <v>780</v>
      </c>
      <c r="B358" s="10" t="s">
        <v>341</v>
      </c>
      <c r="C358" s="75"/>
      <c r="D358" s="1">
        <v>-18</v>
      </c>
      <c r="E358" s="1">
        <v>-36</v>
      </c>
      <c r="F358" s="1">
        <v>-54</v>
      </c>
      <c r="G358" s="1">
        <v>-72</v>
      </c>
      <c r="H358" s="1">
        <v>-90</v>
      </c>
      <c r="I358" s="1">
        <v>-108</v>
      </c>
      <c r="J358" s="1">
        <v>-126</v>
      </c>
      <c r="K358" s="1">
        <v>-144</v>
      </c>
      <c r="L358" s="1">
        <v>-162</v>
      </c>
      <c r="M358" s="1">
        <v>-180</v>
      </c>
      <c r="N358" s="1">
        <v>-198</v>
      </c>
      <c r="O358" s="1">
        <v>-216</v>
      </c>
      <c r="P358" s="1">
        <v>-234</v>
      </c>
      <c r="Q358" s="4">
        <v>-126</v>
      </c>
    </row>
    <row r="359" spans="1:17" x14ac:dyDescent="0.25">
      <c r="A359" s="13" t="s">
        <v>781</v>
      </c>
      <c r="B359" s="10" t="s">
        <v>342</v>
      </c>
      <c r="C359" s="75"/>
      <c r="D359" s="1">
        <v>-13581.09</v>
      </c>
      <c r="E359" s="1">
        <v>-13586.33</v>
      </c>
      <c r="F359" s="1">
        <v>-13605.73</v>
      </c>
      <c r="G359" s="1">
        <v>-13518.28</v>
      </c>
      <c r="H359" s="1">
        <v>-14121.85</v>
      </c>
      <c r="I359" s="1">
        <v>-14069.13</v>
      </c>
      <c r="J359" s="1">
        <v>-28174.32</v>
      </c>
      <c r="K359" s="1">
        <v>-14332.13</v>
      </c>
      <c r="L359" s="1">
        <v>-14380.54</v>
      </c>
      <c r="M359" s="1">
        <v>-14417.01</v>
      </c>
      <c r="N359" s="1">
        <v>-14578.58</v>
      </c>
      <c r="O359" s="1">
        <v>-14627.71</v>
      </c>
      <c r="P359" s="1">
        <v>-14607.16</v>
      </c>
      <c r="Q359" s="4">
        <v>-15199.989230769201</v>
      </c>
    </row>
    <row r="360" spans="1:17" x14ac:dyDescent="0.25">
      <c r="A360" s="13" t="s">
        <v>782</v>
      </c>
      <c r="B360" s="10" t="s">
        <v>343</v>
      </c>
      <c r="C360" s="75"/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4">
        <v>0</v>
      </c>
    </row>
    <row r="361" spans="1:17" x14ac:dyDescent="0.25">
      <c r="A361" s="13" t="s">
        <v>783</v>
      </c>
      <c r="B361" s="10" t="s">
        <v>344</v>
      </c>
      <c r="C361" s="75"/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4">
        <v>0</v>
      </c>
    </row>
    <row r="362" spans="1:17" x14ac:dyDescent="0.25">
      <c r="A362" s="13" t="s">
        <v>784</v>
      </c>
      <c r="B362" s="10" t="s">
        <v>345</v>
      </c>
      <c r="C362" s="75"/>
      <c r="D362" s="1">
        <v>21470152.530000001</v>
      </c>
      <c r="E362" s="1">
        <v>21680838.170000002</v>
      </c>
      <c r="F362" s="1">
        <v>21987672.710000001</v>
      </c>
      <c r="G362" s="1">
        <v>22299891.850000001</v>
      </c>
      <c r="H362" s="1">
        <v>22550086.18</v>
      </c>
      <c r="I362" s="1">
        <v>22779737.890000001</v>
      </c>
      <c r="J362" s="1">
        <v>23089669.739999998</v>
      </c>
      <c r="K362" s="1">
        <v>23380432.120000001</v>
      </c>
      <c r="L362" s="1">
        <v>23732153.789999999</v>
      </c>
      <c r="M362" s="1">
        <v>24099627.059999999</v>
      </c>
      <c r="N362" s="1">
        <v>24461038.030000001</v>
      </c>
      <c r="O362" s="1">
        <v>24766346.34</v>
      </c>
      <c r="P362" s="1">
        <v>25062342.609999999</v>
      </c>
      <c r="Q362" s="4">
        <v>23181537.616923101</v>
      </c>
    </row>
    <row r="363" spans="1:17" x14ac:dyDescent="0.25">
      <c r="A363" s="13" t="s">
        <v>785</v>
      </c>
      <c r="B363" s="10" t="s">
        <v>346</v>
      </c>
      <c r="C363" s="75"/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4">
        <v>0</v>
      </c>
    </row>
    <row r="364" spans="1:17" x14ac:dyDescent="0.25">
      <c r="A364" s="13" t="s">
        <v>786</v>
      </c>
      <c r="B364" s="10" t="s">
        <v>347</v>
      </c>
      <c r="C364" s="75"/>
      <c r="D364" s="1">
        <v>-21448145.09</v>
      </c>
      <c r="E364" s="1">
        <v>-21714346.199999999</v>
      </c>
      <c r="F364" s="1">
        <v>-22007359.399999999</v>
      </c>
      <c r="G364" s="1">
        <v>-22270438.460000001</v>
      </c>
      <c r="H364" s="1">
        <v>-22528500.68</v>
      </c>
      <c r="I364" s="1">
        <v>-22817547.57</v>
      </c>
      <c r="J364" s="1">
        <v>-23108476.190000001</v>
      </c>
      <c r="K364" s="1">
        <v>-23438273.100000001</v>
      </c>
      <c r="L364" s="1">
        <v>-23787875.260000002</v>
      </c>
      <c r="M364" s="1">
        <v>-24147480.07</v>
      </c>
      <c r="N364" s="1">
        <v>-24461207.140000001</v>
      </c>
      <c r="O364" s="1">
        <v>-24766921.27</v>
      </c>
      <c r="P364" s="1">
        <v>-25046231.620000001</v>
      </c>
      <c r="Q364" s="4">
        <v>-23195600.157692298</v>
      </c>
    </row>
    <row r="365" spans="1:17" x14ac:dyDescent="0.25">
      <c r="A365" s="13" t="s">
        <v>787</v>
      </c>
      <c r="B365" s="10" t="s">
        <v>348</v>
      </c>
      <c r="C365" s="75"/>
      <c r="D365" s="1">
        <v>29089275.649999999</v>
      </c>
      <c r="E365" s="1">
        <v>29910890.059999999</v>
      </c>
      <c r="F365" s="1">
        <v>29910890.059999999</v>
      </c>
      <c r="G365" s="1">
        <v>29910890.059999999</v>
      </c>
      <c r="H365" s="1">
        <v>30782423.93</v>
      </c>
      <c r="I365" s="1">
        <v>30782423.93</v>
      </c>
      <c r="J365" s="1">
        <v>30782423.93</v>
      </c>
      <c r="K365" s="1">
        <v>31668671.719999999</v>
      </c>
      <c r="L365" s="1">
        <v>31668671.719999999</v>
      </c>
      <c r="M365" s="1">
        <v>31668671.719999999</v>
      </c>
      <c r="N365" s="1">
        <v>32740241.739999998</v>
      </c>
      <c r="O365" s="1">
        <v>32740241.739999998</v>
      </c>
      <c r="P365" s="1">
        <v>32740241.739999998</v>
      </c>
      <c r="Q365" s="4">
        <v>31107381.384615399</v>
      </c>
    </row>
    <row r="366" spans="1:17" x14ac:dyDescent="0.25">
      <c r="A366" s="13" t="s">
        <v>788</v>
      </c>
      <c r="B366" s="10" t="s">
        <v>349</v>
      </c>
      <c r="C366" s="75"/>
      <c r="D366" s="1">
        <v>-29910890.059999999</v>
      </c>
      <c r="E366" s="1">
        <v>-30206221.690000001</v>
      </c>
      <c r="F366" s="1">
        <v>-30506179.690000001</v>
      </c>
      <c r="G366" s="1">
        <v>-30782423.93</v>
      </c>
      <c r="H366" s="1">
        <v>-31051076.780000001</v>
      </c>
      <c r="I366" s="1">
        <v>-31356159.890000001</v>
      </c>
      <c r="J366" s="1">
        <v>-31668671.719999999</v>
      </c>
      <c r="K366" s="1">
        <v>-31997964.309999999</v>
      </c>
      <c r="L366" s="1">
        <v>-32362697.719999999</v>
      </c>
      <c r="M366" s="1">
        <v>-32740241.739999998</v>
      </c>
      <c r="N366" s="1">
        <v>-33057243.719999999</v>
      </c>
      <c r="O366" s="1">
        <v>-33364384.879999999</v>
      </c>
      <c r="P366" s="1">
        <v>-33659636.409999996</v>
      </c>
      <c r="Q366" s="4">
        <v>-31743368.6569231</v>
      </c>
    </row>
    <row r="367" spans="1:17" x14ac:dyDescent="0.25">
      <c r="A367" s="13" t="s">
        <v>789</v>
      </c>
      <c r="B367" s="10" t="s">
        <v>350</v>
      </c>
      <c r="C367" s="75"/>
      <c r="D367" s="1">
        <v>34031496.189999998</v>
      </c>
      <c r="E367" s="1">
        <v>34299433.460000001</v>
      </c>
      <c r="F367" s="1">
        <v>34634860.490000002</v>
      </c>
      <c r="G367" s="1">
        <v>34977866.969999999</v>
      </c>
      <c r="H367" s="1">
        <v>35293031.229999997</v>
      </c>
      <c r="I367" s="1">
        <v>35595375.560000002</v>
      </c>
      <c r="J367" s="1">
        <v>35944534.649999999</v>
      </c>
      <c r="K367" s="1">
        <v>36291861.700000003</v>
      </c>
      <c r="L367" s="1">
        <v>36674091.520000003</v>
      </c>
      <c r="M367" s="1">
        <v>37086955.259999998</v>
      </c>
      <c r="N367" s="1">
        <v>37513091.409999996</v>
      </c>
      <c r="O367" s="1">
        <v>37871832</v>
      </c>
      <c r="P367" s="1">
        <v>38219112.700000003</v>
      </c>
      <c r="Q367" s="4">
        <v>36033349.472307697</v>
      </c>
    </row>
    <row r="368" spans="1:17" x14ac:dyDescent="0.25">
      <c r="A368" s="13" t="s">
        <v>790</v>
      </c>
      <c r="B368" s="10" t="s">
        <v>351</v>
      </c>
      <c r="C368" s="75"/>
      <c r="D368" s="1">
        <v>-34299434.280000001</v>
      </c>
      <c r="E368" s="1">
        <v>-34634861.310000002</v>
      </c>
      <c r="F368" s="1">
        <v>-34977867.789999999</v>
      </c>
      <c r="G368" s="1">
        <v>-35293032.049999997</v>
      </c>
      <c r="H368" s="1">
        <v>-35595376.380000003</v>
      </c>
      <c r="I368" s="1">
        <v>-35944535.469999999</v>
      </c>
      <c r="J368" s="1">
        <v>-36291862.520000003</v>
      </c>
      <c r="K368" s="1">
        <v>-36674092.340000004</v>
      </c>
      <c r="L368" s="1">
        <v>-37086952.68</v>
      </c>
      <c r="M368" s="1">
        <v>-37513088.439999998</v>
      </c>
      <c r="N368" s="1">
        <v>-37871829.030000001</v>
      </c>
      <c r="O368" s="1">
        <v>-38219109.729999997</v>
      </c>
      <c r="P368" s="1">
        <v>-38557934.340000004</v>
      </c>
      <c r="Q368" s="4">
        <v>-36381536.643076897</v>
      </c>
    </row>
    <row r="369" spans="1:17" x14ac:dyDescent="0.25">
      <c r="A369" s="13" t="s">
        <v>941</v>
      </c>
      <c r="B369" s="10" t="s">
        <v>942</v>
      </c>
      <c r="C369" s="75"/>
      <c r="D369" s="1"/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-827816.13</v>
      </c>
      <c r="O369" s="1">
        <v>-827816.13</v>
      </c>
      <c r="P369" s="1">
        <v>-827816.13</v>
      </c>
      <c r="Q369" s="4">
        <v>-191034.491538462</v>
      </c>
    </row>
    <row r="370" spans="1:17" x14ac:dyDescent="0.25">
      <c r="A370" s="13" t="s">
        <v>791</v>
      </c>
      <c r="B370" s="10" t="s">
        <v>352</v>
      </c>
      <c r="C370" s="75"/>
      <c r="D370" s="1">
        <v>0</v>
      </c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4">
        <v>0</v>
      </c>
    </row>
    <row r="371" spans="1:17" x14ac:dyDescent="0.25">
      <c r="A371" s="13" t="s">
        <v>943</v>
      </c>
      <c r="B371" s="10" t="s">
        <v>944</v>
      </c>
      <c r="C371" s="75"/>
      <c r="D371" s="1"/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-9360.99</v>
      </c>
      <c r="Q371" s="4">
        <v>-720.07615384615406</v>
      </c>
    </row>
    <row r="372" spans="1:17" x14ac:dyDescent="0.25">
      <c r="A372" s="13" t="s">
        <v>792</v>
      </c>
      <c r="B372" s="10" t="s">
        <v>353</v>
      </c>
      <c r="C372" s="75"/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4">
        <v>0</v>
      </c>
    </row>
    <row r="373" spans="1:17" x14ac:dyDescent="0.25">
      <c r="A373" s="13" t="s">
        <v>793</v>
      </c>
      <c r="B373" s="10" t="s">
        <v>354</v>
      </c>
      <c r="C373" s="75"/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4">
        <v>0</v>
      </c>
    </row>
    <row r="374" spans="1:17" x14ac:dyDescent="0.25">
      <c r="A374" s="13" t="s">
        <v>794</v>
      </c>
      <c r="B374" s="10" t="s">
        <v>355</v>
      </c>
      <c r="C374" s="75"/>
      <c r="D374" s="1">
        <v>0</v>
      </c>
      <c r="E374" s="1">
        <v>1001334.63</v>
      </c>
      <c r="F374" s="1">
        <v>699042.11</v>
      </c>
      <c r="G374" s="1">
        <v>0</v>
      </c>
      <c r="H374" s="1">
        <v>195425.33</v>
      </c>
      <c r="I374" s="1">
        <v>564832.43000000005</v>
      </c>
      <c r="J374" s="1">
        <v>0</v>
      </c>
      <c r="K374" s="1">
        <v>-132760.29999999999</v>
      </c>
      <c r="L374" s="1">
        <v>247611.62</v>
      </c>
      <c r="M374" s="1">
        <v>-197289.54</v>
      </c>
      <c r="N374" s="1">
        <v>-552070.68999999994</v>
      </c>
      <c r="O374" s="1">
        <v>267914.82</v>
      </c>
      <c r="P374" s="1">
        <v>-10631.07</v>
      </c>
      <c r="Q374" s="4">
        <v>160262.25692307699</v>
      </c>
    </row>
    <row r="375" spans="1:17" x14ac:dyDescent="0.25">
      <c r="A375" s="13" t="s">
        <v>795</v>
      </c>
      <c r="B375" s="10" t="s">
        <v>356</v>
      </c>
      <c r="C375" s="75"/>
      <c r="D375" s="1">
        <v>-820235.58</v>
      </c>
      <c r="E375" s="1">
        <v>-820235.58</v>
      </c>
      <c r="F375" s="1">
        <v>-820235.58</v>
      </c>
      <c r="G375" s="1">
        <v>-803407.02</v>
      </c>
      <c r="H375" s="1">
        <v>-803407.02</v>
      </c>
      <c r="I375" s="1">
        <v>-803407.02</v>
      </c>
      <c r="J375" s="1">
        <v>-754453.98</v>
      </c>
      <c r="K375" s="1">
        <v>-754453.98</v>
      </c>
      <c r="L375" s="1">
        <v>-754453.98</v>
      </c>
      <c r="M375" s="1">
        <v>-622326.32999999996</v>
      </c>
      <c r="N375" s="1">
        <v>-622326.32999999996</v>
      </c>
      <c r="O375" s="1">
        <v>-622326.32999999996</v>
      </c>
      <c r="P375" s="1">
        <v>-793101.82</v>
      </c>
      <c r="Q375" s="4">
        <v>-753413.11923076899</v>
      </c>
    </row>
    <row r="376" spans="1:17" x14ac:dyDescent="0.25">
      <c r="A376" s="13" t="s">
        <v>945</v>
      </c>
      <c r="B376" s="10" t="s">
        <v>946</v>
      </c>
      <c r="C376" s="75"/>
      <c r="D376" s="1">
        <v>-1257808.83</v>
      </c>
      <c r="E376" s="1">
        <v>-1949047.48</v>
      </c>
      <c r="F376" s="1">
        <v>-1374486.16</v>
      </c>
      <c r="G376" s="1">
        <v>-1692297.9</v>
      </c>
      <c r="H376" s="1">
        <v>-1327286.68</v>
      </c>
      <c r="I376" s="1">
        <v>-1094738.5</v>
      </c>
      <c r="J376" s="1">
        <v>-1171687.53</v>
      </c>
      <c r="K376" s="1">
        <v>-1754151.74</v>
      </c>
      <c r="L376" s="1">
        <v>-920103.8</v>
      </c>
      <c r="M376" s="1">
        <v>-596446.88</v>
      </c>
      <c r="N376" s="1">
        <v>-1261885.79</v>
      </c>
      <c r="O376" s="1">
        <v>-654103.94999999995</v>
      </c>
      <c r="P376" s="1">
        <v>-656733.21</v>
      </c>
      <c r="Q376" s="4">
        <v>-1208521.4192307701</v>
      </c>
    </row>
    <row r="377" spans="1:17" x14ac:dyDescent="0.25">
      <c r="A377" s="13" t="s">
        <v>796</v>
      </c>
      <c r="B377" s="10" t="s">
        <v>357</v>
      </c>
      <c r="C377" s="75"/>
      <c r="D377" s="1">
        <v>-1213549.6100000001</v>
      </c>
      <c r="E377" s="1">
        <v>-1213549.6100000001</v>
      </c>
      <c r="F377" s="1">
        <v>-1213549.6100000001</v>
      </c>
      <c r="G377" s="1">
        <v>-1491707.18</v>
      </c>
      <c r="H377" s="1">
        <v>-1491707.18</v>
      </c>
      <c r="I377" s="1">
        <v>-1491707.18</v>
      </c>
      <c r="J377" s="1">
        <v>-1628181.73</v>
      </c>
      <c r="K377" s="1">
        <v>-1628181.73</v>
      </c>
      <c r="L377" s="1">
        <v>-1628181.73</v>
      </c>
      <c r="M377" s="1">
        <v>-1629853.93</v>
      </c>
      <c r="N377" s="1">
        <v>-1629853.93</v>
      </c>
      <c r="O377" s="1">
        <v>-1629853.93</v>
      </c>
      <c r="P377" s="1">
        <v>-1609856.99</v>
      </c>
      <c r="Q377" s="4">
        <v>-1499979.56461538</v>
      </c>
    </row>
    <row r="378" spans="1:17" x14ac:dyDescent="0.25">
      <c r="A378" s="13" t="s">
        <v>797</v>
      </c>
      <c r="B378" s="10" t="s">
        <v>358</v>
      </c>
      <c r="C378" s="75"/>
      <c r="D378" s="1">
        <v>0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4">
        <v>0</v>
      </c>
    </row>
    <row r="379" spans="1:17" x14ac:dyDescent="0.25">
      <c r="A379" s="31" t="s">
        <v>798</v>
      </c>
      <c r="B379" s="32" t="s">
        <v>359</v>
      </c>
      <c r="C379" s="75"/>
      <c r="D379" s="1">
        <v>-133325855.09999999</v>
      </c>
      <c r="E379" s="1">
        <v>-132815066.2</v>
      </c>
      <c r="F379" s="1">
        <v>-133525211.56</v>
      </c>
      <c r="G379" s="1">
        <v>-133799870.91</v>
      </c>
      <c r="H379" s="1">
        <v>-128116244.73</v>
      </c>
      <c r="I379" s="1">
        <v>-128982470.62</v>
      </c>
      <c r="J379" s="1">
        <v>-128688642.34999999</v>
      </c>
      <c r="K379" s="1">
        <v>-129191276.09</v>
      </c>
      <c r="L379" s="1">
        <v>-130161707.95</v>
      </c>
      <c r="M379" s="1">
        <v>-129407498.72</v>
      </c>
      <c r="N379" s="1">
        <v>-128646484.23</v>
      </c>
      <c r="O379" s="1">
        <v>-128177418.34</v>
      </c>
      <c r="P379" s="1">
        <v>-126960745.16</v>
      </c>
      <c r="Q379" s="4">
        <v>-130138345.535385</v>
      </c>
    </row>
    <row r="380" spans="1:17" x14ac:dyDescent="0.25">
      <c r="A380" s="9" t="s">
        <v>799</v>
      </c>
      <c r="B380" s="10" t="s">
        <v>360</v>
      </c>
      <c r="C380" s="75"/>
      <c r="D380" s="1">
        <v>-16132856.300000001</v>
      </c>
      <c r="E380" s="1">
        <v>-15983053.75</v>
      </c>
      <c r="F380" s="1">
        <v>-15858000.039999999</v>
      </c>
      <c r="G380" s="1">
        <v>-14986093.449999999</v>
      </c>
      <c r="H380" s="1">
        <v>-15166782.460000001</v>
      </c>
      <c r="I380" s="1">
        <v>-15922183.539999999</v>
      </c>
      <c r="J380" s="1">
        <v>-15984990.08</v>
      </c>
      <c r="K380" s="1">
        <v>-15987769.73</v>
      </c>
      <c r="L380" s="1">
        <v>-16870551.050000001</v>
      </c>
      <c r="M380" s="1">
        <v>-16568427.460000001</v>
      </c>
      <c r="N380" s="1">
        <v>-16273470.48</v>
      </c>
      <c r="O380" s="1">
        <v>-16257250.5</v>
      </c>
      <c r="P380" s="1">
        <v>-16282299.890000001</v>
      </c>
      <c r="Q380" s="4">
        <v>-16021056.0561538</v>
      </c>
    </row>
    <row r="381" spans="1:17" x14ac:dyDescent="0.25">
      <c r="A381" s="13" t="s">
        <v>800</v>
      </c>
      <c r="B381" s="10" t="s">
        <v>361</v>
      </c>
      <c r="C381" s="75"/>
      <c r="D381" s="1">
        <v>-11503237.76</v>
      </c>
      <c r="E381" s="1">
        <v>-11523555.4</v>
      </c>
      <c r="F381" s="1">
        <v>-11421383.01</v>
      </c>
      <c r="G381" s="1">
        <v>-10967877.949999999</v>
      </c>
      <c r="H381" s="1">
        <v>-11545981.949999999</v>
      </c>
      <c r="I381" s="1">
        <v>-11392238.109999999</v>
      </c>
      <c r="J381" s="1">
        <v>-11253146.83</v>
      </c>
      <c r="K381" s="1">
        <v>-11313096.279999999</v>
      </c>
      <c r="L381" s="1">
        <v>-11502635.130000001</v>
      </c>
      <c r="M381" s="1">
        <v>-11649774.15</v>
      </c>
      <c r="N381" s="1">
        <v>-11718152.93</v>
      </c>
      <c r="O381" s="1">
        <v>-11718152.93</v>
      </c>
      <c r="P381" s="1">
        <v>-12033036.84</v>
      </c>
      <c r="Q381" s="4">
        <v>-11503251.4823077</v>
      </c>
    </row>
    <row r="382" spans="1:17" x14ac:dyDescent="0.25">
      <c r="A382" s="13" t="s">
        <v>801</v>
      </c>
      <c r="B382" s="10" t="s">
        <v>362</v>
      </c>
      <c r="C382" s="75"/>
      <c r="D382" s="1">
        <v>-1737336.61</v>
      </c>
      <c r="E382" s="1">
        <v>-1720494.11</v>
      </c>
      <c r="F382" s="1">
        <v>-1720494.11</v>
      </c>
      <c r="G382" s="1">
        <v>-1699073.11</v>
      </c>
      <c r="H382" s="1">
        <v>-1699073.11</v>
      </c>
      <c r="I382" s="1">
        <v>-1696991</v>
      </c>
      <c r="J382" s="1">
        <v>-1696991</v>
      </c>
      <c r="K382" s="1">
        <v>-1696991</v>
      </c>
      <c r="L382" s="1">
        <v>-1696991</v>
      </c>
      <c r="M382" s="1">
        <v>-1576534.55</v>
      </c>
      <c r="N382" s="1">
        <v>-1576534.55</v>
      </c>
      <c r="O382" s="1">
        <v>-1537862.57</v>
      </c>
      <c r="P382" s="1">
        <v>-1537862.57</v>
      </c>
      <c r="Q382" s="4">
        <v>-1661017.6376923099</v>
      </c>
    </row>
    <row r="383" spans="1:17" x14ac:dyDescent="0.25">
      <c r="A383" s="13" t="s">
        <v>802</v>
      </c>
      <c r="B383" s="10" t="s">
        <v>363</v>
      </c>
      <c r="C383" s="75"/>
      <c r="D383" s="1">
        <v>-48077.07</v>
      </c>
      <c r="E383" s="1">
        <v>-48077.07</v>
      </c>
      <c r="F383" s="1">
        <v>-48077.07</v>
      </c>
      <c r="G383" s="1">
        <v>-48077.07</v>
      </c>
      <c r="H383" s="1">
        <v>-48077.07</v>
      </c>
      <c r="I383" s="1">
        <v>-48077.07</v>
      </c>
      <c r="J383" s="1">
        <v>-48077.07</v>
      </c>
      <c r="K383" s="1">
        <v>-48077.07</v>
      </c>
      <c r="L383" s="1">
        <v>-48077.07</v>
      </c>
      <c r="M383" s="1">
        <v>-48077.07</v>
      </c>
      <c r="N383" s="1">
        <v>-48077.07</v>
      </c>
      <c r="O383" s="1">
        <v>-48077.07</v>
      </c>
      <c r="P383" s="1">
        <v>-48077.07</v>
      </c>
      <c r="Q383" s="4">
        <v>-48077.07</v>
      </c>
    </row>
    <row r="384" spans="1:17" x14ac:dyDescent="0.25">
      <c r="A384" s="13" t="s">
        <v>947</v>
      </c>
      <c r="B384" s="10" t="s">
        <v>948</v>
      </c>
      <c r="C384" s="75"/>
      <c r="D384" s="1">
        <v>-8347.8799999999992</v>
      </c>
      <c r="E384" s="1">
        <v>-15295</v>
      </c>
      <c r="F384" s="1">
        <v>-15295</v>
      </c>
      <c r="G384" s="1">
        <v>-15295</v>
      </c>
      <c r="H384" s="1">
        <v>-15295</v>
      </c>
      <c r="I384" s="1">
        <v>-15295</v>
      </c>
      <c r="J384" s="1">
        <v>-15295</v>
      </c>
      <c r="K384" s="1">
        <v>-15295</v>
      </c>
      <c r="L384" s="1">
        <v>-15295</v>
      </c>
      <c r="M384" s="1">
        <v>-15295</v>
      </c>
      <c r="N384" s="1">
        <v>-15295</v>
      </c>
      <c r="O384" s="1">
        <v>-15295</v>
      </c>
      <c r="P384" s="1">
        <v>-15295</v>
      </c>
      <c r="Q384" s="4">
        <v>-14760.6061538462</v>
      </c>
    </row>
    <row r="385" spans="1:17" x14ac:dyDescent="0.25">
      <c r="A385" s="13" t="s">
        <v>803</v>
      </c>
      <c r="B385" s="10" t="s">
        <v>364</v>
      </c>
      <c r="C385" s="75"/>
      <c r="D385" s="1">
        <v>-825232.06</v>
      </c>
      <c r="E385" s="1">
        <v>-819134.24</v>
      </c>
      <c r="F385" s="1">
        <v>-813885.08</v>
      </c>
      <c r="G385" s="1">
        <v>-767382.12</v>
      </c>
      <c r="H385" s="1">
        <v>-767382.12</v>
      </c>
      <c r="I385" s="1">
        <v>-749261.85</v>
      </c>
      <c r="J385" s="1">
        <v>-769316.62</v>
      </c>
      <c r="K385" s="1">
        <v>-775668.82</v>
      </c>
      <c r="L385" s="1">
        <v>-885549.97</v>
      </c>
      <c r="M385" s="1">
        <v>-960971.45</v>
      </c>
      <c r="N385" s="1">
        <v>-1417063.61</v>
      </c>
      <c r="O385" s="1">
        <v>-1417063.61</v>
      </c>
      <c r="P385" s="1">
        <v>-1512059.55</v>
      </c>
      <c r="Q385" s="4">
        <v>-959997.77692307695</v>
      </c>
    </row>
    <row r="386" spans="1:17" x14ac:dyDescent="0.25">
      <c r="A386" s="13" t="s">
        <v>804</v>
      </c>
      <c r="B386" s="10" t="s">
        <v>365</v>
      </c>
      <c r="C386" s="75"/>
      <c r="D386" s="1">
        <v>-680781</v>
      </c>
      <c r="E386" s="1">
        <v>-578104</v>
      </c>
      <c r="F386" s="1">
        <v>-650424</v>
      </c>
      <c r="G386" s="1">
        <v>-578104</v>
      </c>
      <c r="H386" s="1">
        <v>-232139</v>
      </c>
      <c r="I386" s="1">
        <v>-1168176</v>
      </c>
      <c r="J386" s="1">
        <v>-1491814</v>
      </c>
      <c r="K386" s="1">
        <v>-1428292</v>
      </c>
      <c r="L386" s="1">
        <v>-2033982</v>
      </c>
      <c r="M386" s="1">
        <v>-1707528</v>
      </c>
      <c r="N386" s="1">
        <v>-888100</v>
      </c>
      <c r="O386" s="1">
        <v>-910552</v>
      </c>
      <c r="P386" s="1">
        <v>-514707</v>
      </c>
      <c r="Q386" s="4">
        <v>-989438.69230769202</v>
      </c>
    </row>
    <row r="387" spans="1:17" x14ac:dyDescent="0.25">
      <c r="A387" s="13" t="s">
        <v>805</v>
      </c>
      <c r="B387" s="10" t="s">
        <v>366</v>
      </c>
      <c r="C387" s="75"/>
      <c r="D387" s="1">
        <v>-1055202.23</v>
      </c>
      <c r="E387" s="1">
        <v>-1055202.23</v>
      </c>
      <c r="F387" s="1">
        <v>-1037557.21</v>
      </c>
      <c r="G387" s="1">
        <v>-1037557.21</v>
      </c>
      <c r="H387" s="1">
        <v>-1037557.21</v>
      </c>
      <c r="I387" s="1">
        <v>-1034546.86</v>
      </c>
      <c r="J387" s="1">
        <v>-1031886.68</v>
      </c>
      <c r="K387" s="1">
        <v>-1031886.68</v>
      </c>
      <c r="L387" s="1">
        <v>-1031886.68</v>
      </c>
      <c r="M387" s="1">
        <v>-1012292.14</v>
      </c>
      <c r="N387" s="1">
        <v>-1012292.16</v>
      </c>
      <c r="O387" s="1">
        <v>-1012292.16</v>
      </c>
      <c r="P387" s="1">
        <v>-1006004.48</v>
      </c>
      <c r="Q387" s="4">
        <v>-1030474.14846154</v>
      </c>
    </row>
    <row r="388" spans="1:17" x14ac:dyDescent="0.25">
      <c r="A388" s="13" t="s">
        <v>806</v>
      </c>
      <c r="B388" s="10" t="s">
        <v>367</v>
      </c>
      <c r="C388" s="75"/>
      <c r="D388" s="1">
        <v>-159646.23000000001</v>
      </c>
      <c r="E388" s="1">
        <v>-159646.23000000001</v>
      </c>
      <c r="F388" s="1">
        <v>-159646.23000000001</v>
      </c>
      <c r="G388" s="1">
        <v>-159646.23000000001</v>
      </c>
      <c r="H388" s="1">
        <v>-159646.23000000001</v>
      </c>
      <c r="I388" s="1">
        <v>-159646.23000000001</v>
      </c>
      <c r="J388" s="1">
        <v>-159646.23000000001</v>
      </c>
      <c r="K388" s="1">
        <v>-159646.23000000001</v>
      </c>
      <c r="L388" s="1">
        <v>-137317.54999999999</v>
      </c>
      <c r="M388" s="1">
        <v>-137317.54999999999</v>
      </c>
      <c r="N388" s="1">
        <v>-137317.54999999999</v>
      </c>
      <c r="O388" s="1">
        <v>-137317.54999999999</v>
      </c>
      <c r="P388" s="1">
        <v>-137317.54999999999</v>
      </c>
      <c r="Q388" s="4">
        <v>-151058.276153846</v>
      </c>
    </row>
    <row r="389" spans="1:17" x14ac:dyDescent="0.25">
      <c r="A389" s="13" t="s">
        <v>807</v>
      </c>
      <c r="B389" s="10" t="s">
        <v>368</v>
      </c>
      <c r="C389" s="75"/>
      <c r="D389" s="1">
        <v>-17567.740000000002</v>
      </c>
      <c r="E389" s="1">
        <v>-17567.740000000002</v>
      </c>
      <c r="F389" s="1">
        <v>-17567.740000000002</v>
      </c>
      <c r="G389" s="1">
        <v>-17567.740000000002</v>
      </c>
      <c r="H389" s="1">
        <v>-17567.740000000002</v>
      </c>
      <c r="I389" s="1">
        <v>-17567.740000000002</v>
      </c>
      <c r="J389" s="1">
        <v>-17567.740000000002</v>
      </c>
      <c r="K389" s="1">
        <v>-17567.740000000002</v>
      </c>
      <c r="L389" s="1">
        <v>-17567.740000000002</v>
      </c>
      <c r="M389" s="1">
        <v>-17567.740000000002</v>
      </c>
      <c r="N389" s="1">
        <v>-17567.740000000002</v>
      </c>
      <c r="O389" s="1">
        <v>-17567.740000000002</v>
      </c>
      <c r="P389" s="1">
        <v>-17567.740000000002</v>
      </c>
      <c r="Q389" s="4">
        <v>-17567.740000000002</v>
      </c>
    </row>
    <row r="390" spans="1:17" x14ac:dyDescent="0.25">
      <c r="A390" s="13" t="s">
        <v>808</v>
      </c>
      <c r="B390" s="10" t="s">
        <v>369</v>
      </c>
      <c r="C390" s="75"/>
      <c r="D390" s="1">
        <v>-2417.84</v>
      </c>
      <c r="E390" s="1">
        <v>-2417.84</v>
      </c>
      <c r="F390" s="1">
        <v>-2417.84</v>
      </c>
      <c r="G390" s="1">
        <v>-2417.84</v>
      </c>
      <c r="H390" s="1">
        <v>-2417.84</v>
      </c>
      <c r="I390" s="1">
        <v>-2417.84</v>
      </c>
      <c r="J390" s="1">
        <v>-2417.84</v>
      </c>
      <c r="K390" s="1">
        <v>-2417.84</v>
      </c>
      <c r="L390" s="1">
        <v>-2417.84</v>
      </c>
      <c r="M390" s="1">
        <v>-2417.84</v>
      </c>
      <c r="N390" s="1">
        <v>-2417.84</v>
      </c>
      <c r="O390" s="1">
        <v>-2417.84</v>
      </c>
      <c r="P390" s="1">
        <v>-2417.84</v>
      </c>
      <c r="Q390" s="4">
        <v>-2417.84</v>
      </c>
    </row>
    <row r="391" spans="1:17" x14ac:dyDescent="0.25">
      <c r="A391" s="13" t="s">
        <v>809</v>
      </c>
      <c r="B391" s="10" t="s">
        <v>370</v>
      </c>
      <c r="C391" s="75"/>
      <c r="D391" s="1">
        <v>-99765.74</v>
      </c>
      <c r="E391" s="1">
        <v>-99765.74</v>
      </c>
      <c r="F391" s="1">
        <v>-99626.68</v>
      </c>
      <c r="G391" s="1">
        <v>-99626.68</v>
      </c>
      <c r="H391" s="1">
        <v>-99626.68</v>
      </c>
      <c r="I391" s="1">
        <v>-99292.19</v>
      </c>
      <c r="J391" s="1">
        <v>-99292.19</v>
      </c>
      <c r="K391" s="1">
        <v>-99292.19</v>
      </c>
      <c r="L391" s="1">
        <v>-99292.19</v>
      </c>
      <c r="M391" s="1">
        <v>-97851.05</v>
      </c>
      <c r="N391" s="1">
        <v>-97851.06</v>
      </c>
      <c r="O391" s="1">
        <v>-97851.06</v>
      </c>
      <c r="P391" s="1">
        <v>-95156.34</v>
      </c>
      <c r="Q391" s="4">
        <v>-98791.522307692299</v>
      </c>
    </row>
    <row r="392" spans="1:17" x14ac:dyDescent="0.25">
      <c r="A392" s="13" t="s">
        <v>810</v>
      </c>
      <c r="B392" s="10" t="s">
        <v>371</v>
      </c>
      <c r="C392" s="75"/>
      <c r="D392" s="1">
        <v>-193754.5</v>
      </c>
      <c r="E392" s="1">
        <v>-142304.51</v>
      </c>
      <c r="F392" s="1">
        <v>-74379.91</v>
      </c>
      <c r="G392" s="1">
        <v>-74379.91</v>
      </c>
      <c r="H392" s="1">
        <v>-22929.919999999998</v>
      </c>
      <c r="I392" s="1">
        <v>-22929.919999999998</v>
      </c>
      <c r="J392" s="1">
        <v>-22929.919999999998</v>
      </c>
      <c r="K392" s="1">
        <v>-22929.919999999998</v>
      </c>
      <c r="L392" s="1">
        <v>-22929.919999999998</v>
      </c>
      <c r="M392" s="1">
        <v>22520.799999999999</v>
      </c>
      <c r="N392" s="1">
        <v>22520.799999999999</v>
      </c>
      <c r="O392" s="1">
        <v>22520.799999999999</v>
      </c>
      <c r="P392" s="1">
        <v>22520.799999999999</v>
      </c>
      <c r="Q392" s="4">
        <v>-39183.479230769197</v>
      </c>
    </row>
    <row r="393" spans="1:17" x14ac:dyDescent="0.25">
      <c r="A393" s="13" t="s">
        <v>811</v>
      </c>
      <c r="B393" s="10" t="s">
        <v>372</v>
      </c>
      <c r="C393" s="75"/>
      <c r="D393" s="1">
        <v>-916530.34</v>
      </c>
      <c r="E393" s="1">
        <v>-916530.34</v>
      </c>
      <c r="F393" s="1">
        <v>-912360.63</v>
      </c>
      <c r="G393" s="1">
        <v>-912360.63</v>
      </c>
      <c r="H393" s="1">
        <v>-912360.63</v>
      </c>
      <c r="I393" s="1">
        <v>-909350.26</v>
      </c>
      <c r="J393" s="1">
        <v>-906690.04</v>
      </c>
      <c r="K393" s="1">
        <v>-906690.04</v>
      </c>
      <c r="L393" s="1">
        <v>-906690.04</v>
      </c>
      <c r="M393" s="1">
        <v>-898503.46</v>
      </c>
      <c r="N393" s="1">
        <v>-898503.5</v>
      </c>
      <c r="O393" s="1">
        <v>-898503.5</v>
      </c>
      <c r="P393" s="1">
        <v>-898503.5</v>
      </c>
      <c r="Q393" s="4">
        <v>-907198.22384615405</v>
      </c>
    </row>
    <row r="394" spans="1:17" x14ac:dyDescent="0.25">
      <c r="A394" s="13" t="s">
        <v>812</v>
      </c>
      <c r="B394" s="10" t="s">
        <v>373</v>
      </c>
      <c r="C394" s="75"/>
      <c r="D394" s="1">
        <v>-17156.73</v>
      </c>
      <c r="E394" s="1">
        <v>-17156.73</v>
      </c>
      <c r="F394" s="1">
        <v>-17156.73</v>
      </c>
      <c r="G394" s="1">
        <v>-17156.73</v>
      </c>
      <c r="H394" s="1">
        <v>-17156.73</v>
      </c>
      <c r="I394" s="1">
        <v>-17156.73</v>
      </c>
      <c r="J394" s="1">
        <v>-17156.73</v>
      </c>
      <c r="K394" s="1">
        <v>-17156.73</v>
      </c>
      <c r="L394" s="1">
        <v>-17156.73</v>
      </c>
      <c r="M394" s="1">
        <v>-17156.73</v>
      </c>
      <c r="N394" s="1">
        <v>-17156.73</v>
      </c>
      <c r="O394" s="1">
        <v>-17156.73</v>
      </c>
      <c r="P394" s="1">
        <v>-17156.73</v>
      </c>
      <c r="Q394" s="4">
        <v>-17156.73</v>
      </c>
    </row>
    <row r="395" spans="1:17" x14ac:dyDescent="0.25">
      <c r="A395" s="13" t="s">
        <v>813</v>
      </c>
      <c r="B395" s="10" t="s">
        <v>374</v>
      </c>
      <c r="C395" s="75"/>
      <c r="D395" s="1">
        <v>-17555.57</v>
      </c>
      <c r="E395" s="1">
        <v>-17555.57</v>
      </c>
      <c r="F395" s="1">
        <v>-17555.57</v>
      </c>
      <c r="G395" s="1">
        <v>-17555.57</v>
      </c>
      <c r="H395" s="1">
        <v>-17555.57</v>
      </c>
      <c r="I395" s="1">
        <v>-17555.57</v>
      </c>
      <c r="J395" s="1">
        <v>-17555.57</v>
      </c>
      <c r="K395" s="1">
        <v>-17555.57</v>
      </c>
      <c r="L395" s="1">
        <v>-17555.57</v>
      </c>
      <c r="M395" s="1">
        <v>-17555.57</v>
      </c>
      <c r="N395" s="1">
        <v>-17555.57</v>
      </c>
      <c r="O395" s="1">
        <v>-17555.57</v>
      </c>
      <c r="P395" s="1">
        <v>-17555.57</v>
      </c>
      <c r="Q395" s="4">
        <v>-17555.57</v>
      </c>
    </row>
    <row r="396" spans="1:17" x14ac:dyDescent="0.25">
      <c r="A396" s="13" t="s">
        <v>814</v>
      </c>
      <c r="B396" s="10" t="s">
        <v>375</v>
      </c>
      <c r="C396" s="75"/>
      <c r="D396" s="1">
        <v>-2417.84</v>
      </c>
      <c r="E396" s="1">
        <v>-2417.84</v>
      </c>
      <c r="F396" s="1">
        <v>-2417.84</v>
      </c>
      <c r="G396" s="1">
        <v>-2417.84</v>
      </c>
      <c r="H396" s="1">
        <v>-2417.84</v>
      </c>
      <c r="I396" s="1">
        <v>-2417.84</v>
      </c>
      <c r="J396" s="1">
        <v>-2417.84</v>
      </c>
      <c r="K396" s="1">
        <v>-2417.84</v>
      </c>
      <c r="L396" s="1">
        <v>-2417.84</v>
      </c>
      <c r="M396" s="1">
        <v>-2417.84</v>
      </c>
      <c r="N396" s="1">
        <v>-2417.84</v>
      </c>
      <c r="O396" s="1">
        <v>-2417.84</v>
      </c>
      <c r="P396" s="1">
        <v>-2417.84</v>
      </c>
      <c r="Q396" s="4">
        <v>-2417.84</v>
      </c>
    </row>
    <row r="397" spans="1:17" x14ac:dyDescent="0.25">
      <c r="A397" s="13" t="s">
        <v>815</v>
      </c>
      <c r="B397" s="10" t="s">
        <v>376</v>
      </c>
      <c r="C397" s="75"/>
      <c r="D397" s="1">
        <v>-61378.77</v>
      </c>
      <c r="E397" s="1">
        <v>-61378.77</v>
      </c>
      <c r="F397" s="1">
        <v>-61305</v>
      </c>
      <c r="G397" s="1">
        <v>-61305</v>
      </c>
      <c r="H397" s="1">
        <v>-61305</v>
      </c>
      <c r="I397" s="1">
        <v>-60970.51</v>
      </c>
      <c r="J397" s="1">
        <v>-60970.51</v>
      </c>
      <c r="K397" s="1">
        <v>-60970.51</v>
      </c>
      <c r="L397" s="1">
        <v>-60970.51</v>
      </c>
      <c r="M397" s="1">
        <v>-59542.05</v>
      </c>
      <c r="N397" s="1">
        <v>-59542.06</v>
      </c>
      <c r="O397" s="1">
        <v>-59542.06</v>
      </c>
      <c r="P397" s="1">
        <v>-59542.06</v>
      </c>
      <c r="Q397" s="4">
        <v>-60670.9853846154</v>
      </c>
    </row>
    <row r="398" spans="1:17" x14ac:dyDescent="0.25">
      <c r="A398" s="13" t="s">
        <v>816</v>
      </c>
      <c r="B398" s="10" t="s">
        <v>377</v>
      </c>
      <c r="C398" s="75"/>
      <c r="D398" s="1">
        <v>1213549.6100000001</v>
      </c>
      <c r="E398" s="1">
        <v>1213549.6100000001</v>
      </c>
      <c r="F398" s="1">
        <v>1213549.6100000001</v>
      </c>
      <c r="G398" s="1">
        <v>1491707.18</v>
      </c>
      <c r="H398" s="1">
        <v>1491707.18</v>
      </c>
      <c r="I398" s="1">
        <v>1491707.18</v>
      </c>
      <c r="J398" s="1">
        <v>1628181.73</v>
      </c>
      <c r="K398" s="1">
        <v>1628181.73</v>
      </c>
      <c r="L398" s="1">
        <v>1628181.73</v>
      </c>
      <c r="M398" s="1">
        <v>1629853.93</v>
      </c>
      <c r="N398" s="1">
        <v>1629853.93</v>
      </c>
      <c r="O398" s="1">
        <v>1629853.93</v>
      </c>
      <c r="P398" s="1">
        <v>1609856.99</v>
      </c>
      <c r="Q398" s="4">
        <v>1499979.56461538</v>
      </c>
    </row>
    <row r="399" spans="1:17" x14ac:dyDescent="0.25">
      <c r="A399" s="9" t="s">
        <v>817</v>
      </c>
      <c r="B399" s="10" t="s">
        <v>378</v>
      </c>
      <c r="C399" s="75"/>
      <c r="D399" s="1">
        <v>-78727773.640000001</v>
      </c>
      <c r="E399" s="1">
        <v>-79189161.219999999</v>
      </c>
      <c r="F399" s="1">
        <v>-79533317.739999995</v>
      </c>
      <c r="G399" s="1">
        <v>-81114714.75</v>
      </c>
      <c r="H399" s="1">
        <v>-75534989.569999993</v>
      </c>
      <c r="I399" s="1">
        <v>-76158892.400000006</v>
      </c>
      <c r="J399" s="1">
        <v>-76942780.739999995</v>
      </c>
      <c r="K399" s="1">
        <v>-78209349.290000007</v>
      </c>
      <c r="L399" s="1">
        <v>-78936148.420000002</v>
      </c>
      <c r="M399" s="1">
        <v>-79107354.530000001</v>
      </c>
      <c r="N399" s="1">
        <v>-79701561.25</v>
      </c>
      <c r="O399" s="1">
        <v>-79604468.099999994</v>
      </c>
      <c r="P399" s="1">
        <v>-80812158.730000004</v>
      </c>
      <c r="Q399" s="4">
        <v>-78736359.260000005</v>
      </c>
    </row>
    <row r="400" spans="1:17" x14ac:dyDescent="0.25">
      <c r="A400" s="11" t="s">
        <v>818</v>
      </c>
      <c r="B400" s="10" t="s">
        <v>379</v>
      </c>
      <c r="C400" s="75"/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4">
        <v>0</v>
      </c>
    </row>
    <row r="401" spans="1:17" x14ac:dyDescent="0.25">
      <c r="A401" s="12" t="s">
        <v>819</v>
      </c>
      <c r="B401" s="10" t="s">
        <v>380</v>
      </c>
      <c r="C401" s="75"/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4">
        <v>0</v>
      </c>
    </row>
    <row r="402" spans="1:17" x14ac:dyDescent="0.25">
      <c r="A402" s="12" t="s">
        <v>820</v>
      </c>
      <c r="B402" s="10" t="s">
        <v>381</v>
      </c>
      <c r="C402" s="75"/>
      <c r="D402" s="1"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4">
        <v>0</v>
      </c>
    </row>
    <row r="403" spans="1:17" x14ac:dyDescent="0.25">
      <c r="A403" s="11" t="s">
        <v>821</v>
      </c>
      <c r="B403" s="10" t="s">
        <v>382</v>
      </c>
      <c r="C403" s="75"/>
      <c r="D403" s="1">
        <v>0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4">
        <v>0</v>
      </c>
    </row>
    <row r="404" spans="1:17" x14ac:dyDescent="0.25">
      <c r="A404" s="12" t="s">
        <v>822</v>
      </c>
      <c r="B404" s="10" t="s">
        <v>383</v>
      </c>
      <c r="C404" s="75"/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4">
        <v>0</v>
      </c>
    </row>
    <row r="405" spans="1:17" x14ac:dyDescent="0.25">
      <c r="A405" s="12" t="s">
        <v>823</v>
      </c>
      <c r="B405" s="10" t="s">
        <v>384</v>
      </c>
      <c r="C405" s="75"/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4">
        <v>0</v>
      </c>
    </row>
    <row r="406" spans="1:17" x14ac:dyDescent="0.25">
      <c r="A406" s="11" t="s">
        <v>824</v>
      </c>
      <c r="B406" s="10" t="s">
        <v>385</v>
      </c>
      <c r="C406" s="75"/>
      <c r="D406" s="1">
        <v>-63047603.07</v>
      </c>
      <c r="E406" s="1">
        <v>-63410223.840000004</v>
      </c>
      <c r="F406" s="1">
        <v>-63680708.590000004</v>
      </c>
      <c r="G406" s="1">
        <v>-64906472.710000001</v>
      </c>
      <c r="H406" s="1">
        <v>-59340598.329999998</v>
      </c>
      <c r="I406" s="1">
        <v>-59824131.689999998</v>
      </c>
      <c r="J406" s="1">
        <v>-60565656.420000002</v>
      </c>
      <c r="K406" s="1">
        <v>-61547264.689999998</v>
      </c>
      <c r="L406" s="1">
        <v>-62110544.159999996</v>
      </c>
      <c r="M406" s="1">
        <v>-62133313.990000002</v>
      </c>
      <c r="N406" s="1">
        <v>-62593832.729999997</v>
      </c>
      <c r="O406" s="1">
        <v>-62518584.200000003</v>
      </c>
      <c r="P406" s="1">
        <v>-63859400.509999998</v>
      </c>
      <c r="Q406" s="4">
        <v>-62272179.609999999</v>
      </c>
    </row>
    <row r="407" spans="1:17" x14ac:dyDescent="0.25">
      <c r="A407" s="12" t="s">
        <v>825</v>
      </c>
      <c r="B407" s="10" t="s">
        <v>386</v>
      </c>
      <c r="C407" s="75"/>
      <c r="D407" s="1">
        <v>-96856470.090000004</v>
      </c>
      <c r="E407" s="1">
        <v>-96814122.709999993</v>
      </c>
      <c r="F407" s="1">
        <v>-96782535.109999999</v>
      </c>
      <c r="G407" s="1">
        <v>-98094882.319999993</v>
      </c>
      <c r="H407" s="1">
        <v>-92820498.060000002</v>
      </c>
      <c r="I407" s="1">
        <v>-93200604.700000003</v>
      </c>
      <c r="J407" s="1">
        <v>-92943809.650000006</v>
      </c>
      <c r="K407" s="1">
        <v>-93715453.950000003</v>
      </c>
      <c r="L407" s="1">
        <v>-94158249.079999998</v>
      </c>
      <c r="M407" s="1">
        <v>-94023683.689999998</v>
      </c>
      <c r="N407" s="1">
        <v>-94385698.609999999</v>
      </c>
      <c r="O407" s="1">
        <v>-94326545.569999993</v>
      </c>
      <c r="P407" s="1">
        <v>-96397843.049999997</v>
      </c>
      <c r="Q407" s="4">
        <v>-94963107.430000007</v>
      </c>
    </row>
    <row r="408" spans="1:17" x14ac:dyDescent="0.25">
      <c r="A408" s="12" t="s">
        <v>826</v>
      </c>
      <c r="B408" s="10" t="s">
        <v>387</v>
      </c>
      <c r="C408" s="75"/>
      <c r="D408" s="1">
        <v>23979446.530000001</v>
      </c>
      <c r="E408" s="1">
        <v>23926417.800000001</v>
      </c>
      <c r="F408" s="1">
        <v>23886862.82</v>
      </c>
      <c r="G408" s="1">
        <v>23874820.07</v>
      </c>
      <c r="H408" s="1">
        <v>23858207.829999998</v>
      </c>
      <c r="I408" s="1">
        <v>23826094.789999999</v>
      </c>
      <c r="J408" s="1">
        <v>23800277.789999999</v>
      </c>
      <c r="K408" s="1">
        <v>23735085.920000002</v>
      </c>
      <c r="L408" s="1">
        <v>23697676.640000001</v>
      </c>
      <c r="M408" s="1">
        <v>23652128.600000001</v>
      </c>
      <c r="N408" s="1">
        <v>23621544.030000001</v>
      </c>
      <c r="O408" s="1">
        <v>23626541.510000002</v>
      </c>
      <c r="P408" s="1">
        <v>23560386.57</v>
      </c>
      <c r="Q408" s="4">
        <v>23772730.069230799</v>
      </c>
    </row>
    <row r="409" spans="1:17" x14ac:dyDescent="0.25">
      <c r="A409" s="12" t="s">
        <v>827</v>
      </c>
      <c r="B409" s="10" t="s">
        <v>388</v>
      </c>
      <c r="C409" s="75"/>
      <c r="D409" s="1">
        <v>1578121.17</v>
      </c>
      <c r="E409" s="1">
        <v>1244700.8600000001</v>
      </c>
      <c r="F409" s="1">
        <v>995997.18</v>
      </c>
      <c r="G409" s="1">
        <v>1118999.1000000001</v>
      </c>
      <c r="H409" s="1">
        <v>1436105.52</v>
      </c>
      <c r="I409" s="1">
        <v>1382197.47</v>
      </c>
      <c r="J409" s="1">
        <v>423687.89</v>
      </c>
      <c r="K409" s="1">
        <v>314250.59999999998</v>
      </c>
      <c r="L409" s="1">
        <v>251451.84</v>
      </c>
      <c r="M409" s="1">
        <v>164352.25</v>
      </c>
      <c r="N409" s="1">
        <v>113010.24000000001</v>
      </c>
      <c r="O409" s="1">
        <v>121399.54</v>
      </c>
      <c r="P409" s="1">
        <v>949254.81</v>
      </c>
      <c r="Q409" s="4">
        <v>776425.26692307706</v>
      </c>
    </row>
    <row r="410" spans="1:17" x14ac:dyDescent="0.25">
      <c r="A410" s="12" t="s">
        <v>828</v>
      </c>
      <c r="B410" s="10" t="s">
        <v>389</v>
      </c>
      <c r="C410" s="75"/>
      <c r="D410" s="1">
        <v>8251299.3200000003</v>
      </c>
      <c r="E410" s="1">
        <v>8232780.21</v>
      </c>
      <c r="F410" s="1">
        <v>8218966.5199999996</v>
      </c>
      <c r="G410" s="1">
        <v>8194590.4400000004</v>
      </c>
      <c r="H410" s="1">
        <v>8185586.3799999999</v>
      </c>
      <c r="I410" s="1">
        <v>8168180.75</v>
      </c>
      <c r="J410" s="1">
        <v>8154187.5499999998</v>
      </c>
      <c r="K410" s="1">
        <v>8118852.7400000002</v>
      </c>
      <c r="L410" s="1">
        <v>8098576.4400000004</v>
      </c>
      <c r="M410" s="1">
        <v>8073888.8499999996</v>
      </c>
      <c r="N410" s="1">
        <v>8057311.6100000003</v>
      </c>
      <c r="O410" s="1">
        <v>8060020.3200000003</v>
      </c>
      <c r="P410" s="1">
        <v>8028801.1600000001</v>
      </c>
      <c r="Q410" s="4">
        <v>8141772.4838461503</v>
      </c>
    </row>
    <row r="411" spans="1:17" x14ac:dyDescent="0.25">
      <c r="A411" s="11" t="s">
        <v>829</v>
      </c>
      <c r="B411" s="10" t="s">
        <v>390</v>
      </c>
      <c r="C411" s="75"/>
      <c r="D411" s="1">
        <v>-15680170.57</v>
      </c>
      <c r="E411" s="1">
        <v>-15778937.380000001</v>
      </c>
      <c r="F411" s="1">
        <v>-15852609.15</v>
      </c>
      <c r="G411" s="1">
        <v>-16208242.039999999</v>
      </c>
      <c r="H411" s="1">
        <v>-16194391.24</v>
      </c>
      <c r="I411" s="1">
        <v>-16334760.710000001</v>
      </c>
      <c r="J411" s="1">
        <v>-16377124.32</v>
      </c>
      <c r="K411" s="1">
        <v>-16662084.6</v>
      </c>
      <c r="L411" s="1">
        <v>-16825604.260000002</v>
      </c>
      <c r="M411" s="1">
        <v>-16974040.539999999</v>
      </c>
      <c r="N411" s="1">
        <v>-17107728.52</v>
      </c>
      <c r="O411" s="1">
        <v>-17085883.899999999</v>
      </c>
      <c r="P411" s="1">
        <v>-16952758.219999999</v>
      </c>
      <c r="Q411" s="4">
        <v>-16464179.65</v>
      </c>
    </row>
    <row r="412" spans="1:17" x14ac:dyDescent="0.25">
      <c r="A412" s="12" t="s">
        <v>894</v>
      </c>
      <c r="B412" s="10" t="s">
        <v>895</v>
      </c>
      <c r="C412" s="75"/>
      <c r="D412" s="1">
        <v>-17105642.41</v>
      </c>
      <c r="E412" s="1">
        <v>-17105642.41</v>
      </c>
      <c r="F412" s="1">
        <v>-17105642.41</v>
      </c>
      <c r="G412" s="1">
        <v>-17414645.149999999</v>
      </c>
      <c r="H412" s="1">
        <v>-17463707.52</v>
      </c>
      <c r="I412" s="1">
        <v>-17558549.920000002</v>
      </c>
      <c r="J412" s="1">
        <v>-17634797.52</v>
      </c>
      <c r="K412" s="1">
        <v>-17827334.550000001</v>
      </c>
      <c r="L412" s="1">
        <v>-17937818.68</v>
      </c>
      <c r="M412" s="1">
        <v>-18072339.739999998</v>
      </c>
      <c r="N412" s="1">
        <v>-18162667.98</v>
      </c>
      <c r="O412" s="1">
        <v>-18147908.399999999</v>
      </c>
      <c r="P412" s="1">
        <v>-18423809.82</v>
      </c>
      <c r="Q412" s="4">
        <v>-17689269.731538501</v>
      </c>
    </row>
    <row r="413" spans="1:17" x14ac:dyDescent="0.25">
      <c r="A413" s="12" t="s">
        <v>830</v>
      </c>
      <c r="B413" s="10" t="s">
        <v>391</v>
      </c>
      <c r="C413" s="75"/>
      <c r="D413" s="1">
        <v>840593.19</v>
      </c>
      <c r="E413" s="1">
        <v>837916.16000000003</v>
      </c>
      <c r="F413" s="1">
        <v>835919.32</v>
      </c>
      <c r="G413" s="1">
        <v>774638.43</v>
      </c>
      <c r="H413" s="1">
        <v>764166.38</v>
      </c>
      <c r="I413" s="1">
        <v>743922.84</v>
      </c>
      <c r="J413" s="1">
        <v>727648.24</v>
      </c>
      <c r="K413" s="1">
        <v>686552.39</v>
      </c>
      <c r="L413" s="1">
        <v>662970.23</v>
      </c>
      <c r="M413" s="1">
        <v>634257.52</v>
      </c>
      <c r="N413" s="1">
        <v>614977.5</v>
      </c>
      <c r="O413" s="1">
        <v>618127.85</v>
      </c>
      <c r="P413" s="1">
        <v>590375.17000000004</v>
      </c>
      <c r="Q413" s="4">
        <v>717851.17076923104</v>
      </c>
    </row>
    <row r="414" spans="1:17" x14ac:dyDescent="0.25">
      <c r="A414" s="12" t="s">
        <v>831</v>
      </c>
      <c r="B414" s="10" t="s">
        <v>392</v>
      </c>
      <c r="C414" s="75"/>
      <c r="D414" s="1">
        <v>584878.65</v>
      </c>
      <c r="E414" s="1">
        <v>488788.87</v>
      </c>
      <c r="F414" s="1">
        <v>417113.94</v>
      </c>
      <c r="G414" s="1">
        <v>431764.68</v>
      </c>
      <c r="H414" s="1">
        <v>505149.9</v>
      </c>
      <c r="I414" s="1">
        <v>479866.37</v>
      </c>
      <c r="J414" s="1">
        <v>530024.95999999996</v>
      </c>
      <c r="K414" s="1">
        <v>478697.56</v>
      </c>
      <c r="L414" s="1">
        <v>449244.19</v>
      </c>
      <c r="M414" s="1">
        <v>464041.68</v>
      </c>
      <c r="N414" s="1">
        <v>439961.96</v>
      </c>
      <c r="O414" s="1">
        <v>443896.65</v>
      </c>
      <c r="P414" s="1">
        <v>880676.43</v>
      </c>
      <c r="Q414" s="4">
        <v>507238.91076923098</v>
      </c>
    </row>
    <row r="415" spans="1:17" x14ac:dyDescent="0.25">
      <c r="A415" s="9" t="s">
        <v>832</v>
      </c>
      <c r="B415" s="10" t="s">
        <v>393</v>
      </c>
      <c r="C415" s="75"/>
      <c r="D415" s="1">
        <v>-0.59</v>
      </c>
      <c r="E415" s="1">
        <v>-0.59</v>
      </c>
      <c r="F415" s="1">
        <v>-0.59</v>
      </c>
      <c r="G415" s="1">
        <v>-0.59</v>
      </c>
      <c r="H415" s="1">
        <v>-0.59</v>
      </c>
      <c r="I415" s="1">
        <v>-0.59</v>
      </c>
      <c r="J415" s="1">
        <v>-0.59</v>
      </c>
      <c r="K415" s="1">
        <v>-0.59</v>
      </c>
      <c r="L415" s="1">
        <v>-0.59</v>
      </c>
      <c r="M415" s="1">
        <v>-0.59</v>
      </c>
      <c r="N415" s="1">
        <v>-0.59</v>
      </c>
      <c r="O415" s="1">
        <v>-0.59</v>
      </c>
      <c r="P415" s="1">
        <v>-0.59</v>
      </c>
      <c r="Q415" s="4">
        <v>-0.59</v>
      </c>
    </row>
    <row r="416" spans="1:17" x14ac:dyDescent="0.25">
      <c r="A416" s="13" t="s">
        <v>833</v>
      </c>
      <c r="B416" s="10" t="s">
        <v>394</v>
      </c>
      <c r="C416" s="75"/>
      <c r="D416" s="1">
        <v>1.75</v>
      </c>
      <c r="E416" s="1">
        <v>1.75</v>
      </c>
      <c r="F416" s="1">
        <v>1.75</v>
      </c>
      <c r="G416" s="1">
        <v>1.75</v>
      </c>
      <c r="H416" s="1">
        <v>1.75</v>
      </c>
      <c r="I416" s="1">
        <v>1.75</v>
      </c>
      <c r="J416" s="1">
        <v>1.75</v>
      </c>
      <c r="K416" s="1">
        <v>1.75</v>
      </c>
      <c r="L416" s="1">
        <v>1.75</v>
      </c>
      <c r="M416" s="1">
        <v>1.75</v>
      </c>
      <c r="N416" s="1">
        <v>1.75</v>
      </c>
      <c r="O416" s="1">
        <v>1.75</v>
      </c>
      <c r="P416" s="1">
        <v>1.75</v>
      </c>
      <c r="Q416" s="4">
        <v>1.75</v>
      </c>
    </row>
    <row r="417" spans="1:17" x14ac:dyDescent="0.25">
      <c r="A417" s="13" t="s">
        <v>834</v>
      </c>
      <c r="B417" s="10" t="s">
        <v>395</v>
      </c>
      <c r="C417" s="75"/>
      <c r="D417" s="1">
        <v>-0.85</v>
      </c>
      <c r="E417" s="1">
        <v>-0.85</v>
      </c>
      <c r="F417" s="1">
        <v>-0.85</v>
      </c>
      <c r="G417" s="1">
        <v>-0.85</v>
      </c>
      <c r="H417" s="1">
        <v>-0.85</v>
      </c>
      <c r="I417" s="1">
        <v>-0.85</v>
      </c>
      <c r="J417" s="1">
        <v>-0.85</v>
      </c>
      <c r="K417" s="1">
        <v>-0.85</v>
      </c>
      <c r="L417" s="1">
        <v>-0.85</v>
      </c>
      <c r="M417" s="1">
        <v>-0.85</v>
      </c>
      <c r="N417" s="1">
        <v>-0.85</v>
      </c>
      <c r="O417" s="1">
        <v>-0.85</v>
      </c>
      <c r="P417" s="1">
        <v>-0.85</v>
      </c>
      <c r="Q417" s="4">
        <v>-0.85</v>
      </c>
    </row>
    <row r="418" spans="1:17" x14ac:dyDescent="0.25">
      <c r="A418" s="13" t="s">
        <v>835</v>
      </c>
      <c r="B418" s="10" t="s">
        <v>396</v>
      </c>
      <c r="C418" s="75"/>
      <c r="D418" s="1">
        <v>-1.49</v>
      </c>
      <c r="E418" s="1">
        <v>-1.49</v>
      </c>
      <c r="F418" s="1">
        <v>-1.49</v>
      </c>
      <c r="G418" s="1">
        <v>-1.49</v>
      </c>
      <c r="H418" s="1">
        <v>-1.49</v>
      </c>
      <c r="I418" s="1">
        <v>-1.49</v>
      </c>
      <c r="J418" s="1">
        <v>-1.49</v>
      </c>
      <c r="K418" s="1">
        <v>-1.49</v>
      </c>
      <c r="L418" s="1">
        <v>-1.49</v>
      </c>
      <c r="M418" s="1">
        <v>-1.49</v>
      </c>
      <c r="N418" s="1">
        <v>-1.49</v>
      </c>
      <c r="O418" s="1">
        <v>-1.49</v>
      </c>
      <c r="P418" s="1">
        <v>-1.49</v>
      </c>
      <c r="Q418" s="4">
        <v>-1.49</v>
      </c>
    </row>
    <row r="419" spans="1:17" x14ac:dyDescent="0.25">
      <c r="A419" s="9" t="s">
        <v>836</v>
      </c>
      <c r="B419" s="10" t="s">
        <v>397</v>
      </c>
      <c r="C419" s="75"/>
      <c r="D419" s="1">
        <v>-42880275.100000001</v>
      </c>
      <c r="E419" s="1">
        <v>-42091503.170000002</v>
      </c>
      <c r="F419" s="1">
        <v>-42727250.719999999</v>
      </c>
      <c r="G419" s="1">
        <v>-42203659.780000001</v>
      </c>
      <c r="H419" s="1">
        <v>-41952680.799999997</v>
      </c>
      <c r="I419" s="1">
        <v>-41584316.850000001</v>
      </c>
      <c r="J419" s="1">
        <v>-41239124.189999998</v>
      </c>
      <c r="K419" s="1">
        <v>-40560750.840000004</v>
      </c>
      <c r="L419" s="1">
        <v>-40058161.5</v>
      </c>
      <c r="M419" s="1">
        <v>-39369508.079999998</v>
      </c>
      <c r="N419" s="1">
        <v>-38334709.369999997</v>
      </c>
      <c r="O419" s="1">
        <v>-38106726.200000003</v>
      </c>
      <c r="P419" s="1">
        <v>-36694633.170000002</v>
      </c>
      <c r="Q419" s="4">
        <v>-40600253.828461498</v>
      </c>
    </row>
    <row r="420" spans="1:17" x14ac:dyDescent="0.25">
      <c r="A420" s="11" t="s">
        <v>837</v>
      </c>
      <c r="B420" s="10" t="s">
        <v>398</v>
      </c>
      <c r="C420" s="75"/>
      <c r="D420" s="1">
        <v>-9808934.8699999992</v>
      </c>
      <c r="E420" s="1">
        <v>-9094387.8100000005</v>
      </c>
      <c r="F420" s="1">
        <v>-9785500.8699999992</v>
      </c>
      <c r="G420" s="1">
        <v>-9359609.6500000004</v>
      </c>
      <c r="H420" s="1">
        <v>-9144719.0199999996</v>
      </c>
      <c r="I420" s="1">
        <v>-8846117.2799999993</v>
      </c>
      <c r="J420" s="1">
        <v>-8557009.4199999999</v>
      </c>
      <c r="K420" s="1">
        <v>-8020258.5999999996</v>
      </c>
      <c r="L420" s="1">
        <v>-7598937</v>
      </c>
      <c r="M420" s="1">
        <v>-7009231.9199999999</v>
      </c>
      <c r="N420" s="1">
        <v>-6040875.04</v>
      </c>
      <c r="O420" s="1">
        <v>-5802035.3300000001</v>
      </c>
      <c r="P420" s="1">
        <v>-4515069.08</v>
      </c>
      <c r="Q420" s="4">
        <v>-7967898.9146153796</v>
      </c>
    </row>
    <row r="421" spans="1:17" x14ac:dyDescent="0.25">
      <c r="A421" s="12" t="s">
        <v>838</v>
      </c>
      <c r="B421" s="10" t="s">
        <v>399</v>
      </c>
      <c r="C421" s="75"/>
      <c r="D421" s="1">
        <v>-10367313.82</v>
      </c>
      <c r="E421" s="1">
        <v>-10552258.25</v>
      </c>
      <c r="F421" s="1">
        <v>-10204029.5</v>
      </c>
      <c r="G421" s="1">
        <v>-9878784.1999999993</v>
      </c>
      <c r="H421" s="1">
        <v>-9761483.0199999996</v>
      </c>
      <c r="I421" s="1">
        <v>-9571686.6600000001</v>
      </c>
      <c r="J421" s="1">
        <v>-9725155.1799999997</v>
      </c>
      <c r="K421" s="1">
        <v>-9575913.6099999994</v>
      </c>
      <c r="L421" s="1">
        <v>-9225507.1699999999</v>
      </c>
      <c r="M421" s="1">
        <v>-8855485.4399999995</v>
      </c>
      <c r="N421" s="1">
        <v>-7868904.7599999998</v>
      </c>
      <c r="O421" s="1">
        <v>-7400860.29</v>
      </c>
      <c r="P421" s="1">
        <v>-6127021.5700000003</v>
      </c>
      <c r="Q421" s="4">
        <v>-9162646.4207692295</v>
      </c>
    </row>
    <row r="422" spans="1:17" x14ac:dyDescent="0.25">
      <c r="A422" s="12" t="s">
        <v>949</v>
      </c>
      <c r="B422" s="10" t="s">
        <v>950</v>
      </c>
      <c r="C422" s="75"/>
      <c r="D422" s="1"/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152987.15</v>
      </c>
      <c r="K422" s="1">
        <v>153773.29999999999</v>
      </c>
      <c r="L422" s="1">
        <v>153773.29999999999</v>
      </c>
      <c r="M422" s="1">
        <v>153773.29999999999</v>
      </c>
      <c r="N422" s="1">
        <v>92270.54</v>
      </c>
      <c r="O422" s="1">
        <v>92270.54</v>
      </c>
      <c r="P422" s="1">
        <v>0</v>
      </c>
      <c r="Q422" s="4">
        <v>61449.856153846202</v>
      </c>
    </row>
    <row r="423" spans="1:17" x14ac:dyDescent="0.25">
      <c r="A423" s="12" t="s">
        <v>839</v>
      </c>
      <c r="B423" s="10" t="s">
        <v>400</v>
      </c>
      <c r="C423" s="75"/>
      <c r="D423" s="1">
        <v>558378.94999999995</v>
      </c>
      <c r="E423" s="1">
        <v>1457870.44</v>
      </c>
      <c r="F423" s="1">
        <v>418528.63</v>
      </c>
      <c r="G423" s="1">
        <v>519174.55</v>
      </c>
      <c r="H423" s="1">
        <v>616764</v>
      </c>
      <c r="I423" s="1">
        <v>725569.38</v>
      </c>
      <c r="J423" s="1">
        <v>1015158.61</v>
      </c>
      <c r="K423" s="1">
        <v>1401881.71</v>
      </c>
      <c r="L423" s="1">
        <v>1472796.87</v>
      </c>
      <c r="M423" s="1">
        <v>1692480.22</v>
      </c>
      <c r="N423" s="1">
        <v>1735759.18</v>
      </c>
      <c r="O423" s="1">
        <v>1506554.42</v>
      </c>
      <c r="P423" s="1">
        <v>1611952.49</v>
      </c>
      <c r="Q423" s="4">
        <v>1133297.6499999999</v>
      </c>
    </row>
    <row r="424" spans="1:17" x14ac:dyDescent="0.25">
      <c r="A424" s="11" t="s">
        <v>840</v>
      </c>
      <c r="B424" s="10" t="s">
        <v>401</v>
      </c>
      <c r="C424" s="75"/>
      <c r="D424" s="1">
        <v>-33071340.23</v>
      </c>
      <c r="E424" s="1">
        <v>-32997115.359999999</v>
      </c>
      <c r="F424" s="1">
        <v>-32941749.850000001</v>
      </c>
      <c r="G424" s="1">
        <v>-32844050.129999999</v>
      </c>
      <c r="H424" s="1">
        <v>-32807961.780000001</v>
      </c>
      <c r="I424" s="1">
        <v>-32738199.57</v>
      </c>
      <c r="J424" s="1">
        <v>-32682114.77</v>
      </c>
      <c r="K424" s="1">
        <v>-32540492.239999998</v>
      </c>
      <c r="L424" s="1">
        <v>-32459224.5</v>
      </c>
      <c r="M424" s="1">
        <v>-32360276.16</v>
      </c>
      <c r="N424" s="1">
        <v>-32293834.329999998</v>
      </c>
      <c r="O424" s="1">
        <v>-32304690.870000001</v>
      </c>
      <c r="P424" s="1">
        <v>-32179564.09</v>
      </c>
      <c r="Q424" s="4">
        <v>-32632354.913846198</v>
      </c>
    </row>
    <row r="425" spans="1:17" x14ac:dyDescent="0.25">
      <c r="A425" s="12" t="s">
        <v>841</v>
      </c>
      <c r="B425" s="10" t="s">
        <v>402</v>
      </c>
      <c r="C425" s="75"/>
      <c r="D425" s="1">
        <v>-34758457.219999999</v>
      </c>
      <c r="E425" s="1">
        <v>-34704852.939999998</v>
      </c>
      <c r="F425" s="1">
        <v>-34664868.640000001</v>
      </c>
      <c r="G425" s="1">
        <v>-34606998.170000002</v>
      </c>
      <c r="H425" s="1">
        <v>-34582950.009999998</v>
      </c>
      <c r="I425" s="1">
        <v>-34536462.619999997</v>
      </c>
      <c r="J425" s="1">
        <v>-34499089.469999999</v>
      </c>
      <c r="K425" s="1">
        <v>-34404716.590000004</v>
      </c>
      <c r="L425" s="1">
        <v>-34350562.299999997</v>
      </c>
      <c r="M425" s="1">
        <v>-34284626.200000003</v>
      </c>
      <c r="N425" s="1">
        <v>-34240351.420000002</v>
      </c>
      <c r="O425" s="1">
        <v>-34247585.890000001</v>
      </c>
      <c r="P425" s="1">
        <v>-34322648.710000001</v>
      </c>
      <c r="Q425" s="4">
        <v>-34477243.859999999</v>
      </c>
    </row>
    <row r="426" spans="1:17" x14ac:dyDescent="0.25">
      <c r="A426" s="12" t="s">
        <v>842</v>
      </c>
      <c r="B426" s="10" t="s">
        <v>403</v>
      </c>
      <c r="C426" s="75"/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4">
        <v>0</v>
      </c>
    </row>
    <row r="427" spans="1:17" x14ac:dyDescent="0.25">
      <c r="A427" s="12" t="s">
        <v>843</v>
      </c>
      <c r="B427" s="10" t="s">
        <v>404</v>
      </c>
      <c r="C427" s="75"/>
      <c r="D427" s="1">
        <v>0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4">
        <v>0</v>
      </c>
    </row>
    <row r="428" spans="1:17" x14ac:dyDescent="0.25">
      <c r="A428" s="12" t="s">
        <v>844</v>
      </c>
      <c r="B428" s="10" t="s">
        <v>405</v>
      </c>
      <c r="C428" s="75"/>
      <c r="D428" s="1">
        <v>-2942342.85</v>
      </c>
      <c r="E428" s="1">
        <v>-2939521.57</v>
      </c>
      <c r="F428" s="1">
        <v>-2937417.14</v>
      </c>
      <c r="G428" s="1">
        <v>-2873574.28</v>
      </c>
      <c r="H428" s="1">
        <v>-2862655.46</v>
      </c>
      <c r="I428" s="1">
        <v>-2841548.28</v>
      </c>
      <c r="J428" s="1">
        <v>-2824579.35</v>
      </c>
      <c r="K428" s="1">
        <v>-2781730.25</v>
      </c>
      <c r="L428" s="1">
        <v>-2757142</v>
      </c>
      <c r="M428" s="1">
        <v>-2727204.33</v>
      </c>
      <c r="N428" s="1">
        <v>-2707101.77</v>
      </c>
      <c r="O428" s="1">
        <v>-2710386.53</v>
      </c>
      <c r="P428" s="1">
        <v>-2687927.31</v>
      </c>
      <c r="Q428" s="4">
        <v>-2814856.24</v>
      </c>
    </row>
    <row r="429" spans="1:17" x14ac:dyDescent="0.25">
      <c r="A429" s="12" t="s">
        <v>845</v>
      </c>
      <c r="B429" s="10" t="s">
        <v>406</v>
      </c>
      <c r="C429" s="75"/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4">
        <v>0</v>
      </c>
    </row>
    <row r="430" spans="1:17" x14ac:dyDescent="0.25">
      <c r="A430" s="12" t="s">
        <v>846</v>
      </c>
      <c r="B430" s="10" t="s">
        <v>407</v>
      </c>
      <c r="C430" s="75"/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4">
        <v>0</v>
      </c>
    </row>
    <row r="431" spans="1:17" x14ac:dyDescent="0.25">
      <c r="A431" s="12" t="s">
        <v>847</v>
      </c>
      <c r="B431" s="10" t="s">
        <v>408</v>
      </c>
      <c r="C431" s="75"/>
      <c r="D431" s="1">
        <v>0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4">
        <v>0</v>
      </c>
    </row>
    <row r="432" spans="1:17" x14ac:dyDescent="0.25">
      <c r="A432" s="12" t="s">
        <v>848</v>
      </c>
      <c r="B432" s="10" t="s">
        <v>409</v>
      </c>
      <c r="C432" s="75"/>
      <c r="D432" s="1">
        <v>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4">
        <v>0</v>
      </c>
    </row>
    <row r="433" spans="1:17" x14ac:dyDescent="0.25">
      <c r="A433" s="12" t="s">
        <v>849</v>
      </c>
      <c r="B433" s="10" t="s">
        <v>410</v>
      </c>
      <c r="C433" s="75"/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4">
        <v>0</v>
      </c>
    </row>
    <row r="434" spans="1:17" x14ac:dyDescent="0.25">
      <c r="A434" s="12" t="s">
        <v>850</v>
      </c>
      <c r="B434" s="10" t="s">
        <v>411</v>
      </c>
      <c r="C434" s="75"/>
      <c r="D434" s="1">
        <v>4629459.8600000003</v>
      </c>
      <c r="E434" s="1">
        <v>4647259.17</v>
      </c>
      <c r="F434" s="1">
        <v>4660535.95</v>
      </c>
      <c r="G434" s="1">
        <v>4636522.34</v>
      </c>
      <c r="H434" s="1">
        <v>4637643.71</v>
      </c>
      <c r="I434" s="1">
        <v>4639811.3499999996</v>
      </c>
      <c r="J434" s="1">
        <v>4641554.07</v>
      </c>
      <c r="K434" s="1">
        <v>4645954.62</v>
      </c>
      <c r="L434" s="1">
        <v>4648479.82</v>
      </c>
      <c r="M434" s="1">
        <v>4651554.3899999997</v>
      </c>
      <c r="N434" s="1">
        <v>4653618.88</v>
      </c>
      <c r="O434" s="1">
        <v>4653281.57</v>
      </c>
      <c r="P434" s="1">
        <v>4831011.95</v>
      </c>
      <c r="Q434" s="4">
        <v>4659745.2061538501</v>
      </c>
    </row>
    <row r="435" spans="1:17" x14ac:dyDescent="0.25">
      <c r="A435" s="12" t="s">
        <v>851</v>
      </c>
      <c r="B435" s="10" t="s">
        <v>412</v>
      </c>
      <c r="C435" s="75"/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4">
        <v>0</v>
      </c>
    </row>
    <row r="436" spans="1:17" x14ac:dyDescent="0.25">
      <c r="A436" s="12" t="s">
        <v>852</v>
      </c>
      <c r="B436" s="10" t="s">
        <v>413</v>
      </c>
      <c r="C436" s="75"/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4">
        <v>0</v>
      </c>
    </row>
    <row r="437" spans="1:17" x14ac:dyDescent="0.25">
      <c r="A437" s="12" t="s">
        <v>853</v>
      </c>
      <c r="B437" s="10" t="s">
        <v>414</v>
      </c>
      <c r="C437" s="75"/>
      <c r="D437" s="1">
        <v>-0.02</v>
      </c>
      <c r="E437" s="1">
        <v>-0.02</v>
      </c>
      <c r="F437" s="1">
        <v>-0.02</v>
      </c>
      <c r="G437" s="1">
        <v>-0.02</v>
      </c>
      <c r="H437" s="1">
        <v>-0.02</v>
      </c>
      <c r="I437" s="1">
        <v>-0.02</v>
      </c>
      <c r="J437" s="1">
        <v>-0.02</v>
      </c>
      <c r="K437" s="1">
        <v>-0.02</v>
      </c>
      <c r="L437" s="1">
        <v>-0.02</v>
      </c>
      <c r="M437" s="1">
        <v>-0.02</v>
      </c>
      <c r="N437" s="1">
        <v>-0.02</v>
      </c>
      <c r="O437" s="1">
        <v>-0.02</v>
      </c>
      <c r="P437" s="1">
        <v>-0.02</v>
      </c>
      <c r="Q437" s="4">
        <v>-0.02</v>
      </c>
    </row>
    <row r="438" spans="1:17" x14ac:dyDescent="0.25">
      <c r="A438" s="9" t="s">
        <v>854</v>
      </c>
      <c r="B438" s="10" t="s">
        <v>415</v>
      </c>
      <c r="C438" s="75"/>
      <c r="D438" s="1">
        <v>3272182.59</v>
      </c>
      <c r="E438" s="1">
        <v>3239590.59</v>
      </c>
      <c r="F438" s="1">
        <v>3318098.59</v>
      </c>
      <c r="G438" s="1">
        <v>3285506.59</v>
      </c>
      <c r="H438" s="1">
        <v>3252914.59</v>
      </c>
      <c r="I438" s="1">
        <v>3331422.59</v>
      </c>
      <c r="J438" s="1">
        <v>3262572.6</v>
      </c>
      <c r="K438" s="1">
        <v>3220827.94</v>
      </c>
      <c r="L438" s="1">
        <v>3290183.28</v>
      </c>
      <c r="M438" s="1">
        <v>3248438.62</v>
      </c>
      <c r="N438" s="1">
        <v>3206693.96</v>
      </c>
      <c r="O438" s="1">
        <v>3267249.3</v>
      </c>
      <c r="P438" s="1">
        <v>3225504.64</v>
      </c>
      <c r="Q438" s="4">
        <v>3263168.1446153801</v>
      </c>
    </row>
    <row r="439" spans="1:17" x14ac:dyDescent="0.25">
      <c r="A439" s="13" t="s">
        <v>855</v>
      </c>
      <c r="B439" s="10" t="s">
        <v>416</v>
      </c>
      <c r="C439" s="75"/>
      <c r="D439" s="1">
        <v>3272182.59</v>
      </c>
      <c r="E439" s="1">
        <v>3239590.59</v>
      </c>
      <c r="F439" s="1">
        <v>3318098.59</v>
      </c>
      <c r="G439" s="1">
        <v>3285506.59</v>
      </c>
      <c r="H439" s="1">
        <v>3252914.59</v>
      </c>
      <c r="I439" s="1">
        <v>3331422.59</v>
      </c>
      <c r="J439" s="1">
        <v>3262572.6</v>
      </c>
      <c r="K439" s="1">
        <v>3220827.94</v>
      </c>
      <c r="L439" s="1">
        <v>3290183.28</v>
      </c>
      <c r="M439" s="1">
        <v>3248438.62</v>
      </c>
      <c r="N439" s="1">
        <v>3206693.96</v>
      </c>
      <c r="O439" s="1">
        <v>3267249.3</v>
      </c>
      <c r="P439" s="1">
        <v>3225504.64</v>
      </c>
      <c r="Q439" s="4">
        <v>3263168.1446153801</v>
      </c>
    </row>
    <row r="440" spans="1:17" x14ac:dyDescent="0.25">
      <c r="A440" s="9" t="s">
        <v>856</v>
      </c>
      <c r="B440" s="10" t="s">
        <v>417</v>
      </c>
      <c r="C440" s="75"/>
      <c r="D440" s="1">
        <v>5195038.6500000004</v>
      </c>
      <c r="E440" s="1">
        <v>5260387.32</v>
      </c>
      <c r="F440" s="1">
        <v>5325735.99</v>
      </c>
      <c r="G440" s="1">
        <v>5391084.6600000001</v>
      </c>
      <c r="H440" s="1">
        <v>5456433.3300000001</v>
      </c>
      <c r="I440" s="1">
        <v>5521782</v>
      </c>
      <c r="J440" s="1">
        <v>5589794.5800000001</v>
      </c>
      <c r="K440" s="1">
        <v>5718916.5099999998</v>
      </c>
      <c r="L440" s="1">
        <v>5785153.1500000004</v>
      </c>
      <c r="M440" s="1">
        <v>5851389.79</v>
      </c>
      <c r="N440" s="1">
        <v>5917626.4299999997</v>
      </c>
      <c r="O440" s="1">
        <v>5983863.0700000003</v>
      </c>
      <c r="P440" s="1">
        <v>6050099.71</v>
      </c>
      <c r="Q440" s="4">
        <v>5619023.4761538496</v>
      </c>
    </row>
    <row r="441" spans="1:17" x14ac:dyDescent="0.25">
      <c r="A441" s="13" t="s">
        <v>857</v>
      </c>
      <c r="B441" s="10" t="s">
        <v>418</v>
      </c>
      <c r="C441" s="75"/>
      <c r="D441" s="1">
        <v>5345784.71</v>
      </c>
      <c r="E441" s="1">
        <v>5412467.71</v>
      </c>
      <c r="F441" s="1">
        <v>5479150.71</v>
      </c>
      <c r="G441" s="1">
        <v>5545833.71</v>
      </c>
      <c r="H441" s="1">
        <v>5612516.71</v>
      </c>
      <c r="I441" s="1">
        <v>5679199.71</v>
      </c>
      <c r="J441" s="1">
        <v>5748546.6200000001</v>
      </c>
      <c r="K441" s="1">
        <v>5874617.5899999999</v>
      </c>
      <c r="L441" s="1">
        <v>5942188.5599999996</v>
      </c>
      <c r="M441" s="1">
        <v>6009759.5300000003</v>
      </c>
      <c r="N441" s="1">
        <v>6077330.5</v>
      </c>
      <c r="O441" s="1">
        <v>6144901.4699999997</v>
      </c>
      <c r="P441" s="1">
        <v>6212472.4400000004</v>
      </c>
      <c r="Q441" s="4">
        <v>5775751.5361538501</v>
      </c>
    </row>
    <row r="442" spans="1:17" x14ac:dyDescent="0.25">
      <c r="A442" s="13" t="s">
        <v>858</v>
      </c>
      <c r="B442" s="10" t="s">
        <v>419</v>
      </c>
      <c r="C442" s="75"/>
      <c r="D442" s="1">
        <v>-150746.06</v>
      </c>
      <c r="E442" s="1">
        <v>-152080.39000000001</v>
      </c>
      <c r="F442" s="1">
        <v>-153414.72</v>
      </c>
      <c r="G442" s="1">
        <v>-154749.04999999999</v>
      </c>
      <c r="H442" s="1">
        <v>-156083.38</v>
      </c>
      <c r="I442" s="1">
        <v>-157417.71</v>
      </c>
      <c r="J442" s="1">
        <v>-158752.04</v>
      </c>
      <c r="K442" s="1">
        <v>-155701.07999999999</v>
      </c>
      <c r="L442" s="1">
        <v>-157035.41</v>
      </c>
      <c r="M442" s="1">
        <v>-158369.74</v>
      </c>
      <c r="N442" s="1">
        <v>-159704.07</v>
      </c>
      <c r="O442" s="1">
        <v>-161038.39999999999</v>
      </c>
      <c r="P442" s="1">
        <v>-162372.73000000001</v>
      </c>
      <c r="Q442" s="4">
        <v>-156728.06</v>
      </c>
    </row>
    <row r="443" spans="1:17" x14ac:dyDescent="0.25">
      <c r="A443" s="9" t="s">
        <v>859</v>
      </c>
      <c r="B443" s="10" t="s">
        <v>420</v>
      </c>
      <c r="C443" s="75"/>
      <c r="D443" s="1">
        <v>-44603.07</v>
      </c>
      <c r="E443" s="1">
        <v>-43757.74</v>
      </c>
      <c r="F443" s="1">
        <v>-42909.41</v>
      </c>
      <c r="G443" s="1">
        <v>-42058.080000000002</v>
      </c>
      <c r="H443" s="1">
        <v>-41203.72</v>
      </c>
      <c r="I443" s="1">
        <v>-40346.32</v>
      </c>
      <c r="J443" s="1">
        <v>-39485.879999999997</v>
      </c>
      <c r="K443" s="1">
        <v>-38522.04</v>
      </c>
      <c r="L443" s="1">
        <v>-37554.769999999997</v>
      </c>
      <c r="M443" s="1">
        <v>-36584.07</v>
      </c>
      <c r="N443" s="1">
        <v>-35609.919999999998</v>
      </c>
      <c r="O443" s="1">
        <v>-34632.31</v>
      </c>
      <c r="P443" s="1">
        <v>-33618.230000000003</v>
      </c>
      <c r="Q443" s="4">
        <v>-39298.8892307692</v>
      </c>
    </row>
    <row r="444" spans="1:17" x14ac:dyDescent="0.25">
      <c r="A444" s="13" t="s">
        <v>860</v>
      </c>
      <c r="B444" s="10" t="s">
        <v>421</v>
      </c>
      <c r="C444" s="75"/>
      <c r="D444" s="1">
        <v>-44603.07</v>
      </c>
      <c r="E444" s="1">
        <v>-43757.74</v>
      </c>
      <c r="F444" s="1">
        <v>-42909.41</v>
      </c>
      <c r="G444" s="1">
        <v>-42058.080000000002</v>
      </c>
      <c r="H444" s="1">
        <v>-41203.72</v>
      </c>
      <c r="I444" s="1">
        <v>-40346.32</v>
      </c>
      <c r="J444" s="1">
        <v>-39485.879999999997</v>
      </c>
      <c r="K444" s="1">
        <v>-38522.04</v>
      </c>
      <c r="L444" s="1">
        <v>-37554.769999999997</v>
      </c>
      <c r="M444" s="1">
        <v>-36584.07</v>
      </c>
      <c r="N444" s="1">
        <v>-35609.919999999998</v>
      </c>
      <c r="O444" s="1">
        <v>-34632.31</v>
      </c>
      <c r="P444" s="1">
        <v>-33618.230000000003</v>
      </c>
      <c r="Q444" s="4">
        <v>-39298.8892307692</v>
      </c>
    </row>
    <row r="445" spans="1:17" x14ac:dyDescent="0.25">
      <c r="A445" s="9" t="s">
        <v>861</v>
      </c>
      <c r="B445" s="10" t="s">
        <v>422</v>
      </c>
      <c r="C445" s="75"/>
      <c r="D445" s="1">
        <v>-4007567.64</v>
      </c>
      <c r="E445" s="1">
        <v>-4007567.64</v>
      </c>
      <c r="F445" s="1">
        <v>-4007567.64</v>
      </c>
      <c r="G445" s="1">
        <v>-4129935.51</v>
      </c>
      <c r="H445" s="1">
        <v>-4129935.51</v>
      </c>
      <c r="I445" s="1">
        <v>-4129935.51</v>
      </c>
      <c r="J445" s="1">
        <v>-3334628.05</v>
      </c>
      <c r="K445" s="1">
        <v>-3334628.05</v>
      </c>
      <c r="L445" s="1">
        <v>-3334628.05</v>
      </c>
      <c r="M445" s="1">
        <v>-3425452.4</v>
      </c>
      <c r="N445" s="1">
        <v>-3425453.01</v>
      </c>
      <c r="O445" s="1">
        <v>-3425453.01</v>
      </c>
      <c r="P445" s="1">
        <v>-2413638.9</v>
      </c>
      <c r="Q445" s="4">
        <v>-3623568.53230769</v>
      </c>
    </row>
    <row r="446" spans="1:17" x14ac:dyDescent="0.25">
      <c r="A446" s="11" t="s">
        <v>862</v>
      </c>
      <c r="B446" s="10" t="s">
        <v>423</v>
      </c>
      <c r="C446" s="75"/>
      <c r="D446" s="1">
        <v>-4007567.64</v>
      </c>
      <c r="E446" s="1">
        <v>-4007567.64</v>
      </c>
      <c r="F446" s="1">
        <v>-4007567.64</v>
      </c>
      <c r="G446" s="1">
        <v>-4129935.51</v>
      </c>
      <c r="H446" s="1">
        <v>-4129935.51</v>
      </c>
      <c r="I446" s="1">
        <v>-4129935.51</v>
      </c>
      <c r="J446" s="1">
        <v>-3334628.05</v>
      </c>
      <c r="K446" s="1">
        <v>-3334628.05</v>
      </c>
      <c r="L446" s="1">
        <v>-3334628.05</v>
      </c>
      <c r="M446" s="1">
        <v>-3425452.4</v>
      </c>
      <c r="N446" s="1">
        <v>-3425453.01</v>
      </c>
      <c r="O446" s="1">
        <v>-3425453.01</v>
      </c>
      <c r="P446" s="1">
        <v>-2413638.9</v>
      </c>
      <c r="Q446" s="4">
        <v>-3623568.53230769</v>
      </c>
    </row>
    <row r="447" spans="1:17" x14ac:dyDescent="0.25">
      <c r="A447" s="12" t="s">
        <v>863</v>
      </c>
      <c r="B447" s="10" t="s">
        <v>424</v>
      </c>
      <c r="C447" s="75"/>
      <c r="D447" s="1">
        <v>-3004167.79</v>
      </c>
      <c r="E447" s="1">
        <v>-3004167.79</v>
      </c>
      <c r="F447" s="1">
        <v>-3004167.79</v>
      </c>
      <c r="G447" s="1">
        <v>-3097213.8</v>
      </c>
      <c r="H447" s="1">
        <v>-3097213.8</v>
      </c>
      <c r="I447" s="1">
        <v>-3097213.8</v>
      </c>
      <c r="J447" s="1">
        <v>-2213708.3199999998</v>
      </c>
      <c r="K447" s="1">
        <v>-2213708.3199999998</v>
      </c>
      <c r="L447" s="1">
        <v>-2213708.3199999998</v>
      </c>
      <c r="M447" s="1">
        <v>-2235649.9500000002</v>
      </c>
      <c r="N447" s="1">
        <v>-2235650.16</v>
      </c>
      <c r="O447" s="1">
        <v>-2235650.16</v>
      </c>
      <c r="P447" s="1">
        <v>-1337845.05</v>
      </c>
      <c r="Q447" s="4">
        <v>-2537697.3115384602</v>
      </c>
    </row>
    <row r="448" spans="1:17" x14ac:dyDescent="0.25">
      <c r="A448" s="12" t="s">
        <v>864</v>
      </c>
      <c r="B448" s="10" t="s">
        <v>425</v>
      </c>
      <c r="C448" s="75"/>
      <c r="D448" s="1">
        <v>-1003399.85</v>
      </c>
      <c r="E448" s="1">
        <v>-1003399.85</v>
      </c>
      <c r="F448" s="1">
        <v>-1003399.85</v>
      </c>
      <c r="G448" s="1">
        <v>-1032721.71</v>
      </c>
      <c r="H448" s="1">
        <v>-1032721.71</v>
      </c>
      <c r="I448" s="1">
        <v>-1032721.71</v>
      </c>
      <c r="J448" s="1">
        <v>-1120919.73</v>
      </c>
      <c r="K448" s="1">
        <v>-1120919.73</v>
      </c>
      <c r="L448" s="1">
        <v>-1120919.73</v>
      </c>
      <c r="M448" s="1">
        <v>-1189802.45</v>
      </c>
      <c r="N448" s="1">
        <v>-1189802.8500000001</v>
      </c>
      <c r="O448" s="1">
        <v>-1189802.8500000001</v>
      </c>
      <c r="P448" s="1">
        <v>-1075793.8500000001</v>
      </c>
      <c r="Q448" s="4">
        <v>-1085871.22076923</v>
      </c>
    </row>
    <row r="449" spans="1:17" x14ac:dyDescent="0.25">
      <c r="A449" s="11" t="s">
        <v>865</v>
      </c>
      <c r="B449" s="10" t="s">
        <v>426</v>
      </c>
      <c r="C449" s="75"/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4">
        <v>0</v>
      </c>
    </row>
    <row r="450" spans="1:17" x14ac:dyDescent="0.25">
      <c r="A450" s="12" t="s">
        <v>951</v>
      </c>
      <c r="B450" s="10" t="s">
        <v>952</v>
      </c>
      <c r="C450" s="75"/>
      <c r="D450" s="1">
        <v>0</v>
      </c>
      <c r="E450" s="1">
        <v>0</v>
      </c>
      <c r="F450" s="1">
        <v>0</v>
      </c>
      <c r="G450" s="1">
        <v>0</v>
      </c>
      <c r="H450" s="1">
        <v>13624.64</v>
      </c>
      <c r="I450" s="1">
        <v>13624.64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4">
        <v>2096.09846153846</v>
      </c>
    </row>
    <row r="451" spans="1:17" x14ac:dyDescent="0.25">
      <c r="A451" s="12" t="s">
        <v>866</v>
      </c>
      <c r="B451" s="10" t="s">
        <v>427</v>
      </c>
      <c r="C451" s="75"/>
      <c r="D451" s="1">
        <v>0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4">
        <v>0</v>
      </c>
    </row>
    <row r="452" spans="1:17" x14ac:dyDescent="0.25">
      <c r="A452" s="12" t="s">
        <v>867</v>
      </c>
      <c r="B452" s="10" t="s">
        <v>428</v>
      </c>
      <c r="C452" s="75"/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4">
        <v>0</v>
      </c>
    </row>
    <row r="453" spans="1:17" x14ac:dyDescent="0.25">
      <c r="A453" s="12" t="s">
        <v>953</v>
      </c>
      <c r="B453" s="10" t="s">
        <v>954</v>
      </c>
      <c r="C453" s="75"/>
      <c r="D453" s="1">
        <v>0</v>
      </c>
      <c r="E453" s="1">
        <v>0</v>
      </c>
      <c r="F453" s="1">
        <v>0</v>
      </c>
      <c r="G453" s="1">
        <v>0</v>
      </c>
      <c r="H453" s="1">
        <v>-13624.64</v>
      </c>
      <c r="I453" s="1">
        <v>-13624.64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4">
        <v>-2096.09846153846</v>
      </c>
    </row>
    <row r="454" spans="1:17" x14ac:dyDescent="0.25">
      <c r="A454" s="31" t="s">
        <v>868</v>
      </c>
      <c r="B454" s="32" t="s">
        <v>429</v>
      </c>
      <c r="C454" s="75"/>
      <c r="D454" s="1">
        <v>-79075171.430000007</v>
      </c>
      <c r="E454" s="1">
        <v>-78691545.879999995</v>
      </c>
      <c r="F454" s="1">
        <v>-78382035.629999995</v>
      </c>
      <c r="G454" s="1">
        <v>-78033414.459999993</v>
      </c>
      <c r="H454" s="1">
        <v>-78024351.480000004</v>
      </c>
      <c r="I454" s="1">
        <v>-77873793.010000005</v>
      </c>
      <c r="J454" s="1">
        <v>-77682649.390000001</v>
      </c>
      <c r="K454" s="1">
        <v>-77477700.140000001</v>
      </c>
      <c r="L454" s="1">
        <v>-77428333.599999994</v>
      </c>
      <c r="M454" s="1">
        <v>-77170875.099999994</v>
      </c>
      <c r="N454" s="1">
        <v>-76622746.709999993</v>
      </c>
      <c r="O454" s="1">
        <v>-76365288.390000001</v>
      </c>
      <c r="P454" s="1">
        <v>-76148165.260000005</v>
      </c>
      <c r="Q454" s="4">
        <v>-77613543.883076906</v>
      </c>
    </row>
    <row r="455" spans="1:17" x14ac:dyDescent="0.25">
      <c r="A455" s="16" t="s">
        <v>869</v>
      </c>
      <c r="B455" s="10" t="s">
        <v>430</v>
      </c>
      <c r="C455" s="75"/>
      <c r="D455" s="1">
        <v>-31825468.02</v>
      </c>
      <c r="E455" s="1">
        <v>-31814883.579999998</v>
      </c>
      <c r="F455" s="1">
        <v>-31809941.82</v>
      </c>
      <c r="G455" s="1">
        <v>-31834690.5</v>
      </c>
      <c r="H455" s="1">
        <v>-31984603.789999999</v>
      </c>
      <c r="I455" s="1">
        <v>-32035723.190000001</v>
      </c>
      <c r="J455" s="1">
        <v>-32067274.469999999</v>
      </c>
      <c r="K455" s="1">
        <v>-32340110.18</v>
      </c>
      <c r="L455" s="1">
        <v>-32490328.050000001</v>
      </c>
      <c r="M455" s="1">
        <v>-32491150.77</v>
      </c>
      <c r="N455" s="1">
        <v>-32518601.550000001</v>
      </c>
      <c r="O455" s="1">
        <v>-32705749.550000001</v>
      </c>
      <c r="P455" s="1">
        <v>-32834782.530000001</v>
      </c>
      <c r="Q455" s="4">
        <v>-32211792.923076902</v>
      </c>
    </row>
    <row r="456" spans="1:17" x14ac:dyDescent="0.25">
      <c r="A456" s="16" t="s">
        <v>870</v>
      </c>
      <c r="B456" s="10" t="s">
        <v>431</v>
      </c>
      <c r="C456" s="75"/>
      <c r="D456" s="1">
        <v>-27469769.579999998</v>
      </c>
      <c r="E456" s="1">
        <v>-27486612.079999998</v>
      </c>
      <c r="F456" s="1">
        <v>-27486612.079999998</v>
      </c>
      <c r="G456" s="1">
        <v>-27486612.079999998</v>
      </c>
      <c r="H456" s="1">
        <v>-27466032.079999998</v>
      </c>
      <c r="I456" s="1">
        <v>-27466032.079999998</v>
      </c>
      <c r="J456" s="1">
        <v>-27466032.079999998</v>
      </c>
      <c r="K456" s="1">
        <v>-27466032.079999998</v>
      </c>
      <c r="L456" s="1">
        <v>-27466032.079999998</v>
      </c>
      <c r="M456" s="1">
        <v>-27586488.530000001</v>
      </c>
      <c r="N456" s="1">
        <v>-27586488.530000001</v>
      </c>
      <c r="O456" s="1">
        <v>-27625160.510000002</v>
      </c>
      <c r="P456" s="1">
        <v>-27625160.510000002</v>
      </c>
      <c r="Q456" s="4">
        <v>-27514081.869230799</v>
      </c>
    </row>
    <row r="457" spans="1:17" x14ac:dyDescent="0.25">
      <c r="A457" s="16" t="s">
        <v>871</v>
      </c>
      <c r="B457" s="10" t="s">
        <v>432</v>
      </c>
      <c r="C457" s="75"/>
      <c r="D457" s="1">
        <v>-10796615.6</v>
      </c>
      <c r="E457" s="1">
        <v>-10796615.6</v>
      </c>
      <c r="F457" s="1">
        <v>-10796615.6</v>
      </c>
      <c r="G457" s="1">
        <v>-10796615.6</v>
      </c>
      <c r="H457" s="1">
        <v>-10796615.6</v>
      </c>
      <c r="I457" s="1">
        <v>-10796615.6</v>
      </c>
      <c r="J457" s="1">
        <v>-10796615.6</v>
      </c>
      <c r="K457" s="1">
        <v>-10796615.6</v>
      </c>
      <c r="L457" s="1">
        <v>-10796615.6</v>
      </c>
      <c r="M457" s="1">
        <v>-10796615.6</v>
      </c>
      <c r="N457" s="1">
        <v>-10694812.6</v>
      </c>
      <c r="O457" s="1">
        <v>-10694812.6</v>
      </c>
      <c r="P457" s="1">
        <v>-10694812.6</v>
      </c>
      <c r="Q457" s="4">
        <v>-10773122.6</v>
      </c>
    </row>
    <row r="458" spans="1:17" x14ac:dyDescent="0.25">
      <c r="A458" s="16" t="s">
        <v>872</v>
      </c>
      <c r="B458" s="10" t="s">
        <v>433</v>
      </c>
      <c r="C458" s="75"/>
      <c r="D458" s="1">
        <v>-16445327.32</v>
      </c>
      <c r="E458" s="1">
        <v>-16451822.640000001</v>
      </c>
      <c r="F458" s="1">
        <v>-16450990.52</v>
      </c>
      <c r="G458" s="1">
        <v>-16450990.529999999</v>
      </c>
      <c r="H458" s="1">
        <v>-16450990.529999999</v>
      </c>
      <c r="I458" s="1">
        <v>-16450990.529999999</v>
      </c>
      <c r="J458" s="1">
        <v>-16450990.529999999</v>
      </c>
      <c r="K458" s="1">
        <v>-16450990.529999999</v>
      </c>
      <c r="L458" s="1">
        <v>-16470293.66</v>
      </c>
      <c r="M458" s="1">
        <v>-16470293.66</v>
      </c>
      <c r="N458" s="1">
        <v>-16367274.48</v>
      </c>
      <c r="O458" s="1">
        <v>-16367274.48</v>
      </c>
      <c r="P458" s="1">
        <v>-16380485.15</v>
      </c>
      <c r="Q458" s="4">
        <v>-16435285.7353846</v>
      </c>
    </row>
    <row r="459" spans="1:17" x14ac:dyDescent="0.25">
      <c r="A459" s="16" t="s">
        <v>873</v>
      </c>
      <c r="B459" s="10" t="s">
        <v>434</v>
      </c>
      <c r="C459" s="75"/>
      <c r="D459" s="1">
        <v>-3686975.21</v>
      </c>
      <c r="E459" s="1">
        <v>-4005365.7</v>
      </c>
      <c r="F459" s="1">
        <v>-4019246.63</v>
      </c>
      <c r="G459" s="1">
        <v>-4027345.38</v>
      </c>
      <c r="H459" s="1">
        <v>-4083366.34</v>
      </c>
      <c r="I459" s="1">
        <v>-4089783.09</v>
      </c>
      <c r="J459" s="1">
        <v>-4106943.81</v>
      </c>
      <c r="K459" s="1">
        <v>-4107237.48</v>
      </c>
      <c r="L459" s="1">
        <v>-4111150.48</v>
      </c>
      <c r="M459" s="1">
        <v>-4122283.76</v>
      </c>
      <c r="N459" s="1">
        <v>-4191420.76</v>
      </c>
      <c r="O459" s="1">
        <v>-4200603.9000000004</v>
      </c>
      <c r="P459" s="1">
        <v>-4239228.2</v>
      </c>
      <c r="Q459" s="4">
        <v>-4076226.98</v>
      </c>
    </row>
    <row r="460" spans="1:17" x14ac:dyDescent="0.25">
      <c r="A460" s="16" t="s">
        <v>874</v>
      </c>
      <c r="B460" s="10" t="s">
        <v>435</v>
      </c>
      <c r="C460" s="75"/>
      <c r="D460" s="1">
        <v>-4014260.16</v>
      </c>
      <c r="E460" s="1">
        <v>-4014260.16</v>
      </c>
      <c r="F460" s="1">
        <v>-4014260.16</v>
      </c>
      <c r="G460" s="1">
        <v>-4014260.16</v>
      </c>
      <c r="H460" s="1">
        <v>-4014260.16</v>
      </c>
      <c r="I460" s="1">
        <v>-4014260.16</v>
      </c>
      <c r="J460" s="1">
        <v>-4014260.16</v>
      </c>
      <c r="K460" s="1">
        <v>-4014260.16</v>
      </c>
      <c r="L460" s="1">
        <v>-4014260.16</v>
      </c>
      <c r="M460" s="1">
        <v>-4014260.16</v>
      </c>
      <c r="N460" s="1">
        <v>-3912457.16</v>
      </c>
      <c r="O460" s="1">
        <v>-3912457.16</v>
      </c>
      <c r="P460" s="1">
        <v>-3912457.16</v>
      </c>
      <c r="Q460" s="4">
        <v>-3990767.16</v>
      </c>
    </row>
    <row r="461" spans="1:17" x14ac:dyDescent="0.25">
      <c r="A461" s="16" t="s">
        <v>875</v>
      </c>
      <c r="B461" s="10" t="s">
        <v>436</v>
      </c>
      <c r="C461" s="75"/>
      <c r="D461" s="1">
        <v>-535541.5</v>
      </c>
      <c r="E461" s="1">
        <v>-226615.67999999999</v>
      </c>
      <c r="F461" s="1">
        <v>-322809.34000000003</v>
      </c>
      <c r="G461" s="1">
        <v>-374749.25</v>
      </c>
      <c r="H461" s="1">
        <v>-557960.84</v>
      </c>
      <c r="I461" s="1">
        <v>-679461.74</v>
      </c>
      <c r="J461" s="1">
        <v>-870074.94</v>
      </c>
      <c r="K461" s="1">
        <v>-780278.68</v>
      </c>
      <c r="L461" s="1">
        <v>-795025.99</v>
      </c>
      <c r="M461" s="1">
        <v>-831682.65</v>
      </c>
      <c r="N461" s="1">
        <v>-793599.94</v>
      </c>
      <c r="O461" s="1">
        <v>-748358.18</v>
      </c>
      <c r="P461" s="1">
        <v>-602252.59</v>
      </c>
      <c r="Q461" s="4">
        <v>-624493.17846153805</v>
      </c>
    </row>
    <row r="462" spans="1:17" x14ac:dyDescent="0.25">
      <c r="A462" s="16" t="s">
        <v>876</v>
      </c>
      <c r="B462" s="10" t="s">
        <v>437</v>
      </c>
      <c r="C462" s="75"/>
      <c r="D462" s="1">
        <v>-249724.86</v>
      </c>
      <c r="E462" s="1">
        <v>-249724.86</v>
      </c>
      <c r="F462" s="1">
        <v>-249724.86</v>
      </c>
      <c r="G462" s="1">
        <v>-249724.86</v>
      </c>
      <c r="H462" s="1">
        <v>-249724.86</v>
      </c>
      <c r="I462" s="1">
        <v>-249724.86</v>
      </c>
      <c r="J462" s="1">
        <v>-249724.86</v>
      </c>
      <c r="K462" s="1">
        <v>-249724.86</v>
      </c>
      <c r="L462" s="1">
        <v>-249724.86</v>
      </c>
      <c r="M462" s="1">
        <v>-249724.86</v>
      </c>
      <c r="N462" s="1">
        <v>-249724.86</v>
      </c>
      <c r="O462" s="1">
        <v>-249724.86</v>
      </c>
      <c r="P462" s="1">
        <v>-249724.86</v>
      </c>
      <c r="Q462" s="4">
        <v>-249724.86</v>
      </c>
    </row>
    <row r="463" spans="1:17" x14ac:dyDescent="0.25">
      <c r="A463" s="16" t="s">
        <v>877</v>
      </c>
      <c r="B463" s="10" t="s">
        <v>438</v>
      </c>
      <c r="C463" s="75"/>
      <c r="D463" s="1">
        <v>-4582647.17</v>
      </c>
      <c r="E463" s="1">
        <v>-4582647.17</v>
      </c>
      <c r="F463" s="1">
        <v>-4582647.17</v>
      </c>
      <c r="G463" s="1">
        <v>-4582637.4400000004</v>
      </c>
      <c r="H463" s="1">
        <v>-4582637.4400000004</v>
      </c>
      <c r="I463" s="1">
        <v>-4583954.01</v>
      </c>
      <c r="J463" s="1">
        <v>-4642072.47</v>
      </c>
      <c r="K463" s="1">
        <v>-4642072.47</v>
      </c>
      <c r="L463" s="1">
        <v>-4642072.47</v>
      </c>
      <c r="M463" s="1">
        <v>-4641658.51</v>
      </c>
      <c r="N463" s="1">
        <v>-4641658.42</v>
      </c>
      <c r="O463" s="1">
        <v>-4641658.42</v>
      </c>
      <c r="P463" s="1">
        <v>-4641658.42</v>
      </c>
      <c r="Q463" s="4">
        <v>-4614617.0446153795</v>
      </c>
    </row>
    <row r="464" spans="1:17" x14ac:dyDescent="0.25">
      <c r="A464" s="16" t="s">
        <v>878</v>
      </c>
      <c r="B464" s="10" t="s">
        <v>439</v>
      </c>
      <c r="C464" s="75"/>
      <c r="D464" s="1">
        <v>-884552.85</v>
      </c>
      <c r="E464" s="1">
        <v>-884552.85</v>
      </c>
      <c r="F464" s="1">
        <v>-884552.85</v>
      </c>
      <c r="G464" s="1">
        <v>-884552.85</v>
      </c>
      <c r="H464" s="1">
        <v>-884552.85</v>
      </c>
      <c r="I464" s="1">
        <v>-884552.85</v>
      </c>
      <c r="J464" s="1">
        <v>-884552.85</v>
      </c>
      <c r="K464" s="1">
        <v>-884552.85</v>
      </c>
      <c r="L464" s="1">
        <v>-884552.85</v>
      </c>
      <c r="M464" s="1">
        <v>-884552.85</v>
      </c>
      <c r="N464" s="1">
        <v>-884552.85</v>
      </c>
      <c r="O464" s="1">
        <v>-884552.85</v>
      </c>
      <c r="P464" s="1">
        <v>-884552.85</v>
      </c>
      <c r="Q464" s="4">
        <v>-884552.85</v>
      </c>
    </row>
    <row r="465" spans="1:17" x14ac:dyDescent="0.25">
      <c r="A465" s="16" t="s">
        <v>879</v>
      </c>
      <c r="B465" s="10" t="s">
        <v>440</v>
      </c>
      <c r="C465" s="75"/>
      <c r="D465" s="1">
        <v>-21305026.600000001</v>
      </c>
      <c r="E465" s="1">
        <v>-21318130.09</v>
      </c>
      <c r="F465" s="1">
        <v>-21318130.09</v>
      </c>
      <c r="G465" s="1">
        <v>-21349675.010000002</v>
      </c>
      <c r="H465" s="1">
        <v>-21354059.27</v>
      </c>
      <c r="I465" s="1">
        <v>-21357556.010000002</v>
      </c>
      <c r="J465" s="1">
        <v>-21355378.739999998</v>
      </c>
      <c r="K465" s="1">
        <v>-21355484.850000001</v>
      </c>
      <c r="L465" s="1">
        <v>-21348485.43</v>
      </c>
      <c r="M465" s="1">
        <v>-21345788.109999999</v>
      </c>
      <c r="N465" s="1">
        <v>-21399352.66</v>
      </c>
      <c r="O465" s="1">
        <v>-21410733.27</v>
      </c>
      <c r="P465" s="1">
        <v>-21423463.469999999</v>
      </c>
      <c r="Q465" s="4">
        <v>-21357020.276923101</v>
      </c>
    </row>
    <row r="466" spans="1:17" x14ac:dyDescent="0.25">
      <c r="A466" s="16" t="s">
        <v>880</v>
      </c>
      <c r="B466" s="10" t="s">
        <v>441</v>
      </c>
      <c r="C466" s="75"/>
      <c r="D466" s="1">
        <v>-295786.69</v>
      </c>
      <c r="E466" s="1">
        <v>-295786.69</v>
      </c>
      <c r="F466" s="1">
        <v>-295786.69</v>
      </c>
      <c r="G466" s="1">
        <v>-295786.69</v>
      </c>
      <c r="H466" s="1">
        <v>-295786.69</v>
      </c>
      <c r="I466" s="1">
        <v>-295786.69</v>
      </c>
      <c r="J466" s="1">
        <v>-295786.69</v>
      </c>
      <c r="K466" s="1">
        <v>-295786.69</v>
      </c>
      <c r="L466" s="1">
        <v>-295786.69</v>
      </c>
      <c r="M466" s="1">
        <v>-295786.69</v>
      </c>
      <c r="N466" s="1">
        <v>-295786.69</v>
      </c>
      <c r="O466" s="1">
        <v>-295786.69</v>
      </c>
      <c r="P466" s="1">
        <v>-295786.69</v>
      </c>
      <c r="Q466" s="4">
        <v>-295786.69</v>
      </c>
    </row>
    <row r="467" spans="1:17" x14ac:dyDescent="0.25">
      <c r="A467" s="16" t="s">
        <v>881</v>
      </c>
      <c r="B467" s="10" t="s">
        <v>442</v>
      </c>
      <c r="C467" s="75"/>
      <c r="D467" s="1">
        <v>-856560.1</v>
      </c>
      <c r="E467" s="1">
        <v>-856560.1</v>
      </c>
      <c r="F467" s="1">
        <v>-856334.1</v>
      </c>
      <c r="G467" s="1">
        <v>-856334.1</v>
      </c>
      <c r="H467" s="1">
        <v>-856334.1</v>
      </c>
      <c r="I467" s="1">
        <v>-854002.23</v>
      </c>
      <c r="J467" s="1">
        <v>-854002.23</v>
      </c>
      <c r="K467" s="1">
        <v>-854002.23</v>
      </c>
      <c r="L467" s="1">
        <v>-854002.23</v>
      </c>
      <c r="M467" s="1">
        <v>-853026.24</v>
      </c>
      <c r="N467" s="1">
        <v>-853026.24</v>
      </c>
      <c r="O467" s="1">
        <v>-853026.24</v>
      </c>
      <c r="P467" s="1">
        <v>-853026.24</v>
      </c>
      <c r="Q467" s="4">
        <v>-854633.56769230799</v>
      </c>
    </row>
    <row r="468" spans="1:17" x14ac:dyDescent="0.25">
      <c r="A468" s="16" t="s">
        <v>882</v>
      </c>
      <c r="B468" s="10" t="s">
        <v>443</v>
      </c>
      <c r="C468" s="75"/>
      <c r="D468" s="1">
        <v>-458132.52</v>
      </c>
      <c r="E468" s="1">
        <v>-458132.52</v>
      </c>
      <c r="F468" s="1">
        <v>-458132.52</v>
      </c>
      <c r="G468" s="1">
        <v>-458132.52</v>
      </c>
      <c r="H468" s="1">
        <v>-458132.52</v>
      </c>
      <c r="I468" s="1">
        <v>-458132.52</v>
      </c>
      <c r="J468" s="1">
        <v>-458132.52</v>
      </c>
      <c r="K468" s="1">
        <v>-458132.52</v>
      </c>
      <c r="L468" s="1">
        <v>-458132.52</v>
      </c>
      <c r="M468" s="1">
        <v>-458132.52</v>
      </c>
      <c r="N468" s="1">
        <v>-458132.52</v>
      </c>
      <c r="O468" s="1">
        <v>-458132.52</v>
      </c>
      <c r="P468" s="1">
        <v>-458132.52</v>
      </c>
      <c r="Q468" s="4">
        <v>-458132.52</v>
      </c>
    </row>
    <row r="469" spans="1:17" x14ac:dyDescent="0.25">
      <c r="A469" s="16" t="s">
        <v>883</v>
      </c>
      <c r="B469" s="10" t="s">
        <v>444</v>
      </c>
      <c r="C469" s="75"/>
      <c r="D469" s="1">
        <v>-448199.48</v>
      </c>
      <c r="E469" s="1">
        <v>-534254.07999999996</v>
      </c>
      <c r="F469" s="1">
        <v>-631425.07999999996</v>
      </c>
      <c r="G469" s="1">
        <v>-664941.07999999996</v>
      </c>
      <c r="H469" s="1">
        <v>-798447.08</v>
      </c>
      <c r="I469" s="1">
        <v>-975162.08</v>
      </c>
      <c r="J469" s="1">
        <v>-1050851.08</v>
      </c>
      <c r="K469" s="1">
        <v>-1174122.78</v>
      </c>
      <c r="L469" s="1">
        <v>-1412741.78</v>
      </c>
      <c r="M469" s="1">
        <v>-1498730.78</v>
      </c>
      <c r="N469" s="1">
        <v>-1628983.78</v>
      </c>
      <c r="O469" s="1">
        <v>-1674997.78</v>
      </c>
      <c r="P469" s="1">
        <v>-1915909.1</v>
      </c>
      <c r="Q469" s="4">
        <v>-1108366.6123076901</v>
      </c>
    </row>
    <row r="470" spans="1:17" x14ac:dyDescent="0.25">
      <c r="A470" s="16" t="s">
        <v>884</v>
      </c>
      <c r="B470" s="10" t="s">
        <v>445</v>
      </c>
      <c r="C470" s="75"/>
      <c r="D470" s="1">
        <v>-615711.36</v>
      </c>
      <c r="E470" s="1">
        <v>-615711.36</v>
      </c>
      <c r="F470" s="1">
        <v>-615711.36</v>
      </c>
      <c r="G470" s="1">
        <v>-615706.18000000005</v>
      </c>
      <c r="H470" s="1">
        <v>-615706.18000000005</v>
      </c>
      <c r="I470" s="1">
        <v>-616721.48</v>
      </c>
      <c r="J470" s="1">
        <v>-563923.42000000004</v>
      </c>
      <c r="K470" s="1">
        <v>-563923.42000000004</v>
      </c>
      <c r="L470" s="1">
        <v>-563923.42000000004</v>
      </c>
      <c r="M470" s="1">
        <v>-563703.80000000005</v>
      </c>
      <c r="N470" s="1">
        <v>-563703.81000000006</v>
      </c>
      <c r="O470" s="1">
        <v>-563703.81000000006</v>
      </c>
      <c r="P470" s="1">
        <v>-563703.81000000006</v>
      </c>
      <c r="Q470" s="4">
        <v>-587834.87769230804</v>
      </c>
    </row>
    <row r="471" spans="1:17" x14ac:dyDescent="0.25">
      <c r="A471" s="16" t="s">
        <v>885</v>
      </c>
      <c r="B471" s="10" t="s">
        <v>446</v>
      </c>
      <c r="C471" s="76"/>
      <c r="D471" s="1">
        <v>-9607.41</v>
      </c>
      <c r="E471" s="1">
        <v>-9607.41</v>
      </c>
      <c r="F471" s="1">
        <v>-9607.41</v>
      </c>
      <c r="G471" s="1">
        <v>-9607.41</v>
      </c>
      <c r="H471" s="1">
        <v>-9607.41</v>
      </c>
      <c r="I471" s="1">
        <v>-9607.41</v>
      </c>
      <c r="J471" s="1">
        <v>-9607.41</v>
      </c>
      <c r="K471" s="1">
        <v>-9607.41</v>
      </c>
      <c r="L471" s="1">
        <v>-9607.41</v>
      </c>
      <c r="M471" s="1">
        <v>-9607.41</v>
      </c>
      <c r="N471" s="1">
        <v>-9607.41</v>
      </c>
      <c r="O471" s="1">
        <v>-9607.41</v>
      </c>
      <c r="P471" s="1">
        <v>-9607.41</v>
      </c>
      <c r="Q471" s="4">
        <v>-9607.41</v>
      </c>
    </row>
    <row r="472" spans="1:17" x14ac:dyDescent="0.25">
      <c r="A472" s="16" t="s">
        <v>886</v>
      </c>
      <c r="B472" s="10" t="s">
        <v>447</v>
      </c>
      <c r="C472" s="77"/>
      <c r="D472" s="1">
        <v>-2847343.03</v>
      </c>
      <c r="E472" s="1">
        <v>-2852509.54</v>
      </c>
      <c r="F472" s="1">
        <v>-2852509.54</v>
      </c>
      <c r="G472" s="1">
        <v>-2865026.62</v>
      </c>
      <c r="H472" s="1">
        <v>-2860642.36</v>
      </c>
      <c r="I472" s="1">
        <v>-2862232.11</v>
      </c>
      <c r="J472" s="1">
        <v>-2864409.38</v>
      </c>
      <c r="K472" s="1">
        <v>-2864303.27</v>
      </c>
      <c r="L472" s="1">
        <v>-2906999.69</v>
      </c>
      <c r="M472" s="1">
        <v>-2907965.47</v>
      </c>
      <c r="N472" s="1">
        <v>-2936807.92</v>
      </c>
      <c r="O472" s="1">
        <v>-2942859.31</v>
      </c>
      <c r="P472" s="1">
        <v>-2948315.11</v>
      </c>
      <c r="Q472" s="4">
        <v>-2885532.5653846199</v>
      </c>
    </row>
    <row r="473" spans="1:17" x14ac:dyDescent="0.25">
      <c r="A473" s="16" t="s">
        <v>887</v>
      </c>
      <c r="B473" s="10" t="s">
        <v>448</v>
      </c>
      <c r="D473" s="1">
        <v>-65448.43</v>
      </c>
      <c r="E473" s="1">
        <v>-65448.43</v>
      </c>
      <c r="F473" s="1">
        <v>-65448.43</v>
      </c>
      <c r="G473" s="1">
        <v>-65448.43</v>
      </c>
      <c r="H473" s="1">
        <v>-65448.43</v>
      </c>
      <c r="I473" s="1">
        <v>-65448.43</v>
      </c>
      <c r="J473" s="1">
        <v>-65448.43</v>
      </c>
      <c r="K473" s="1">
        <v>-65448.43</v>
      </c>
      <c r="L473" s="1">
        <v>-65448.43</v>
      </c>
      <c r="M473" s="1">
        <v>-65448.43</v>
      </c>
      <c r="N473" s="1">
        <v>-65448.43</v>
      </c>
      <c r="O473" s="1">
        <v>-65448.43</v>
      </c>
      <c r="P473" s="1">
        <v>-65448.43</v>
      </c>
      <c r="Q473" s="4">
        <v>-65448.43</v>
      </c>
    </row>
    <row r="474" spans="1:17" x14ac:dyDescent="0.25">
      <c r="A474" s="16" t="s">
        <v>888</v>
      </c>
      <c r="B474" s="10" t="s">
        <v>449</v>
      </c>
      <c r="D474" s="1">
        <v>-111009.65</v>
      </c>
      <c r="E474" s="1">
        <v>-111009.65</v>
      </c>
      <c r="F474" s="1">
        <v>-110889.75</v>
      </c>
      <c r="G474" s="1">
        <v>-110889.75</v>
      </c>
      <c r="H474" s="1">
        <v>-110889.75</v>
      </c>
      <c r="I474" s="1">
        <v>-110889.75</v>
      </c>
      <c r="J474" s="1">
        <v>-110889.75</v>
      </c>
      <c r="K474" s="1">
        <v>-110889.75</v>
      </c>
      <c r="L474" s="1">
        <v>-110889.75</v>
      </c>
      <c r="M474" s="1">
        <v>-110371.99</v>
      </c>
      <c r="N474" s="1">
        <v>-110371.99</v>
      </c>
      <c r="O474" s="1">
        <v>-110371.99</v>
      </c>
      <c r="P474" s="1">
        <v>-110371.99</v>
      </c>
      <c r="Q474" s="4">
        <v>-110748.885384615</v>
      </c>
    </row>
    <row r="475" spans="1:17" x14ac:dyDescent="0.25">
      <c r="A475" s="16" t="s">
        <v>889</v>
      </c>
      <c r="B475" s="10" t="s">
        <v>450</v>
      </c>
      <c r="D475" s="1">
        <v>-1520.63</v>
      </c>
      <c r="E475" s="1">
        <v>-1520.63</v>
      </c>
      <c r="F475" s="1">
        <v>-1520.63</v>
      </c>
      <c r="G475" s="1">
        <v>-1520.63</v>
      </c>
      <c r="H475" s="1">
        <v>-1520.63</v>
      </c>
      <c r="I475" s="1">
        <v>-1520.63</v>
      </c>
      <c r="J475" s="1">
        <v>-1520.63</v>
      </c>
      <c r="K475" s="1">
        <v>-1520.63</v>
      </c>
      <c r="L475" s="1">
        <v>-1520.63</v>
      </c>
      <c r="M475" s="1">
        <v>-1520.63</v>
      </c>
      <c r="N475" s="1">
        <v>-1520.63</v>
      </c>
      <c r="O475" s="1">
        <v>-1520.63</v>
      </c>
      <c r="P475" s="1">
        <v>-1520.63</v>
      </c>
      <c r="Q475" s="4">
        <v>-1520.63</v>
      </c>
    </row>
    <row r="476" spans="1:17" x14ac:dyDescent="0.25">
      <c r="A476" s="16" t="s">
        <v>890</v>
      </c>
      <c r="B476" s="10" t="s">
        <v>451</v>
      </c>
      <c r="D476" s="1">
        <v>40658184.079999998</v>
      </c>
      <c r="E476" s="1">
        <v>41091114.729999997</v>
      </c>
      <c r="F476" s="1">
        <v>41524814.07</v>
      </c>
      <c r="G476" s="1">
        <v>41958518.649999999</v>
      </c>
      <c r="H476" s="1">
        <v>42392262.850000001</v>
      </c>
      <c r="I476" s="1">
        <v>42826269.25</v>
      </c>
      <c r="J476" s="1">
        <v>43260346.299999997</v>
      </c>
      <c r="K476" s="1">
        <v>43694493.149999999</v>
      </c>
      <c r="L476" s="1">
        <v>44128949.799999997</v>
      </c>
      <c r="M476" s="1">
        <v>44563971.149999999</v>
      </c>
      <c r="N476" s="1">
        <v>44999152.039999999</v>
      </c>
      <c r="O476" s="1">
        <v>45432127.140000001</v>
      </c>
      <c r="P476" s="1">
        <v>45865376.369999997</v>
      </c>
      <c r="Q476" s="4">
        <v>43261198.429230802</v>
      </c>
    </row>
    <row r="477" spans="1:17" x14ac:dyDescent="0.25">
      <c r="A477" s="16" t="s">
        <v>891</v>
      </c>
      <c r="B477" s="10" t="s">
        <v>452</v>
      </c>
      <c r="D477" s="1">
        <v>7771872.6600000001</v>
      </c>
      <c r="E477" s="1">
        <v>7849110.21</v>
      </c>
      <c r="F477" s="1">
        <v>7926046.9299999997</v>
      </c>
      <c r="G477" s="1">
        <v>8003313.96</v>
      </c>
      <c r="H477" s="1">
        <v>8080704.5800000001</v>
      </c>
      <c r="I477" s="1">
        <v>8158095.1900000004</v>
      </c>
      <c r="J477" s="1">
        <v>8235496.3600000003</v>
      </c>
      <c r="K477" s="1">
        <v>8312903.5800000001</v>
      </c>
      <c r="L477" s="1">
        <v>8390310.7799999993</v>
      </c>
      <c r="M477" s="1">
        <v>8463947.1699999999</v>
      </c>
      <c r="N477" s="1">
        <v>8541434.4800000004</v>
      </c>
      <c r="O477" s="1">
        <v>8619125.0600000005</v>
      </c>
      <c r="P477" s="1">
        <v>8696858.6400000006</v>
      </c>
      <c r="Q477" s="4">
        <v>8234555.3538461505</v>
      </c>
    </row>
    <row r="478" spans="1:17" x14ac:dyDescent="0.25">
      <c r="A478" s="17" t="s">
        <v>453</v>
      </c>
      <c r="B478" s="7"/>
      <c r="D478" s="2">
        <v>-3340702.09</v>
      </c>
      <c r="E478" s="2">
        <v>-8595011.3399999999</v>
      </c>
      <c r="F478" s="2">
        <v>-6767447.3899999997</v>
      </c>
      <c r="G478" s="2">
        <v>-8158554.7800000003</v>
      </c>
      <c r="H478" s="2">
        <v>-6279800.3300000001</v>
      </c>
      <c r="I478" s="2">
        <v>-3983232.26</v>
      </c>
      <c r="J478" s="2">
        <v>-6162098.7999999998</v>
      </c>
      <c r="K478" s="2">
        <v>-1524084.72</v>
      </c>
      <c r="L478" s="2">
        <v>1847955.46</v>
      </c>
      <c r="M478" s="2">
        <v>1044645.56</v>
      </c>
      <c r="N478" s="2">
        <v>3364476.28</v>
      </c>
      <c r="O478" s="2">
        <v>5227576.4400000004</v>
      </c>
      <c r="P478" s="2">
        <v>2277314.64</v>
      </c>
      <c r="Q478" s="5">
        <v>-2388381.79461538</v>
      </c>
    </row>
    <row r="479" spans="1:17" x14ac:dyDescent="0.25">
      <c r="A479" s="18" t="s">
        <v>453</v>
      </c>
      <c r="B479" s="8"/>
      <c r="D479" s="3">
        <v>-3340702.09</v>
      </c>
      <c r="E479" s="3">
        <v>-8595011.3399999999</v>
      </c>
      <c r="F479" s="3">
        <v>-6767447.3899999997</v>
      </c>
      <c r="G479" s="3">
        <v>-8158554.7800000003</v>
      </c>
      <c r="H479" s="3">
        <v>-6279800.3300000001</v>
      </c>
      <c r="I479" s="3">
        <v>-3983232.26</v>
      </c>
      <c r="J479" s="3">
        <v>-6162098.7999999998</v>
      </c>
      <c r="K479" s="3">
        <v>-1524084.72</v>
      </c>
      <c r="L479" s="3">
        <v>1847955.46</v>
      </c>
      <c r="M479" s="3">
        <v>1044645.56</v>
      </c>
      <c r="N479" s="3">
        <v>3364476.28</v>
      </c>
      <c r="O479" s="3">
        <v>5227576.4400000004</v>
      </c>
      <c r="P479" s="3">
        <v>2277314.64</v>
      </c>
      <c r="Q479" s="6">
        <v>-2388381.79461538</v>
      </c>
    </row>
    <row r="482" spans="5:16" x14ac:dyDescent="0.25"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</row>
  </sheetData>
  <pageMargins left="0.7" right="0.7" top="0.75" bottom="0.75" header="0.3" footer="0.3"/>
  <pageSetup orientation="portrait" verticalDpi="0" r:id="rId1"/>
  <customProperties>
    <customPr name="_pios_id" r:id="rId2"/>
    <customPr name="CofWorksheetType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C3B81-C00E-4E01-8B00-F972DF251C2F}">
  <dimension ref="A1:Q472"/>
  <sheetViews>
    <sheetView workbookViewId="0"/>
  </sheetViews>
  <sheetFormatPr defaultRowHeight="15" x14ac:dyDescent="0.25"/>
  <cols>
    <col min="1" max="1" width="20.140625" bestFit="1" customWidth="1"/>
    <col min="2" max="2" width="47.42578125" bestFit="1" customWidth="1"/>
    <col min="3" max="4" width="16.5703125" style="35" customWidth="1"/>
    <col min="5" max="6" width="16.5703125" bestFit="1" customWidth="1"/>
    <col min="7" max="15" width="15.5703125" bestFit="1" customWidth="1"/>
    <col min="16" max="16" width="27.5703125" bestFit="1" customWidth="1"/>
    <col min="17" max="17" width="15" bestFit="1" customWidth="1"/>
  </cols>
  <sheetData>
    <row r="1" spans="1:17" x14ac:dyDescent="0.25">
      <c r="A1" t="str">
        <f t="array" ref="A1:B4">_xll.SAPListOfVariables("DS_1")</f>
        <v>Fiscal Year/Period (single value, mandatory)</v>
      </c>
      <c r="B1" t="str">
        <v>012/2020</v>
      </c>
    </row>
    <row r="2" spans="1:17" x14ac:dyDescent="0.25">
      <c r="A2" t="str">
        <v>Operating Companies (Company Code)</v>
      </c>
      <c r="B2" t="str">
        <v>1012</v>
      </c>
    </row>
    <row r="3" spans="1:17" x14ac:dyDescent="0.25">
      <c r="A3" t="str">
        <v>1DATA COLUMN 1 ACT (0) OR PLAN (1)</v>
      </c>
      <c r="B3" t="str">
        <v>0</v>
      </c>
    </row>
    <row r="4" spans="1:17" x14ac:dyDescent="0.25">
      <c r="A4" t="str">
        <v>Ledger Selection</v>
      </c>
      <c r="B4" t="str">
        <v>0L</v>
      </c>
      <c r="C4" s="74"/>
      <c r="D4" s="19">
        <v>45291</v>
      </c>
      <c r="E4" s="19">
        <v>45322</v>
      </c>
      <c r="F4" s="19">
        <v>45351</v>
      </c>
      <c r="G4" s="19">
        <v>45382</v>
      </c>
      <c r="H4" s="19">
        <v>45412</v>
      </c>
      <c r="I4" s="19">
        <v>45443</v>
      </c>
      <c r="J4" s="19">
        <v>45473</v>
      </c>
      <c r="K4" s="19">
        <v>45504</v>
      </c>
      <c r="L4" s="19">
        <v>45535</v>
      </c>
      <c r="M4" s="19">
        <v>45565</v>
      </c>
      <c r="N4" s="19">
        <v>45596</v>
      </c>
      <c r="O4" s="19">
        <v>45626</v>
      </c>
      <c r="P4" s="19">
        <v>45657</v>
      </c>
    </row>
    <row r="6" spans="1:17" x14ac:dyDescent="0.25">
      <c r="A6" s="22" t="s">
        <v>0</v>
      </c>
      <c r="B6" s="22" t="s">
        <v>0</v>
      </c>
      <c r="C6" s="51" t="s">
        <v>7493</v>
      </c>
      <c r="D6" s="23" t="s">
        <v>1</v>
      </c>
      <c r="E6" s="23" t="s">
        <v>2</v>
      </c>
      <c r="F6" s="23" t="s">
        <v>3</v>
      </c>
      <c r="G6" s="23" t="s">
        <v>4</v>
      </c>
      <c r="H6" s="23" t="s">
        <v>5</v>
      </c>
      <c r="I6" s="23" t="s">
        <v>6</v>
      </c>
      <c r="J6" s="23" t="s">
        <v>7</v>
      </c>
      <c r="K6" s="23" t="s">
        <v>8</v>
      </c>
      <c r="L6" s="23" t="s">
        <v>9</v>
      </c>
      <c r="M6" s="23" t="s">
        <v>10</v>
      </c>
      <c r="N6" s="23" t="s">
        <v>11</v>
      </c>
      <c r="O6" s="23" t="s">
        <v>12</v>
      </c>
      <c r="P6" s="23" t="s">
        <v>13</v>
      </c>
      <c r="Q6" s="23" t="s">
        <v>14</v>
      </c>
    </row>
    <row r="7" spans="1:17" x14ac:dyDescent="0.25">
      <c r="A7" s="22" t="s">
        <v>15</v>
      </c>
      <c r="B7" s="22" t="s">
        <v>0</v>
      </c>
      <c r="C7" s="51" t="s">
        <v>7494</v>
      </c>
      <c r="D7" s="24" t="s">
        <v>16</v>
      </c>
      <c r="E7" s="24" t="s">
        <v>16</v>
      </c>
      <c r="F7" s="24" t="s">
        <v>16</v>
      </c>
      <c r="G7" s="24" t="s">
        <v>16</v>
      </c>
      <c r="H7" s="24" t="s">
        <v>16</v>
      </c>
      <c r="I7" s="24" t="s">
        <v>16</v>
      </c>
      <c r="J7" s="24" t="s">
        <v>16</v>
      </c>
      <c r="K7" s="24" t="s">
        <v>16</v>
      </c>
      <c r="L7" s="24" t="s">
        <v>16</v>
      </c>
      <c r="M7" s="24" t="s">
        <v>16</v>
      </c>
      <c r="N7" s="24" t="s">
        <v>16</v>
      </c>
      <c r="O7" s="24" t="s">
        <v>16</v>
      </c>
      <c r="P7" s="24" t="s">
        <v>16</v>
      </c>
      <c r="Q7" s="24" t="s">
        <v>16</v>
      </c>
    </row>
    <row r="8" spans="1:17" x14ac:dyDescent="0.25">
      <c r="A8" s="25" t="s">
        <v>454</v>
      </c>
      <c r="B8" s="26" t="s">
        <v>17</v>
      </c>
      <c r="C8" s="75"/>
      <c r="D8" s="1">
        <v>-3709980.36</v>
      </c>
      <c r="E8" s="1">
        <v>-8566006.3200000003</v>
      </c>
      <c r="F8" s="1">
        <v>-5964065.4100000001</v>
      </c>
      <c r="G8" s="1">
        <v>-8961071.2799999993</v>
      </c>
      <c r="H8" s="1">
        <v>-6706850.79</v>
      </c>
      <c r="I8" s="1">
        <v>-5614681.7300000004</v>
      </c>
      <c r="J8" s="1">
        <v>-8446878.7899999991</v>
      </c>
      <c r="K8" s="1">
        <v>-5630534.0499999998</v>
      </c>
      <c r="L8" s="1">
        <v>-5150658.03</v>
      </c>
      <c r="M8" s="1">
        <v>-7281689.8499999996</v>
      </c>
      <c r="N8" s="1">
        <v>-4665077.84</v>
      </c>
      <c r="O8" s="1">
        <v>-2905615.56</v>
      </c>
      <c r="P8" s="1">
        <v>-3340702.09</v>
      </c>
      <c r="Q8" s="4">
        <v>-5918754.77692308</v>
      </c>
    </row>
    <row r="9" spans="1:17" x14ac:dyDescent="0.25">
      <c r="A9" s="27" t="s">
        <v>455</v>
      </c>
      <c r="B9" s="28" t="s">
        <v>18</v>
      </c>
      <c r="C9" s="75"/>
      <c r="D9" s="1">
        <v>-3709980.36</v>
      </c>
      <c r="E9" s="1">
        <v>-8566006.3200000003</v>
      </c>
      <c r="F9" s="1">
        <v>-5964065.4100000001</v>
      </c>
      <c r="G9" s="1">
        <v>-8961071.2799999993</v>
      </c>
      <c r="H9" s="1">
        <v>-6706850.79</v>
      </c>
      <c r="I9" s="1">
        <v>-5614681.7300000004</v>
      </c>
      <c r="J9" s="1">
        <v>-8446878.7899999991</v>
      </c>
      <c r="K9" s="1">
        <v>-5630534.0499999998</v>
      </c>
      <c r="L9" s="1">
        <v>-5150658.03</v>
      </c>
      <c r="M9" s="1">
        <v>-7281689.8499999996</v>
      </c>
      <c r="N9" s="1">
        <v>-4665077.84</v>
      </c>
      <c r="O9" s="1">
        <v>-2905615.56</v>
      </c>
      <c r="P9" s="1">
        <v>-3340702.09</v>
      </c>
      <c r="Q9" s="4">
        <v>-5918754.77692308</v>
      </c>
    </row>
    <row r="10" spans="1:17" x14ac:dyDescent="0.25">
      <c r="A10" s="29" t="s">
        <v>456</v>
      </c>
      <c r="B10" s="30" t="s">
        <v>19</v>
      </c>
      <c r="C10" s="75"/>
      <c r="D10" s="1">
        <v>798774480.15999997</v>
      </c>
      <c r="E10" s="1">
        <v>796074270.59000003</v>
      </c>
      <c r="F10" s="1">
        <v>801565720.55999994</v>
      </c>
      <c r="G10" s="1">
        <v>809201799.16999996</v>
      </c>
      <c r="H10" s="1">
        <v>814621215.96000004</v>
      </c>
      <c r="I10" s="1">
        <v>820461615.08000004</v>
      </c>
      <c r="J10" s="1">
        <v>829475471.67999995</v>
      </c>
      <c r="K10" s="1">
        <v>831443940</v>
      </c>
      <c r="L10" s="1">
        <v>835537213.27999997</v>
      </c>
      <c r="M10" s="1">
        <v>852295226.07000005</v>
      </c>
      <c r="N10" s="1">
        <v>851351639.12</v>
      </c>
      <c r="O10" s="1">
        <v>857855844.35000002</v>
      </c>
      <c r="P10" s="1">
        <v>865655436.60000002</v>
      </c>
      <c r="Q10" s="4">
        <v>828024144.04769194</v>
      </c>
    </row>
    <row r="11" spans="1:17" x14ac:dyDescent="0.25">
      <c r="A11" s="31" t="s">
        <v>457</v>
      </c>
      <c r="B11" s="32" t="s">
        <v>20</v>
      </c>
      <c r="C11" s="75"/>
      <c r="D11" s="1">
        <v>756355816.89999998</v>
      </c>
      <c r="E11" s="1">
        <v>760774719.5</v>
      </c>
      <c r="F11" s="1">
        <v>765000208.83000004</v>
      </c>
      <c r="G11" s="1">
        <v>770583299.84000003</v>
      </c>
      <c r="H11" s="1">
        <v>777004196.25999999</v>
      </c>
      <c r="I11" s="1">
        <v>777035730.41999996</v>
      </c>
      <c r="J11" s="1">
        <v>785697046.09000003</v>
      </c>
      <c r="K11" s="1">
        <v>789699006.59000003</v>
      </c>
      <c r="L11" s="1">
        <v>797704560.08000004</v>
      </c>
      <c r="M11" s="1">
        <v>804438185.09000003</v>
      </c>
      <c r="N11" s="1">
        <v>811243888.10000002</v>
      </c>
      <c r="O11" s="1">
        <v>818640436.94000006</v>
      </c>
      <c r="P11" s="1">
        <v>827217582.57000005</v>
      </c>
      <c r="Q11" s="4">
        <v>787799590.55461502</v>
      </c>
    </row>
    <row r="12" spans="1:17" x14ac:dyDescent="0.25">
      <c r="A12" s="9" t="s">
        <v>458</v>
      </c>
      <c r="B12" s="10" t="s">
        <v>21</v>
      </c>
      <c r="C12" s="75"/>
      <c r="D12" s="1">
        <v>756106079.22000003</v>
      </c>
      <c r="E12" s="1">
        <v>760524981.82000005</v>
      </c>
      <c r="F12" s="1">
        <v>764750471.14999998</v>
      </c>
      <c r="G12" s="1">
        <v>770333562.15999997</v>
      </c>
      <c r="H12" s="1">
        <v>776754458.58000004</v>
      </c>
      <c r="I12" s="1">
        <v>776785992.74000001</v>
      </c>
      <c r="J12" s="1">
        <v>785447308.40999997</v>
      </c>
      <c r="K12" s="1">
        <v>789449268.90999997</v>
      </c>
      <c r="L12" s="1">
        <v>797454822.39999998</v>
      </c>
      <c r="M12" s="1">
        <v>804188447.40999997</v>
      </c>
      <c r="N12" s="1">
        <v>810994150.41999996</v>
      </c>
      <c r="O12" s="1">
        <v>818334293.25999999</v>
      </c>
      <c r="P12" s="1">
        <v>826911438.88999999</v>
      </c>
      <c r="Q12" s="4">
        <v>787541175.02846205</v>
      </c>
    </row>
    <row r="13" spans="1:17" x14ac:dyDescent="0.25">
      <c r="A13" s="11" t="s">
        <v>459</v>
      </c>
      <c r="B13" s="10" t="s">
        <v>22</v>
      </c>
      <c r="C13" s="75"/>
      <c r="D13" s="1">
        <v>949146923.94000006</v>
      </c>
      <c r="E13" s="1">
        <v>956016244.23000002</v>
      </c>
      <c r="F13" s="1">
        <v>957231467.73000002</v>
      </c>
      <c r="G13" s="1">
        <v>958193320.05999994</v>
      </c>
      <c r="H13" s="1">
        <v>965746021.65999997</v>
      </c>
      <c r="I13" s="1">
        <v>974125773.24000001</v>
      </c>
      <c r="J13" s="1">
        <v>979453846.86000001</v>
      </c>
      <c r="K13" s="1">
        <v>982142724.45000005</v>
      </c>
      <c r="L13" s="1">
        <v>985918087.35000002</v>
      </c>
      <c r="M13" s="1">
        <v>988145642.13</v>
      </c>
      <c r="N13" s="1">
        <v>992410478.40999997</v>
      </c>
      <c r="O13" s="1">
        <v>997566964.33000004</v>
      </c>
      <c r="P13" s="1">
        <v>1005442889.01</v>
      </c>
      <c r="Q13" s="4">
        <v>976272337.18461502</v>
      </c>
    </row>
    <row r="14" spans="1:17" x14ac:dyDescent="0.25">
      <c r="A14" s="12" t="s">
        <v>460</v>
      </c>
      <c r="B14" s="10" t="s">
        <v>23</v>
      </c>
      <c r="C14" s="75">
        <f>VLOOKUP(A14,'SAP Acct'!$A$9:$L$1963,12,FALSE)</f>
        <v>301.10000000000002</v>
      </c>
      <c r="D14" s="1">
        <v>37450.43</v>
      </c>
      <c r="E14" s="1">
        <v>37450.43</v>
      </c>
      <c r="F14" s="1">
        <v>37450.43</v>
      </c>
      <c r="G14" s="1">
        <v>37450.43</v>
      </c>
      <c r="H14" s="1">
        <v>37450.43</v>
      </c>
      <c r="I14" s="1">
        <v>37450.43</v>
      </c>
      <c r="J14" s="1">
        <v>37450.43</v>
      </c>
      <c r="K14" s="1">
        <v>37450.43</v>
      </c>
      <c r="L14" s="1">
        <v>37450.43</v>
      </c>
      <c r="M14" s="1">
        <v>37450.43</v>
      </c>
      <c r="N14" s="1">
        <v>37450.43</v>
      </c>
      <c r="O14" s="1">
        <v>37450.43</v>
      </c>
      <c r="P14" s="1">
        <v>37450.43</v>
      </c>
      <c r="Q14" s="4">
        <v>37450.43</v>
      </c>
    </row>
    <row r="15" spans="1:17" x14ac:dyDescent="0.25">
      <c r="A15" s="12" t="s">
        <v>461</v>
      </c>
      <c r="B15" s="10" t="s">
        <v>24</v>
      </c>
      <c r="C15" s="75">
        <f>VLOOKUP(A15,'SAP Acct'!$A$9:$L$1963,12,FALSE)</f>
        <v>302.10000000000002</v>
      </c>
      <c r="D15" s="1">
        <v>70260.820000000007</v>
      </c>
      <c r="E15" s="1">
        <v>70260.820000000007</v>
      </c>
      <c r="F15" s="1">
        <v>70260.820000000007</v>
      </c>
      <c r="G15" s="1">
        <v>70260.820000000007</v>
      </c>
      <c r="H15" s="1">
        <v>70260.820000000007</v>
      </c>
      <c r="I15" s="1">
        <v>70260.820000000007</v>
      </c>
      <c r="J15" s="1">
        <v>70260.820000000007</v>
      </c>
      <c r="K15" s="1">
        <v>70260.820000000007</v>
      </c>
      <c r="L15" s="1">
        <v>70260.820000000007</v>
      </c>
      <c r="M15" s="1">
        <v>70260.820000000007</v>
      </c>
      <c r="N15" s="1">
        <v>70260.820000000007</v>
      </c>
      <c r="O15" s="1">
        <v>70260.820000000007</v>
      </c>
      <c r="P15" s="1">
        <v>70260.820000000007</v>
      </c>
      <c r="Q15" s="4">
        <v>70260.820000000007</v>
      </c>
    </row>
    <row r="16" spans="1:17" x14ac:dyDescent="0.25">
      <c r="A16" s="12" t="s">
        <v>462</v>
      </c>
      <c r="B16" s="10" t="s">
        <v>25</v>
      </c>
      <c r="C16" s="75">
        <f>VLOOKUP(A16,'SAP Acct'!$A$9:$L$1963,12,FALSE)</f>
        <v>303.2</v>
      </c>
      <c r="D16" s="1">
        <v>1084375.3999999999</v>
      </c>
      <c r="E16" s="1">
        <v>1084375.3999999999</v>
      </c>
      <c r="F16" s="1">
        <v>1084375.3999999999</v>
      </c>
      <c r="G16" s="1">
        <v>1084375.3999999999</v>
      </c>
      <c r="H16" s="1">
        <v>1084375.3999999999</v>
      </c>
      <c r="I16" s="1">
        <v>1084375.3999999999</v>
      </c>
      <c r="J16" s="1">
        <v>1084375.3999999999</v>
      </c>
      <c r="K16" s="1">
        <v>1084375.3999999999</v>
      </c>
      <c r="L16" s="1">
        <v>1084375.3999999999</v>
      </c>
      <c r="M16" s="1">
        <v>1084375.3999999999</v>
      </c>
      <c r="N16" s="1">
        <v>1084375.3999999999</v>
      </c>
      <c r="O16" s="1">
        <v>1141856.47</v>
      </c>
      <c r="P16" s="1">
        <v>1141856.47</v>
      </c>
      <c r="Q16" s="4">
        <v>1093218.64153846</v>
      </c>
    </row>
    <row r="17" spans="1:17" x14ac:dyDescent="0.25">
      <c r="A17" s="12" t="s">
        <v>463</v>
      </c>
      <c r="B17" s="10" t="s">
        <v>26</v>
      </c>
      <c r="C17" s="75">
        <f>VLOOKUP(A17,'SAP Acct'!$A$9:$L$1963,12,FALSE)</f>
        <v>303.2</v>
      </c>
      <c r="D17" s="1">
        <v>277216.12</v>
      </c>
      <c r="E17" s="1">
        <v>277216.12</v>
      </c>
      <c r="F17" s="1">
        <v>277216.12</v>
      </c>
      <c r="G17" s="1">
        <v>277216.12</v>
      </c>
      <c r="H17" s="1">
        <v>277216.12</v>
      </c>
      <c r="I17" s="1">
        <v>277216.12</v>
      </c>
      <c r="J17" s="1">
        <v>277216.12</v>
      </c>
      <c r="K17" s="1">
        <v>277216.12</v>
      </c>
      <c r="L17" s="1">
        <v>277216.12</v>
      </c>
      <c r="M17" s="1">
        <v>277216.12</v>
      </c>
      <c r="N17" s="1">
        <v>277216.12</v>
      </c>
      <c r="O17" s="1">
        <v>277216.12</v>
      </c>
      <c r="P17" s="1">
        <v>277216.12</v>
      </c>
      <c r="Q17" s="4">
        <v>277216.12</v>
      </c>
    </row>
    <row r="18" spans="1:17" x14ac:dyDescent="0.25">
      <c r="A18" s="12" t="s">
        <v>464</v>
      </c>
      <c r="B18" s="10" t="s">
        <v>27</v>
      </c>
      <c r="C18" s="75">
        <f>VLOOKUP(A18,'SAP Acct'!$A$9:$L$1963,12,FALSE)</f>
        <v>303.3</v>
      </c>
      <c r="D18" s="1">
        <v>800183.34</v>
      </c>
      <c r="E18" s="1">
        <v>800183.34</v>
      </c>
      <c r="F18" s="1">
        <v>800183.34</v>
      </c>
      <c r="G18" s="1">
        <v>800183.34</v>
      </c>
      <c r="H18" s="1">
        <v>800183.34</v>
      </c>
      <c r="I18" s="1">
        <v>800183.34</v>
      </c>
      <c r="J18" s="1">
        <v>800183.34</v>
      </c>
      <c r="K18" s="1">
        <v>800183.34</v>
      </c>
      <c r="L18" s="1">
        <v>800183.34</v>
      </c>
      <c r="M18" s="1">
        <v>800183.34</v>
      </c>
      <c r="N18" s="1">
        <v>800183.34</v>
      </c>
      <c r="O18" s="1">
        <v>800183.34</v>
      </c>
      <c r="P18" s="1">
        <v>800183.34</v>
      </c>
      <c r="Q18" s="4">
        <v>800183.34</v>
      </c>
    </row>
    <row r="19" spans="1:17" x14ac:dyDescent="0.25">
      <c r="A19" s="12" t="s">
        <v>465</v>
      </c>
      <c r="B19" s="10" t="s">
        <v>28</v>
      </c>
      <c r="C19" s="75">
        <f>VLOOKUP(A19,'SAP Acct'!$A$9:$L$1963,12,FALSE)</f>
        <v>303.39999999999998</v>
      </c>
      <c r="D19" s="1">
        <v>7549864.79</v>
      </c>
      <c r="E19" s="1">
        <v>7549864.79</v>
      </c>
      <c r="F19" s="1">
        <v>7549864.79</v>
      </c>
      <c r="G19" s="1">
        <v>7549864.79</v>
      </c>
      <c r="H19" s="1">
        <v>7549864.79</v>
      </c>
      <c r="I19" s="1">
        <v>7549864.79</v>
      </c>
      <c r="J19" s="1">
        <v>7549864.79</v>
      </c>
      <c r="K19" s="1">
        <v>7549864.79</v>
      </c>
      <c r="L19" s="1">
        <v>7549864.79</v>
      </c>
      <c r="M19" s="1">
        <v>7549864.79</v>
      </c>
      <c r="N19" s="1">
        <v>7549864.79</v>
      </c>
      <c r="O19" s="1">
        <v>7549864.79</v>
      </c>
      <c r="P19" s="1">
        <v>7549864.79</v>
      </c>
      <c r="Q19" s="4">
        <v>7549864.79</v>
      </c>
    </row>
    <row r="20" spans="1:17" x14ac:dyDescent="0.25">
      <c r="A20" s="12" t="s">
        <v>466</v>
      </c>
      <c r="B20" s="10" t="s">
        <v>29</v>
      </c>
      <c r="C20" s="75">
        <f>VLOOKUP(A20,'SAP Acct'!$A$9:$L$1963,12,FALSE)</f>
        <v>303.5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4">
        <v>0</v>
      </c>
    </row>
    <row r="21" spans="1:17" x14ac:dyDescent="0.25">
      <c r="A21" s="12" t="s">
        <v>467</v>
      </c>
      <c r="B21" s="10" t="s">
        <v>30</v>
      </c>
      <c r="C21" s="75">
        <f>VLOOKUP(A21,'SAP Acct'!$A$9:$L$1963,12,FALSE)</f>
        <v>304.2</v>
      </c>
      <c r="D21" s="1">
        <v>26050305.640000001</v>
      </c>
      <c r="E21" s="1">
        <v>26288738.989999998</v>
      </c>
      <c r="F21" s="1">
        <v>26350708.399999999</v>
      </c>
      <c r="G21" s="1">
        <v>26383627.879999999</v>
      </c>
      <c r="H21" s="1">
        <v>26475197.350000001</v>
      </c>
      <c r="I21" s="1">
        <v>26760284.5</v>
      </c>
      <c r="J21" s="1">
        <v>26822912.460000001</v>
      </c>
      <c r="K21" s="1">
        <v>27042644.510000002</v>
      </c>
      <c r="L21" s="1">
        <v>27059264.699999999</v>
      </c>
      <c r="M21" s="1">
        <v>27098303.670000002</v>
      </c>
      <c r="N21" s="1">
        <v>27107045.280000001</v>
      </c>
      <c r="O21" s="1">
        <v>27055521.030000001</v>
      </c>
      <c r="P21" s="1">
        <v>27450553.940000001</v>
      </c>
      <c r="Q21" s="4">
        <v>26765008.334615398</v>
      </c>
    </row>
    <row r="22" spans="1:17" x14ac:dyDescent="0.25">
      <c r="A22" s="12" t="s">
        <v>468</v>
      </c>
      <c r="B22" s="10" t="s">
        <v>31</v>
      </c>
      <c r="C22" s="75">
        <f>VLOOKUP(A22,'SAP Acct'!$A$9:$L$1963,12,FALSE)</f>
        <v>304.2</v>
      </c>
      <c r="D22" s="1">
        <v>9495222.5600000005</v>
      </c>
      <c r="E22" s="1">
        <v>9490066.1799999997</v>
      </c>
      <c r="F22" s="1">
        <v>9486631.1099999994</v>
      </c>
      <c r="G22" s="1">
        <v>9486631.1099999994</v>
      </c>
      <c r="H22" s="1">
        <v>9486631.1099999994</v>
      </c>
      <c r="I22" s="1">
        <v>9485986.1600000001</v>
      </c>
      <c r="J22" s="1">
        <v>9485986.1600000001</v>
      </c>
      <c r="K22" s="1">
        <v>9485986.1600000001</v>
      </c>
      <c r="L22" s="1">
        <v>9485986.1600000001</v>
      </c>
      <c r="M22" s="1">
        <v>9485986.1600000001</v>
      </c>
      <c r="N22" s="1">
        <v>9485986.1600000001</v>
      </c>
      <c r="O22" s="1">
        <v>9485369.8900000006</v>
      </c>
      <c r="P22" s="1">
        <v>9485369.8900000006</v>
      </c>
      <c r="Q22" s="4">
        <v>9487064.5238461494</v>
      </c>
    </row>
    <row r="23" spans="1:17" x14ac:dyDescent="0.25">
      <c r="A23" s="12" t="s">
        <v>469</v>
      </c>
      <c r="B23" s="10" t="s">
        <v>32</v>
      </c>
      <c r="C23" s="75">
        <f>VLOOKUP(A23,'SAP Acct'!$A$9:$L$1963,12,FALSE)</f>
        <v>304.3</v>
      </c>
      <c r="D23" s="1">
        <v>54325417.130000003</v>
      </c>
      <c r="E23" s="1">
        <v>54321056.210000001</v>
      </c>
      <c r="F23" s="1">
        <v>54313313.189999998</v>
      </c>
      <c r="G23" s="1">
        <v>54313313.189999998</v>
      </c>
      <c r="H23" s="1">
        <v>54295916.159999996</v>
      </c>
      <c r="I23" s="1">
        <v>54276679.829999998</v>
      </c>
      <c r="J23" s="1">
        <v>54276679.829999998</v>
      </c>
      <c r="K23" s="1">
        <v>54263816.259999998</v>
      </c>
      <c r="L23" s="1">
        <v>56601466.880000003</v>
      </c>
      <c r="M23" s="1">
        <v>56594453.859999999</v>
      </c>
      <c r="N23" s="1">
        <v>56594453.859999999</v>
      </c>
      <c r="O23" s="1">
        <v>56485129.850000001</v>
      </c>
      <c r="P23" s="1">
        <v>56886461.810000002</v>
      </c>
      <c r="Q23" s="4">
        <v>55196012.158461504</v>
      </c>
    </row>
    <row r="24" spans="1:17" x14ac:dyDescent="0.25">
      <c r="A24" s="12" t="s">
        <v>470</v>
      </c>
      <c r="B24" s="10" t="s">
        <v>33</v>
      </c>
      <c r="C24" s="75">
        <f>VLOOKUP(A24,'SAP Acct'!$A$9:$L$1963,12,FALSE)</f>
        <v>304.39999999999998</v>
      </c>
      <c r="D24" s="1">
        <v>5500853.4100000001</v>
      </c>
      <c r="E24" s="1">
        <v>5500853.4100000001</v>
      </c>
      <c r="F24" s="1">
        <v>5500853.4100000001</v>
      </c>
      <c r="G24" s="1">
        <v>5500853.4100000001</v>
      </c>
      <c r="H24" s="1">
        <v>5500853.4100000001</v>
      </c>
      <c r="I24" s="1">
        <v>5500853.4100000001</v>
      </c>
      <c r="J24" s="1">
        <v>5500853.4100000001</v>
      </c>
      <c r="K24" s="1">
        <v>5488887.9299999997</v>
      </c>
      <c r="L24" s="1">
        <v>5488887.9299999997</v>
      </c>
      <c r="M24" s="1">
        <v>5488887.9299999997</v>
      </c>
      <c r="N24" s="1">
        <v>5488887.9299999997</v>
      </c>
      <c r="O24" s="1">
        <v>5488887.9299999997</v>
      </c>
      <c r="P24" s="1">
        <v>5488887.9299999997</v>
      </c>
      <c r="Q24" s="4">
        <v>5495330.8807692304</v>
      </c>
    </row>
    <row r="25" spans="1:17" x14ac:dyDescent="0.25">
      <c r="A25" s="12" t="s">
        <v>471</v>
      </c>
      <c r="B25" s="10" t="s">
        <v>34</v>
      </c>
      <c r="C25" s="75">
        <f>VLOOKUP(A25,'SAP Acct'!$A$9:$L$1963,12,FALSE)</f>
        <v>304.5</v>
      </c>
      <c r="D25" s="1">
        <v>18304927.600000001</v>
      </c>
      <c r="E25" s="1">
        <v>18307243.640000001</v>
      </c>
      <c r="F25" s="1">
        <v>17977916.309999999</v>
      </c>
      <c r="G25" s="1">
        <v>18024008.27</v>
      </c>
      <c r="H25" s="1">
        <v>18049049.870000001</v>
      </c>
      <c r="I25" s="1">
        <v>18118059.109999999</v>
      </c>
      <c r="J25" s="1">
        <v>18156125.140000001</v>
      </c>
      <c r="K25" s="1">
        <v>18114324.32</v>
      </c>
      <c r="L25" s="1">
        <v>18146762.140000001</v>
      </c>
      <c r="M25" s="1">
        <v>18255373.739999998</v>
      </c>
      <c r="N25" s="1">
        <v>18240852.640000001</v>
      </c>
      <c r="O25" s="1">
        <v>18386508.309999999</v>
      </c>
      <c r="P25" s="1">
        <v>18447145.579999998</v>
      </c>
      <c r="Q25" s="4">
        <v>18194484.359230801</v>
      </c>
    </row>
    <row r="26" spans="1:17" x14ac:dyDescent="0.25">
      <c r="A26" s="12" t="s">
        <v>472</v>
      </c>
      <c r="B26" s="10" t="s">
        <v>35</v>
      </c>
      <c r="C26" s="75">
        <f>VLOOKUP(A26,'SAP Acct'!$A$9:$L$1963,12,FALSE)</f>
        <v>305.2</v>
      </c>
      <c r="D26" s="1">
        <v>819259.98</v>
      </c>
      <c r="E26" s="1">
        <v>819259.98</v>
      </c>
      <c r="F26" s="1">
        <v>819259.98</v>
      </c>
      <c r="G26" s="1">
        <v>819259.98</v>
      </c>
      <c r="H26" s="1">
        <v>819259.98</v>
      </c>
      <c r="I26" s="1">
        <v>819259.98</v>
      </c>
      <c r="J26" s="1">
        <v>819259.98</v>
      </c>
      <c r="K26" s="1">
        <v>819259.98</v>
      </c>
      <c r="L26" s="1">
        <v>819259.98</v>
      </c>
      <c r="M26" s="1">
        <v>819259.98</v>
      </c>
      <c r="N26" s="1">
        <v>819259.98</v>
      </c>
      <c r="O26" s="1">
        <v>819259.98</v>
      </c>
      <c r="P26" s="1">
        <v>819259.98</v>
      </c>
      <c r="Q26" s="4">
        <v>819259.98</v>
      </c>
    </row>
    <row r="27" spans="1:17" x14ac:dyDescent="0.25">
      <c r="A27" s="12" t="s">
        <v>473</v>
      </c>
      <c r="B27" s="10" t="s">
        <v>36</v>
      </c>
      <c r="C27" s="75">
        <f>VLOOKUP(A27,'SAP Acct'!$A$9:$L$1963,12,FALSE)</f>
        <v>306.2</v>
      </c>
      <c r="D27" s="1">
        <v>1679940.92</v>
      </c>
      <c r="E27" s="1">
        <v>1679940.92</v>
      </c>
      <c r="F27" s="1">
        <v>1679940.92</v>
      </c>
      <c r="G27" s="1">
        <v>1679940.92</v>
      </c>
      <c r="H27" s="1">
        <v>1679940.92</v>
      </c>
      <c r="I27" s="1">
        <v>1679930.56</v>
      </c>
      <c r="J27" s="1">
        <v>1679930.56</v>
      </c>
      <c r="K27" s="1">
        <v>1679930.56</v>
      </c>
      <c r="L27" s="1">
        <v>1679930.56</v>
      </c>
      <c r="M27" s="1">
        <v>1679930.56</v>
      </c>
      <c r="N27" s="1">
        <v>1679930.56</v>
      </c>
      <c r="O27" s="1">
        <v>1679930.56</v>
      </c>
      <c r="P27" s="1">
        <v>1679930.56</v>
      </c>
      <c r="Q27" s="4">
        <v>1679934.54461538</v>
      </c>
    </row>
    <row r="28" spans="1:17" x14ac:dyDescent="0.25">
      <c r="A28" s="12" t="s">
        <v>474</v>
      </c>
      <c r="B28" s="10" t="s">
        <v>37</v>
      </c>
      <c r="C28" s="75">
        <f>VLOOKUP(A28,'SAP Acct'!$A$9:$L$1963,12,FALSE)</f>
        <v>309.2</v>
      </c>
      <c r="D28" s="1">
        <v>18564077.809999999</v>
      </c>
      <c r="E28" s="1">
        <v>18564077.809999999</v>
      </c>
      <c r="F28" s="1">
        <v>18564077.809999999</v>
      </c>
      <c r="G28" s="1">
        <v>18564077.809999999</v>
      </c>
      <c r="H28" s="1">
        <v>18542910.440000001</v>
      </c>
      <c r="I28" s="1">
        <v>18618221.98</v>
      </c>
      <c r="J28" s="1">
        <v>18618475.289999999</v>
      </c>
      <c r="K28" s="1">
        <v>18618475.289999999</v>
      </c>
      <c r="L28" s="1">
        <v>18618475.289999999</v>
      </c>
      <c r="M28" s="1">
        <v>18618475.289999999</v>
      </c>
      <c r="N28" s="1">
        <v>18618475.289999999</v>
      </c>
      <c r="O28" s="1">
        <v>18618475.289999999</v>
      </c>
      <c r="P28" s="1">
        <v>18618475.289999999</v>
      </c>
      <c r="Q28" s="4">
        <v>18595905.437692299</v>
      </c>
    </row>
    <row r="29" spans="1:17" x14ac:dyDescent="0.25">
      <c r="A29" s="12" t="s">
        <v>475</v>
      </c>
      <c r="B29" s="10" t="s">
        <v>38</v>
      </c>
      <c r="C29" s="75">
        <f>VLOOKUP(A29,'SAP Acct'!$A$9:$L$1963,12,FALSE)</f>
        <v>310.2</v>
      </c>
      <c r="D29" s="1">
        <v>5678224.6100000003</v>
      </c>
      <c r="E29" s="1">
        <v>5678224.6100000003</v>
      </c>
      <c r="F29" s="1">
        <v>5678224.6100000003</v>
      </c>
      <c r="G29" s="1">
        <v>5678224.6100000003</v>
      </c>
      <c r="H29" s="1">
        <v>5678224.6100000003</v>
      </c>
      <c r="I29" s="1">
        <v>5678201.46</v>
      </c>
      <c r="J29" s="1">
        <v>5678201.46</v>
      </c>
      <c r="K29" s="1">
        <v>5678201.46</v>
      </c>
      <c r="L29" s="1">
        <v>5678201.46</v>
      </c>
      <c r="M29" s="1">
        <v>5678201.46</v>
      </c>
      <c r="N29" s="1">
        <v>5678201.46</v>
      </c>
      <c r="O29" s="1">
        <v>5678201.46</v>
      </c>
      <c r="P29" s="1">
        <v>5678201.46</v>
      </c>
      <c r="Q29" s="4">
        <v>5678210.3638461502</v>
      </c>
    </row>
    <row r="30" spans="1:17" x14ac:dyDescent="0.25">
      <c r="A30" s="12" t="s">
        <v>476</v>
      </c>
      <c r="B30" s="10" t="s">
        <v>39</v>
      </c>
      <c r="C30" s="75">
        <f>VLOOKUP(A30,'SAP Acct'!$A$9:$L$1963,12,FALSE)</f>
        <v>311.2</v>
      </c>
      <c r="D30" s="1">
        <v>21773766.27</v>
      </c>
      <c r="E30" s="1">
        <v>21858987.23</v>
      </c>
      <c r="F30" s="1">
        <v>21858987.23</v>
      </c>
      <c r="G30" s="1">
        <v>21871955.530000001</v>
      </c>
      <c r="H30" s="1">
        <v>21871955.530000001</v>
      </c>
      <c r="I30" s="1">
        <v>21871853.039999999</v>
      </c>
      <c r="J30" s="1">
        <v>21869784.890000001</v>
      </c>
      <c r="K30" s="1">
        <v>22092601.030000001</v>
      </c>
      <c r="L30" s="1">
        <v>22092601.030000001</v>
      </c>
      <c r="M30" s="1">
        <v>22202058.32</v>
      </c>
      <c r="N30" s="1">
        <v>22192312.550000001</v>
      </c>
      <c r="O30" s="1">
        <v>22193343.219999999</v>
      </c>
      <c r="P30" s="1">
        <v>22335522.890000001</v>
      </c>
      <c r="Q30" s="4">
        <v>22006594.52</v>
      </c>
    </row>
    <row r="31" spans="1:17" x14ac:dyDescent="0.25">
      <c r="A31" s="12" t="s">
        <v>477</v>
      </c>
      <c r="B31" s="10" t="s">
        <v>40</v>
      </c>
      <c r="C31" s="75">
        <f>VLOOKUP(A31,'SAP Acct'!$A$9:$L$1963,12,FALSE)</f>
        <v>311.2</v>
      </c>
      <c r="D31" s="1">
        <v>349963.61</v>
      </c>
      <c r="E31" s="1">
        <v>349963.61</v>
      </c>
      <c r="F31" s="1">
        <v>349963.61</v>
      </c>
      <c r="G31" s="1">
        <v>349963.61</v>
      </c>
      <c r="H31" s="1">
        <v>349963.61</v>
      </c>
      <c r="I31" s="1">
        <v>349963.61</v>
      </c>
      <c r="J31" s="1">
        <v>349963.61</v>
      </c>
      <c r="K31" s="1">
        <v>349963.61</v>
      </c>
      <c r="L31" s="1">
        <v>349963.61</v>
      </c>
      <c r="M31" s="1">
        <v>349963.61</v>
      </c>
      <c r="N31" s="1">
        <v>349963.61</v>
      </c>
      <c r="O31" s="1">
        <v>349963.61</v>
      </c>
      <c r="P31" s="1">
        <v>349963.61</v>
      </c>
      <c r="Q31" s="4">
        <v>349963.61</v>
      </c>
    </row>
    <row r="32" spans="1:17" x14ac:dyDescent="0.25">
      <c r="A32" s="12" t="s">
        <v>478</v>
      </c>
      <c r="B32" s="10" t="s">
        <v>41</v>
      </c>
      <c r="C32" s="75">
        <f>VLOOKUP(A32,'SAP Acct'!$A$9:$L$1963,12,FALSE)</f>
        <v>311.2</v>
      </c>
      <c r="D32" s="1">
        <v>1015.16</v>
      </c>
      <c r="E32" s="1">
        <v>1015.16</v>
      </c>
      <c r="F32" s="1">
        <v>1015.16</v>
      </c>
      <c r="G32" s="1">
        <v>1015.16</v>
      </c>
      <c r="H32" s="1">
        <v>1015.16</v>
      </c>
      <c r="I32" s="1">
        <v>1015.16</v>
      </c>
      <c r="J32" s="1">
        <v>1015.16</v>
      </c>
      <c r="K32" s="1">
        <v>1015.16</v>
      </c>
      <c r="L32" s="1">
        <v>1015.16</v>
      </c>
      <c r="M32" s="1">
        <v>1015.16</v>
      </c>
      <c r="N32" s="1">
        <v>1015.16</v>
      </c>
      <c r="O32" s="1">
        <v>1015.16</v>
      </c>
      <c r="P32" s="1">
        <v>1015.16</v>
      </c>
      <c r="Q32" s="4">
        <v>1015.16</v>
      </c>
    </row>
    <row r="33" spans="1:17" x14ac:dyDescent="0.25">
      <c r="A33" s="12" t="s">
        <v>479</v>
      </c>
      <c r="B33" s="10" t="s">
        <v>42</v>
      </c>
      <c r="C33" s="75">
        <f>VLOOKUP(A33,'SAP Acct'!$A$9:$L$1963,12,FALSE)</f>
        <v>311.2</v>
      </c>
      <c r="D33" s="1">
        <v>17284119.010000002</v>
      </c>
      <c r="E33" s="1">
        <v>17284119.010000002</v>
      </c>
      <c r="F33" s="1">
        <v>17284119.010000002</v>
      </c>
      <c r="G33" s="1">
        <v>17284119.010000002</v>
      </c>
      <c r="H33" s="1">
        <v>17284119.010000002</v>
      </c>
      <c r="I33" s="1">
        <v>17284111.739999998</v>
      </c>
      <c r="J33" s="1">
        <v>17284111.739999998</v>
      </c>
      <c r="K33" s="1">
        <v>17284111.739999998</v>
      </c>
      <c r="L33" s="1">
        <v>17284111.739999998</v>
      </c>
      <c r="M33" s="1">
        <v>17284111.739999998</v>
      </c>
      <c r="N33" s="1">
        <v>17284111.739999998</v>
      </c>
      <c r="O33" s="1">
        <v>17284111.739999998</v>
      </c>
      <c r="P33" s="1">
        <v>17242414.739999998</v>
      </c>
      <c r="Q33" s="4">
        <v>17280907.0746154</v>
      </c>
    </row>
    <row r="34" spans="1:17" x14ac:dyDescent="0.25">
      <c r="A34" s="12" t="s">
        <v>480</v>
      </c>
      <c r="B34" s="10" t="s">
        <v>43</v>
      </c>
      <c r="C34" s="75">
        <f>VLOOKUP(A34,'SAP Acct'!$A$9:$L$1963,12,FALSE)</f>
        <v>311.3</v>
      </c>
      <c r="D34" s="1">
        <v>2701974.78</v>
      </c>
      <c r="E34" s="1">
        <v>2701974.78</v>
      </c>
      <c r="F34" s="1">
        <v>2701974.78</v>
      </c>
      <c r="G34" s="1">
        <v>2701974.78</v>
      </c>
      <c r="H34" s="1">
        <v>2706282.9</v>
      </c>
      <c r="I34" s="1">
        <v>2706282.9</v>
      </c>
      <c r="J34" s="1">
        <v>2706282.9</v>
      </c>
      <c r="K34" s="1">
        <v>2706282.9</v>
      </c>
      <c r="L34" s="1">
        <v>2706282.9</v>
      </c>
      <c r="M34" s="1">
        <v>2706282.9</v>
      </c>
      <c r="N34" s="1">
        <v>2706282.9</v>
      </c>
      <c r="O34" s="1">
        <v>2706282.9</v>
      </c>
      <c r="P34" s="1">
        <v>2706282.9</v>
      </c>
      <c r="Q34" s="4">
        <v>2704957.3246153798</v>
      </c>
    </row>
    <row r="35" spans="1:17" x14ac:dyDescent="0.25">
      <c r="A35" s="12" t="s">
        <v>481</v>
      </c>
      <c r="B35" s="10" t="s">
        <v>44</v>
      </c>
      <c r="C35" s="75">
        <f>VLOOKUP(A35,'SAP Acct'!$A$9:$L$1963,12,FALSE)</f>
        <v>311.39999999999998</v>
      </c>
      <c r="D35" s="1">
        <v>2323318.89</v>
      </c>
      <c r="E35" s="1">
        <v>2323318.89</v>
      </c>
      <c r="F35" s="1">
        <v>2323318.89</v>
      </c>
      <c r="G35" s="1">
        <v>2323318.89</v>
      </c>
      <c r="H35" s="1">
        <v>2323318.89</v>
      </c>
      <c r="I35" s="1">
        <v>2323318.89</v>
      </c>
      <c r="J35" s="1">
        <v>2323318.89</v>
      </c>
      <c r="K35" s="1">
        <v>2323318.89</v>
      </c>
      <c r="L35" s="1">
        <v>2323318.89</v>
      </c>
      <c r="M35" s="1">
        <v>2323318.89</v>
      </c>
      <c r="N35" s="1">
        <v>2323318.89</v>
      </c>
      <c r="O35" s="1">
        <v>2323318.89</v>
      </c>
      <c r="P35" s="1">
        <v>2323318.89</v>
      </c>
      <c r="Q35" s="4">
        <v>2323318.89</v>
      </c>
    </row>
    <row r="36" spans="1:17" x14ac:dyDescent="0.25">
      <c r="A36" s="12" t="s">
        <v>482</v>
      </c>
      <c r="B36" s="10" t="s">
        <v>45</v>
      </c>
      <c r="C36" s="75">
        <f>VLOOKUP(A36,'SAP Acct'!$A$9:$L$1963,12,FALSE)</f>
        <v>320.3</v>
      </c>
      <c r="D36" s="1">
        <v>71616096.319999993</v>
      </c>
      <c r="E36" s="1">
        <v>71611847.689999998</v>
      </c>
      <c r="F36" s="1">
        <v>71639142.030000001</v>
      </c>
      <c r="G36" s="1">
        <v>71648658.099999994</v>
      </c>
      <c r="H36" s="1">
        <v>71657177.700000003</v>
      </c>
      <c r="I36" s="1">
        <v>71656879.870000005</v>
      </c>
      <c r="J36" s="1">
        <v>71656978.890000001</v>
      </c>
      <c r="K36" s="1">
        <v>71656978.890000001</v>
      </c>
      <c r="L36" s="1">
        <v>73269151.760000005</v>
      </c>
      <c r="M36" s="1">
        <v>73274263.420000002</v>
      </c>
      <c r="N36" s="1">
        <v>73274263.420000002</v>
      </c>
      <c r="O36" s="1">
        <v>73274263.420000002</v>
      </c>
      <c r="P36" s="1">
        <v>73258164.659999996</v>
      </c>
      <c r="Q36" s="4">
        <v>72268758.936153799</v>
      </c>
    </row>
    <row r="37" spans="1:17" x14ac:dyDescent="0.25">
      <c r="A37" s="12" t="s">
        <v>483</v>
      </c>
      <c r="B37" s="10" t="s">
        <v>46</v>
      </c>
      <c r="C37" s="75">
        <f>VLOOKUP(A37,'SAP Acct'!$A$9:$L$1963,12,FALSE)</f>
        <v>330.4</v>
      </c>
      <c r="D37" s="1">
        <v>19993630.66</v>
      </c>
      <c r="E37" s="1">
        <v>19993630.66</v>
      </c>
      <c r="F37" s="1">
        <v>19993630.66</v>
      </c>
      <c r="G37" s="1">
        <v>19993630.66</v>
      </c>
      <c r="H37" s="1">
        <v>19993630.66</v>
      </c>
      <c r="I37" s="1">
        <v>19993607.27</v>
      </c>
      <c r="J37" s="1">
        <v>19993607.27</v>
      </c>
      <c r="K37" s="1">
        <v>19993607.27</v>
      </c>
      <c r="L37" s="1">
        <v>19993607.27</v>
      </c>
      <c r="M37" s="1">
        <v>19993607.27</v>
      </c>
      <c r="N37" s="1">
        <v>19993607.27</v>
      </c>
      <c r="O37" s="1">
        <v>19993607.27</v>
      </c>
      <c r="P37" s="1">
        <v>19993607.27</v>
      </c>
      <c r="Q37" s="4">
        <v>19993616.266153801</v>
      </c>
    </row>
    <row r="38" spans="1:17" x14ac:dyDescent="0.25">
      <c r="A38" s="12" t="s">
        <v>484</v>
      </c>
      <c r="B38" s="10" t="s">
        <v>47</v>
      </c>
      <c r="C38" s="75">
        <f>VLOOKUP(A38,'SAP Acct'!$A$9:$L$1963,12,FALSE)</f>
        <v>331.4</v>
      </c>
      <c r="D38" s="1">
        <v>393891721.74000001</v>
      </c>
      <c r="E38" s="1">
        <v>401083900.72000003</v>
      </c>
      <c r="F38" s="1">
        <v>404208264.43000001</v>
      </c>
      <c r="G38" s="1">
        <v>405262006.81999999</v>
      </c>
      <c r="H38" s="1">
        <v>406724637.74000001</v>
      </c>
      <c r="I38" s="1">
        <v>407184248.06</v>
      </c>
      <c r="J38" s="1">
        <v>409172599.14999998</v>
      </c>
      <c r="K38" s="1">
        <v>416580472.07999998</v>
      </c>
      <c r="L38" s="1">
        <v>420193237.75999999</v>
      </c>
      <c r="M38" s="1">
        <v>420958080.14999998</v>
      </c>
      <c r="N38" s="1">
        <v>424558325.81999999</v>
      </c>
      <c r="O38" s="1">
        <v>427670551.17000002</v>
      </c>
      <c r="P38" s="1">
        <v>433838569.57999998</v>
      </c>
      <c r="Q38" s="4">
        <v>413178970.40153801</v>
      </c>
    </row>
    <row r="39" spans="1:17" x14ac:dyDescent="0.25">
      <c r="A39" s="12" t="s">
        <v>485</v>
      </c>
      <c r="B39" s="10" t="s">
        <v>48</v>
      </c>
      <c r="C39" s="75">
        <f>VLOOKUP(A39,'SAP Acct'!$A$9:$L$1963,12,FALSE)</f>
        <v>333.4</v>
      </c>
      <c r="D39" s="1">
        <v>68443013.469999999</v>
      </c>
      <c r="E39" s="1">
        <v>68960175.879999995</v>
      </c>
      <c r="F39" s="1">
        <v>69484987.969999999</v>
      </c>
      <c r="G39" s="1">
        <v>69749532.980000004</v>
      </c>
      <c r="H39" s="1">
        <v>70114819.140000001</v>
      </c>
      <c r="I39" s="1">
        <v>70277857.060000002</v>
      </c>
      <c r="J39" s="1">
        <v>70497048.409999996</v>
      </c>
      <c r="K39" s="1">
        <v>71343083.900000006</v>
      </c>
      <c r="L39" s="1">
        <v>71860438.069999993</v>
      </c>
      <c r="M39" s="1">
        <v>72039925.680000007</v>
      </c>
      <c r="N39" s="1">
        <v>72640325.769999996</v>
      </c>
      <c r="O39" s="1">
        <v>73172137.439999998</v>
      </c>
      <c r="P39" s="1">
        <v>73482161.930000007</v>
      </c>
      <c r="Q39" s="4">
        <v>70928115.976923093</v>
      </c>
    </row>
    <row r="40" spans="1:17" x14ac:dyDescent="0.25">
      <c r="A40" s="12" t="s">
        <v>486</v>
      </c>
      <c r="B40" s="10" t="s">
        <v>49</v>
      </c>
      <c r="C40" s="75">
        <f>VLOOKUP(A40,'SAP Acct'!$A$9:$L$1963,12,FALSE)</f>
        <v>334.4</v>
      </c>
      <c r="D40" s="1">
        <v>45461625.630000003</v>
      </c>
      <c r="E40" s="1">
        <v>45533395.560000002</v>
      </c>
      <c r="F40" s="1">
        <v>47218687.770000003</v>
      </c>
      <c r="G40" s="1">
        <v>48851550.299999997</v>
      </c>
      <c r="H40" s="1">
        <v>50465227.920000002</v>
      </c>
      <c r="I40" s="1">
        <v>52007690.460000001</v>
      </c>
      <c r="J40" s="1">
        <v>51382847.409999996</v>
      </c>
      <c r="K40" s="1">
        <v>51495625.979999997</v>
      </c>
      <c r="L40" s="1">
        <v>52281366.609999999</v>
      </c>
      <c r="M40" s="1">
        <v>53706932.68</v>
      </c>
      <c r="N40" s="1">
        <v>55203034.729999997</v>
      </c>
      <c r="O40" s="1">
        <v>56003081.090000004</v>
      </c>
      <c r="P40" s="1">
        <v>57056431.57</v>
      </c>
      <c r="Q40" s="4">
        <v>51282115.208461501</v>
      </c>
    </row>
    <row r="41" spans="1:17" x14ac:dyDescent="0.25">
      <c r="A41" s="12" t="s">
        <v>487</v>
      </c>
      <c r="B41" s="10" t="s">
        <v>50</v>
      </c>
      <c r="C41" s="75">
        <f>VLOOKUP(A41,'SAP Acct'!$A$9:$L$1963,12,FALSE)</f>
        <v>334.4</v>
      </c>
      <c r="D41" s="1">
        <v>33157242.190000001</v>
      </c>
      <c r="E41" s="1">
        <v>33230311.550000001</v>
      </c>
      <c r="F41" s="1">
        <v>33416581.399999999</v>
      </c>
      <c r="G41" s="1">
        <v>33527373.829999998</v>
      </c>
      <c r="H41" s="1">
        <v>33660556.920000002</v>
      </c>
      <c r="I41" s="1">
        <v>33765486.32</v>
      </c>
      <c r="J41" s="1">
        <v>33886028.560000002</v>
      </c>
      <c r="K41" s="1">
        <v>34339662.310000002</v>
      </c>
      <c r="L41" s="1">
        <v>34552024.490000002</v>
      </c>
      <c r="M41" s="1">
        <v>34618876.82</v>
      </c>
      <c r="N41" s="1">
        <v>35033922.909999996</v>
      </c>
      <c r="O41" s="1">
        <v>35243405.719999999</v>
      </c>
      <c r="P41" s="1">
        <v>35401727.079999998</v>
      </c>
      <c r="Q41" s="4">
        <v>34141015.392307699</v>
      </c>
    </row>
    <row r="42" spans="1:17" x14ac:dyDescent="0.25">
      <c r="A42" s="12" t="s">
        <v>488</v>
      </c>
      <c r="B42" s="10" t="s">
        <v>51</v>
      </c>
      <c r="C42" s="75">
        <f>VLOOKUP(A42,'SAP Acct'!$A$9:$L$1963,12,FALSE)</f>
        <v>335.4</v>
      </c>
      <c r="D42" s="1">
        <v>32118743.940000001</v>
      </c>
      <c r="E42" s="1">
        <v>32905299.420000002</v>
      </c>
      <c r="F42" s="1">
        <v>33506573.27</v>
      </c>
      <c r="G42" s="1">
        <v>33815457.259999998</v>
      </c>
      <c r="H42" s="1">
        <v>33956175.689999998</v>
      </c>
      <c r="I42" s="1">
        <v>34075879.82</v>
      </c>
      <c r="J42" s="1">
        <v>34646263.549999997</v>
      </c>
      <c r="K42" s="1">
        <v>36082433.609999999</v>
      </c>
      <c r="L42" s="1">
        <v>36897169.659999996</v>
      </c>
      <c r="M42" s="1">
        <v>37084380.770000003</v>
      </c>
      <c r="N42" s="1">
        <v>37864344.369999997</v>
      </c>
      <c r="O42" s="1">
        <v>38234507.130000003</v>
      </c>
      <c r="P42" s="1">
        <v>38798258.890000001</v>
      </c>
      <c r="Q42" s="4">
        <v>35383499.029230803</v>
      </c>
    </row>
    <row r="43" spans="1:17" x14ac:dyDescent="0.25">
      <c r="A43" s="12" t="s">
        <v>489</v>
      </c>
      <c r="B43" s="10" t="s">
        <v>52</v>
      </c>
      <c r="C43" s="75">
        <f>VLOOKUP(A43,'SAP Acct'!$A$9:$L$1963,12,FALSE)</f>
        <v>339.1</v>
      </c>
      <c r="D43" s="1">
        <v>1034091.75</v>
      </c>
      <c r="E43" s="1">
        <v>1034091.75</v>
      </c>
      <c r="F43" s="1">
        <v>1034091.75</v>
      </c>
      <c r="G43" s="1">
        <v>1034091.75</v>
      </c>
      <c r="H43" s="1">
        <v>1034091.75</v>
      </c>
      <c r="I43" s="1">
        <v>1034091.75</v>
      </c>
      <c r="J43" s="1">
        <v>1034091.75</v>
      </c>
      <c r="K43" s="1">
        <v>1034091.75</v>
      </c>
      <c r="L43" s="1">
        <v>1034091.75</v>
      </c>
      <c r="M43" s="1">
        <v>1034091.75</v>
      </c>
      <c r="N43" s="1">
        <v>1034091.75</v>
      </c>
      <c r="O43" s="1">
        <v>1034091.75</v>
      </c>
      <c r="P43" s="1">
        <v>1034091.75</v>
      </c>
      <c r="Q43" s="4">
        <v>1034091.75</v>
      </c>
    </row>
    <row r="44" spans="1:17" x14ac:dyDescent="0.25">
      <c r="A44" s="12" t="s">
        <v>490</v>
      </c>
      <c r="B44" s="10" t="s">
        <v>53</v>
      </c>
      <c r="C44" s="75">
        <f>VLOOKUP(A44,'SAP Acct'!$A$9:$L$1963,12,FALSE)</f>
        <v>339.4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4">
        <v>0</v>
      </c>
    </row>
    <row r="45" spans="1:17" x14ac:dyDescent="0.25">
      <c r="A45" s="12" t="s">
        <v>491</v>
      </c>
      <c r="B45" s="10" t="s">
        <v>54</v>
      </c>
      <c r="C45" s="75">
        <f>VLOOKUP(A45,'SAP Acct'!$A$9:$L$1963,12,FALSE)</f>
        <v>340.5</v>
      </c>
      <c r="D45" s="1">
        <v>7841931.3399999999</v>
      </c>
      <c r="E45" s="1">
        <v>8001524.9400000004</v>
      </c>
      <c r="F45" s="1">
        <v>8003044.9900000002</v>
      </c>
      <c r="G45" s="1">
        <v>6907041.8300000001</v>
      </c>
      <c r="H45" s="1">
        <v>6930583.9100000001</v>
      </c>
      <c r="I45" s="1">
        <v>6935817.1600000001</v>
      </c>
      <c r="J45" s="1">
        <v>5530843.6100000003</v>
      </c>
      <c r="K45" s="1">
        <v>5569879.2599999998</v>
      </c>
      <c r="L45" s="1">
        <v>5569879.2599999998</v>
      </c>
      <c r="M45" s="1">
        <v>5275962.6100000003</v>
      </c>
      <c r="N45" s="1">
        <v>5347298.87</v>
      </c>
      <c r="O45" s="1">
        <v>5386972.9400000004</v>
      </c>
      <c r="P45" s="1">
        <v>12395184.310000001</v>
      </c>
      <c r="Q45" s="4">
        <v>6899689.6176923104</v>
      </c>
    </row>
    <row r="46" spans="1:17" x14ac:dyDescent="0.25">
      <c r="A46" s="12" t="s">
        <v>492</v>
      </c>
      <c r="B46" s="10" t="s">
        <v>55</v>
      </c>
      <c r="C46" s="75">
        <f>VLOOKUP(A46,'SAP Acct'!$A$9:$L$1963,12,FALSE)</f>
        <v>341.5</v>
      </c>
      <c r="D46" s="1">
        <v>8904668.3800000008</v>
      </c>
      <c r="E46" s="1">
        <v>8979804.4600000009</v>
      </c>
      <c r="F46" s="1">
        <v>9198011.5099999998</v>
      </c>
      <c r="G46" s="1">
        <v>9198011.5099999998</v>
      </c>
      <c r="H46" s="1">
        <v>9489652.7899999991</v>
      </c>
      <c r="I46" s="1">
        <v>9829923.9800000004</v>
      </c>
      <c r="J46" s="1">
        <v>10033380.83</v>
      </c>
      <c r="K46" s="1">
        <v>10761614.949999999</v>
      </c>
      <c r="L46" s="1">
        <v>11007705.279999999</v>
      </c>
      <c r="M46" s="1">
        <v>10810862.48</v>
      </c>
      <c r="N46" s="1">
        <v>10916575.369999999</v>
      </c>
      <c r="O46" s="1">
        <v>11886747.75</v>
      </c>
      <c r="P46" s="1">
        <v>12505167.380000001</v>
      </c>
      <c r="Q46" s="4">
        <v>10270932.8207692</v>
      </c>
    </row>
    <row r="47" spans="1:17" x14ac:dyDescent="0.25">
      <c r="A47" s="12" t="s">
        <v>493</v>
      </c>
      <c r="B47" s="10" t="s">
        <v>56</v>
      </c>
      <c r="C47" s="75">
        <f>VLOOKUP(A47,'SAP Acct'!$A$9:$L$1963,12,FALSE)</f>
        <v>342.5</v>
      </c>
      <c r="D47" s="1">
        <v>76601.75</v>
      </c>
      <c r="E47" s="1">
        <v>148310.15</v>
      </c>
      <c r="F47" s="1">
        <v>148310.15</v>
      </c>
      <c r="G47" s="1">
        <v>148310.15</v>
      </c>
      <c r="H47" s="1">
        <v>148310.15</v>
      </c>
      <c r="I47" s="1">
        <v>148309.69</v>
      </c>
      <c r="J47" s="1">
        <v>148309.69</v>
      </c>
      <c r="K47" s="1">
        <v>148309.69</v>
      </c>
      <c r="L47" s="1">
        <v>148309.69</v>
      </c>
      <c r="M47" s="1">
        <v>148309.69</v>
      </c>
      <c r="N47" s="1">
        <v>148309.69</v>
      </c>
      <c r="O47" s="1">
        <v>148309.69</v>
      </c>
      <c r="P47" s="1">
        <v>148309.69</v>
      </c>
      <c r="Q47" s="4">
        <v>142793.836153846</v>
      </c>
    </row>
    <row r="48" spans="1:17" x14ac:dyDescent="0.25">
      <c r="A48" s="12" t="s">
        <v>494</v>
      </c>
      <c r="B48" s="10" t="s">
        <v>57</v>
      </c>
      <c r="C48" s="75">
        <f>VLOOKUP(A48,'SAP Acct'!$A$9:$L$1963,12,FALSE)</f>
        <v>343.5</v>
      </c>
      <c r="D48" s="1">
        <v>2647542.14</v>
      </c>
      <c r="E48" s="1">
        <v>2989485.06</v>
      </c>
      <c r="F48" s="1">
        <v>3196992.63</v>
      </c>
      <c r="G48" s="1">
        <v>3191480.3</v>
      </c>
      <c r="H48" s="1">
        <v>3434694.1</v>
      </c>
      <c r="I48" s="1">
        <v>3441748.11</v>
      </c>
      <c r="J48" s="1">
        <v>3442588.64</v>
      </c>
      <c r="K48" s="1">
        <v>3518144.09</v>
      </c>
      <c r="L48" s="1">
        <v>3754837.32</v>
      </c>
      <c r="M48" s="1">
        <v>3754837.32</v>
      </c>
      <c r="N48" s="1">
        <v>3902870.24</v>
      </c>
      <c r="O48" s="1">
        <v>3917200.12</v>
      </c>
      <c r="P48" s="1">
        <v>3926905.97</v>
      </c>
      <c r="Q48" s="4">
        <v>3470717.3876923099</v>
      </c>
    </row>
    <row r="49" spans="1:17" x14ac:dyDescent="0.25">
      <c r="A49" s="12" t="s">
        <v>495</v>
      </c>
      <c r="B49" s="10" t="s">
        <v>58</v>
      </c>
      <c r="C49" s="75">
        <f>VLOOKUP(A49,'SAP Acct'!$A$9:$L$1963,12,FALSE)</f>
        <v>344.5</v>
      </c>
      <c r="D49" s="1">
        <v>1574117.33</v>
      </c>
      <c r="E49" s="1">
        <v>1574117.33</v>
      </c>
      <c r="F49" s="1">
        <v>1574117.33</v>
      </c>
      <c r="G49" s="1">
        <v>1574117.33</v>
      </c>
      <c r="H49" s="1">
        <v>1574117.33</v>
      </c>
      <c r="I49" s="1">
        <v>1709574.98</v>
      </c>
      <c r="J49" s="1">
        <v>690339.38</v>
      </c>
      <c r="K49" s="1">
        <v>676438.07</v>
      </c>
      <c r="L49" s="1">
        <v>676438.07</v>
      </c>
      <c r="M49" s="1">
        <v>779165.24</v>
      </c>
      <c r="N49" s="1">
        <v>779165.24</v>
      </c>
      <c r="O49" s="1">
        <v>784380.88</v>
      </c>
      <c r="P49" s="1">
        <v>777759.44</v>
      </c>
      <c r="Q49" s="4">
        <v>1134142.1499999999</v>
      </c>
    </row>
    <row r="50" spans="1:17" x14ac:dyDescent="0.25">
      <c r="A50" s="12" t="s">
        <v>496</v>
      </c>
      <c r="B50" s="10" t="s">
        <v>59</v>
      </c>
      <c r="C50" s="75">
        <f>VLOOKUP(A50,'SAP Acct'!$A$9:$L$1963,12,FALSE)</f>
        <v>345.5</v>
      </c>
      <c r="D50" s="1">
        <v>1674588.1</v>
      </c>
      <c r="E50" s="1">
        <v>1679113.76</v>
      </c>
      <c r="F50" s="1">
        <v>1679113.76</v>
      </c>
      <c r="G50" s="1">
        <v>1679113.76</v>
      </c>
      <c r="H50" s="1">
        <v>1679113.76</v>
      </c>
      <c r="I50" s="1">
        <v>1679113.76</v>
      </c>
      <c r="J50" s="1">
        <v>1679113.76</v>
      </c>
      <c r="K50" s="1">
        <v>1679113.76</v>
      </c>
      <c r="L50" s="1">
        <v>1679113.76</v>
      </c>
      <c r="M50" s="1">
        <v>1683309.36</v>
      </c>
      <c r="N50" s="1">
        <v>1683309.36</v>
      </c>
      <c r="O50" s="1">
        <v>1683309.36</v>
      </c>
      <c r="P50" s="1">
        <v>1698224.59</v>
      </c>
      <c r="Q50" s="4">
        <v>1681203.9115384601</v>
      </c>
    </row>
    <row r="51" spans="1:17" x14ac:dyDescent="0.25">
      <c r="A51" s="12" t="s">
        <v>497</v>
      </c>
      <c r="B51" s="10" t="s">
        <v>60</v>
      </c>
      <c r="C51" s="75">
        <f>VLOOKUP(A51,'SAP Acct'!$A$9:$L$1963,12,FALSE)</f>
        <v>346.5</v>
      </c>
      <c r="D51" s="1">
        <v>4893609.8600000003</v>
      </c>
      <c r="E51" s="1">
        <v>5113807.92</v>
      </c>
      <c r="F51" s="1">
        <v>5113807.92</v>
      </c>
      <c r="G51" s="1">
        <v>5240586.96</v>
      </c>
      <c r="H51" s="1">
        <v>5250382.93</v>
      </c>
      <c r="I51" s="1">
        <v>5348650.22</v>
      </c>
      <c r="J51" s="1">
        <v>5355483.2699999996</v>
      </c>
      <c r="K51" s="1">
        <v>5529185.2699999996</v>
      </c>
      <c r="L51" s="1">
        <v>5529185.2699999996</v>
      </c>
      <c r="M51" s="1">
        <v>5545640.7599999998</v>
      </c>
      <c r="N51" s="1">
        <v>5545640.7599999998</v>
      </c>
      <c r="O51" s="1">
        <v>5649393.5899999999</v>
      </c>
      <c r="P51" s="1">
        <v>5997473.5899999999</v>
      </c>
      <c r="Q51" s="4">
        <v>5393296.02461538</v>
      </c>
    </row>
    <row r="52" spans="1:17" x14ac:dyDescent="0.25">
      <c r="A52" s="12" t="s">
        <v>498</v>
      </c>
      <c r="B52" s="10" t="s">
        <v>61</v>
      </c>
      <c r="C52" s="75">
        <f>VLOOKUP(A52,'SAP Acct'!$A$9:$L$1963,12,FALSE)</f>
        <v>347.5</v>
      </c>
      <c r="D52" s="1">
        <v>3232773.38</v>
      </c>
      <c r="E52" s="1">
        <v>3376104.79</v>
      </c>
      <c r="F52" s="1">
        <v>3404343.19</v>
      </c>
      <c r="G52" s="1">
        <v>3404562.25</v>
      </c>
      <c r="H52" s="1">
        <v>3421479.24</v>
      </c>
      <c r="I52" s="1">
        <v>3548727.69</v>
      </c>
      <c r="J52" s="1">
        <v>3630539.84</v>
      </c>
      <c r="K52" s="1">
        <v>3597481.8</v>
      </c>
      <c r="L52" s="1">
        <v>3597481.8</v>
      </c>
      <c r="M52" s="1">
        <v>3599312.99</v>
      </c>
      <c r="N52" s="1">
        <v>3603945.07</v>
      </c>
      <c r="O52" s="1">
        <v>3602245.07</v>
      </c>
      <c r="P52" s="1">
        <v>3626960.23</v>
      </c>
      <c r="Q52" s="4">
        <v>3511227.48769231</v>
      </c>
    </row>
    <row r="53" spans="1:17" x14ac:dyDescent="0.25">
      <c r="A53" s="12" t="s">
        <v>499</v>
      </c>
      <c r="B53" s="10" t="s">
        <v>62</v>
      </c>
      <c r="C53" s="75">
        <f>VLOOKUP(A53,'SAP Acct'!$A$9:$L$1963,12,FALSE)</f>
        <v>348.5</v>
      </c>
      <c r="D53" s="1">
        <v>12906.9</v>
      </c>
      <c r="E53" s="1">
        <v>12906.9</v>
      </c>
      <c r="F53" s="1">
        <v>12906.9</v>
      </c>
      <c r="G53" s="1">
        <v>12906.9</v>
      </c>
      <c r="H53" s="1">
        <v>12906.9</v>
      </c>
      <c r="I53" s="1">
        <v>12906.9</v>
      </c>
      <c r="J53" s="1">
        <v>12906.9</v>
      </c>
      <c r="K53" s="1">
        <v>12906.9</v>
      </c>
      <c r="L53" s="1">
        <v>12906.9</v>
      </c>
      <c r="M53" s="1">
        <v>12906.9</v>
      </c>
      <c r="N53" s="1">
        <v>12906.9</v>
      </c>
      <c r="O53" s="1">
        <v>12906.9</v>
      </c>
      <c r="P53" s="1">
        <v>12906.9</v>
      </c>
      <c r="Q53" s="4">
        <v>12906.9</v>
      </c>
    </row>
    <row r="54" spans="1:17" x14ac:dyDescent="0.25">
      <c r="A54" s="12" t="s">
        <v>500</v>
      </c>
      <c r="B54" s="10" t="s">
        <v>63</v>
      </c>
      <c r="C54" s="75"/>
      <c r="D54" s="1">
        <v>272637</v>
      </c>
      <c r="E54" s="1">
        <v>272637</v>
      </c>
      <c r="F54" s="1">
        <v>272637</v>
      </c>
      <c r="G54" s="1">
        <v>272637</v>
      </c>
      <c r="H54" s="1">
        <v>272637</v>
      </c>
      <c r="I54" s="1">
        <v>272637</v>
      </c>
      <c r="J54" s="1">
        <v>272637</v>
      </c>
      <c r="K54" s="1">
        <v>272637</v>
      </c>
      <c r="L54" s="1">
        <v>272637</v>
      </c>
      <c r="M54" s="1">
        <v>272637</v>
      </c>
      <c r="N54" s="1">
        <v>272637</v>
      </c>
      <c r="O54" s="1">
        <v>272637</v>
      </c>
      <c r="P54" s="1">
        <v>272637</v>
      </c>
      <c r="Q54" s="4">
        <v>272637</v>
      </c>
    </row>
    <row r="55" spans="1:17" x14ac:dyDescent="0.25">
      <c r="A55" s="12" t="s">
        <v>501</v>
      </c>
      <c r="B55" s="10" t="s">
        <v>64</v>
      </c>
      <c r="C55" s="75"/>
      <c r="D55" s="1">
        <v>114076.24</v>
      </c>
      <c r="E55" s="1">
        <v>114076.24</v>
      </c>
      <c r="F55" s="1">
        <v>114076.24</v>
      </c>
      <c r="G55" s="1">
        <v>114076.24</v>
      </c>
      <c r="H55" s="1">
        <v>114076.24</v>
      </c>
      <c r="I55" s="1">
        <v>114076.24</v>
      </c>
      <c r="J55" s="1">
        <v>114076.24</v>
      </c>
      <c r="K55" s="1">
        <v>114076.24</v>
      </c>
      <c r="L55" s="1">
        <v>114076.24</v>
      </c>
      <c r="M55" s="1">
        <v>114076.24</v>
      </c>
      <c r="N55" s="1">
        <v>114076.24</v>
      </c>
      <c r="O55" s="1">
        <v>114076.24</v>
      </c>
      <c r="P55" s="1">
        <v>114076.24</v>
      </c>
      <c r="Q55" s="4">
        <v>114076.24</v>
      </c>
    </row>
    <row r="56" spans="1:17" x14ac:dyDescent="0.25">
      <c r="A56" s="12" t="s">
        <v>502</v>
      </c>
      <c r="B56" s="10" t="s">
        <v>65</v>
      </c>
      <c r="C56" s="75"/>
      <c r="D56" s="1">
        <v>543.13</v>
      </c>
      <c r="E56" s="1">
        <v>543.13</v>
      </c>
      <c r="F56" s="1">
        <v>543.13</v>
      </c>
      <c r="G56" s="1">
        <v>57981.78</v>
      </c>
      <c r="H56" s="1">
        <v>57981.78</v>
      </c>
      <c r="I56" s="1">
        <v>57981.78</v>
      </c>
      <c r="J56" s="1">
        <v>58024.2</v>
      </c>
      <c r="K56" s="1">
        <v>58024.2</v>
      </c>
      <c r="L56" s="1">
        <v>58024.2</v>
      </c>
      <c r="M56" s="1">
        <v>58024.2</v>
      </c>
      <c r="N56" s="1">
        <v>58024.2</v>
      </c>
      <c r="O56" s="1">
        <v>543.13</v>
      </c>
      <c r="P56" s="1">
        <v>543.13</v>
      </c>
      <c r="Q56" s="4">
        <v>35906.306923076903</v>
      </c>
    </row>
    <row r="57" spans="1:17" x14ac:dyDescent="0.25">
      <c r="A57" s="12" t="s">
        <v>503</v>
      </c>
      <c r="B57" s="10" t="s">
        <v>66</v>
      </c>
      <c r="C57" s="75"/>
      <c r="D57" s="1">
        <v>318903.34999999998</v>
      </c>
      <c r="E57" s="1">
        <v>84425.93</v>
      </c>
      <c r="F57" s="1">
        <v>110553.16</v>
      </c>
      <c r="G57" s="1">
        <v>96656.93</v>
      </c>
      <c r="H57" s="1">
        <v>323087.46000000002</v>
      </c>
      <c r="I57" s="1">
        <v>92242.48</v>
      </c>
      <c r="J57" s="1">
        <v>182463.9</v>
      </c>
      <c r="K57" s="1">
        <v>3651.41</v>
      </c>
      <c r="L57" s="1">
        <v>52255.75</v>
      </c>
      <c r="M57" s="1">
        <v>57938.67</v>
      </c>
      <c r="N57" s="1">
        <v>53657.97</v>
      </c>
      <c r="O57" s="1">
        <v>241791.63</v>
      </c>
      <c r="P57" s="1">
        <v>763424.05</v>
      </c>
      <c r="Q57" s="4">
        <v>183157.89923076899</v>
      </c>
    </row>
    <row r="58" spans="1:17" x14ac:dyDescent="0.25">
      <c r="A58" s="12" t="s">
        <v>504</v>
      </c>
      <c r="B58" s="10" t="s">
        <v>67</v>
      </c>
      <c r="C58" s="75"/>
      <c r="D58" s="1">
        <v>0</v>
      </c>
      <c r="E58" s="1">
        <v>1971582.69</v>
      </c>
      <c r="F58" s="1">
        <v>1976740.56</v>
      </c>
      <c r="G58" s="1">
        <v>1951212.34</v>
      </c>
      <c r="H58" s="1">
        <v>1951194.84</v>
      </c>
      <c r="I58" s="1">
        <v>1618841.33</v>
      </c>
      <c r="J58" s="1">
        <v>1652366.72</v>
      </c>
      <c r="K58" s="1">
        <v>1675772.37</v>
      </c>
      <c r="L58" s="1">
        <v>1708881.15</v>
      </c>
      <c r="M58" s="1">
        <v>1767473.15</v>
      </c>
      <c r="N58" s="1">
        <v>1778319.67</v>
      </c>
      <c r="O58" s="1">
        <v>1781983.35</v>
      </c>
      <c r="P58" s="1">
        <v>1789186.05</v>
      </c>
      <c r="Q58" s="4">
        <v>1663350.32461538</v>
      </c>
    </row>
    <row r="59" spans="1:17" x14ac:dyDescent="0.25">
      <c r="A59" s="12" t="s">
        <v>505</v>
      </c>
      <c r="B59" s="10" t="s">
        <v>68</v>
      </c>
      <c r="C59" s="75"/>
      <c r="D59" s="1">
        <v>3737122.93</v>
      </c>
      <c r="E59" s="1">
        <v>5437183.8700000001</v>
      </c>
      <c r="F59" s="1">
        <v>4520654.9000000004</v>
      </c>
      <c r="G59" s="1">
        <v>4024685.8</v>
      </c>
      <c r="H59" s="1">
        <v>4066663.89</v>
      </c>
      <c r="I59" s="1">
        <v>6968097.54</v>
      </c>
      <c r="J59" s="1">
        <v>7197123.3499999996</v>
      </c>
      <c r="K59" s="1">
        <v>7341029.0800000001</v>
      </c>
      <c r="L59" s="1">
        <v>3418067.63</v>
      </c>
      <c r="M59" s="1">
        <v>3681616.11</v>
      </c>
      <c r="N59" s="1">
        <v>3698680.34</v>
      </c>
      <c r="O59" s="1">
        <v>3703868.86</v>
      </c>
      <c r="P59" s="1">
        <v>3370455.79</v>
      </c>
      <c r="Q59" s="4">
        <v>4705019.2376923095</v>
      </c>
    </row>
    <row r="60" spans="1:17" x14ac:dyDescent="0.25">
      <c r="A60" s="12" t="s">
        <v>506</v>
      </c>
      <c r="B60" s="10" t="s">
        <v>69</v>
      </c>
      <c r="C60" s="75"/>
      <c r="D60" s="1">
        <v>395867.26</v>
      </c>
      <c r="E60" s="1">
        <v>426442.91</v>
      </c>
      <c r="F60" s="1">
        <v>426442.91</v>
      </c>
      <c r="G60" s="1">
        <v>427696.28</v>
      </c>
      <c r="H60" s="1">
        <v>436826.28</v>
      </c>
      <c r="I60" s="1">
        <v>436826.28</v>
      </c>
      <c r="J60" s="1">
        <v>436826.28</v>
      </c>
      <c r="K60" s="1">
        <v>436826.28</v>
      </c>
      <c r="L60" s="1">
        <v>436826.28</v>
      </c>
      <c r="M60" s="1">
        <v>0</v>
      </c>
      <c r="N60" s="1">
        <v>0</v>
      </c>
      <c r="O60" s="1">
        <v>0</v>
      </c>
      <c r="P60" s="1">
        <v>-2.42</v>
      </c>
      <c r="Q60" s="4">
        <v>296967.56461538502</v>
      </c>
    </row>
    <row r="61" spans="1:17" x14ac:dyDescent="0.25">
      <c r="A61" s="12" t="s">
        <v>507</v>
      </c>
      <c r="B61" s="10" t="s">
        <v>70</v>
      </c>
      <c r="C61" s="75"/>
      <c r="D61" s="1">
        <v>521256.04</v>
      </c>
      <c r="E61" s="1">
        <v>569121.21</v>
      </c>
      <c r="F61" s="1">
        <v>569347.72</v>
      </c>
      <c r="G61" s="1">
        <v>494621.26</v>
      </c>
      <c r="H61" s="1">
        <v>518666.74</v>
      </c>
      <c r="I61" s="1">
        <v>361425.33</v>
      </c>
      <c r="J61" s="1">
        <v>359736.98</v>
      </c>
      <c r="K61" s="1">
        <v>311867</v>
      </c>
      <c r="L61" s="1">
        <v>330956.94</v>
      </c>
      <c r="M61" s="1">
        <v>392670.91</v>
      </c>
      <c r="N61" s="1">
        <v>469595.47</v>
      </c>
      <c r="O61" s="1">
        <v>361452.54</v>
      </c>
      <c r="P61" s="1">
        <v>1385004.2</v>
      </c>
      <c r="Q61" s="4">
        <v>511209.41076923098</v>
      </c>
    </row>
    <row r="62" spans="1:17" x14ac:dyDescent="0.25">
      <c r="A62" s="12" t="s">
        <v>508</v>
      </c>
      <c r="B62" s="10" t="s">
        <v>71</v>
      </c>
      <c r="C62" s="75"/>
      <c r="D62" s="1">
        <v>-1590</v>
      </c>
      <c r="E62" s="1">
        <v>-1590</v>
      </c>
      <c r="F62" s="1">
        <v>-1590</v>
      </c>
      <c r="G62" s="1">
        <v>-1590</v>
      </c>
      <c r="H62" s="1">
        <v>-1590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4">
        <v>-611.538461538462</v>
      </c>
    </row>
    <row r="63" spans="1:17" x14ac:dyDescent="0.25">
      <c r="A63" s="12" t="s">
        <v>509</v>
      </c>
      <c r="B63" s="10" t="s">
        <v>72</v>
      </c>
      <c r="C63" s="75"/>
      <c r="D63" s="1">
        <v>0</v>
      </c>
      <c r="E63" s="1">
        <v>0</v>
      </c>
      <c r="F63" s="1">
        <v>0</v>
      </c>
      <c r="G63" s="1">
        <v>0</v>
      </c>
      <c r="H63" s="1">
        <v>75489.87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4">
        <v>5806.9130769230796</v>
      </c>
    </row>
    <row r="64" spans="1:17" x14ac:dyDescent="0.25">
      <c r="A64" s="12" t="s">
        <v>957</v>
      </c>
      <c r="B64" s="10" t="s">
        <v>958</v>
      </c>
      <c r="C64" s="75"/>
      <c r="D64" s="1">
        <v>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4">
        <v>0</v>
      </c>
    </row>
    <row r="65" spans="1:17" x14ac:dyDescent="0.25">
      <c r="A65" s="12" t="s">
        <v>510</v>
      </c>
      <c r="B65" s="10" t="s">
        <v>73</v>
      </c>
      <c r="C65" s="75"/>
      <c r="D65" s="1">
        <v>75648.31</v>
      </c>
      <c r="E65" s="1">
        <v>0</v>
      </c>
      <c r="F65" s="1">
        <v>0</v>
      </c>
      <c r="G65" s="1">
        <v>0</v>
      </c>
      <c r="H65" s="1">
        <v>1472.47</v>
      </c>
      <c r="I65" s="1">
        <v>1472.47</v>
      </c>
      <c r="J65" s="1">
        <v>52464.85</v>
      </c>
      <c r="K65" s="1">
        <v>1202.8699999999999</v>
      </c>
      <c r="L65" s="1">
        <v>3046.86</v>
      </c>
      <c r="M65" s="1">
        <v>0</v>
      </c>
      <c r="N65" s="1">
        <v>61775.82</v>
      </c>
      <c r="O65" s="1">
        <v>142179.67000000001</v>
      </c>
      <c r="P65" s="1">
        <v>-468.43</v>
      </c>
      <c r="Q65" s="4">
        <v>26061.1453846154</v>
      </c>
    </row>
    <row r="66" spans="1:17" x14ac:dyDescent="0.25">
      <c r="A66" s="12" t="s">
        <v>965</v>
      </c>
      <c r="B66" s="10" t="s">
        <v>966</v>
      </c>
      <c r="C66" s="75"/>
      <c r="D66" s="1">
        <v>0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4">
        <v>0</v>
      </c>
    </row>
    <row r="67" spans="1:17" x14ac:dyDescent="0.25">
      <c r="A67" s="12" t="s">
        <v>511</v>
      </c>
      <c r="B67" s="10" t="s">
        <v>74</v>
      </c>
      <c r="C67" s="75"/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4">
        <v>0</v>
      </c>
    </row>
    <row r="68" spans="1:17" x14ac:dyDescent="0.25">
      <c r="A68" s="12" t="s">
        <v>967</v>
      </c>
      <c r="B68" s="10" t="s">
        <v>968</v>
      </c>
      <c r="C68" s="75"/>
      <c r="D68" s="1">
        <v>0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4">
        <v>0</v>
      </c>
    </row>
    <row r="69" spans="1:17" x14ac:dyDescent="0.25">
      <c r="A69" s="12" t="s">
        <v>512</v>
      </c>
      <c r="B69" s="10" t="s">
        <v>75</v>
      </c>
      <c r="C69" s="75"/>
      <c r="D69" s="1">
        <v>-4620.3500000000004</v>
      </c>
      <c r="E69" s="1">
        <v>16792.89</v>
      </c>
      <c r="F69" s="1">
        <v>-10102.26</v>
      </c>
      <c r="G69" s="1">
        <v>-10102.26</v>
      </c>
      <c r="H69" s="1">
        <v>-10102.26</v>
      </c>
      <c r="I69" s="1">
        <v>-10102.26</v>
      </c>
      <c r="J69" s="1">
        <v>-10102.26</v>
      </c>
      <c r="K69" s="1">
        <v>24.16</v>
      </c>
      <c r="L69" s="1">
        <v>-10102.26</v>
      </c>
      <c r="M69" s="1">
        <v>-10102.26</v>
      </c>
      <c r="N69" s="1">
        <v>-6963.54</v>
      </c>
      <c r="O69" s="1">
        <v>-6963.54</v>
      </c>
      <c r="P69" s="1">
        <v>-6949.3</v>
      </c>
      <c r="Q69" s="4">
        <v>-6107.3461538461497</v>
      </c>
    </row>
    <row r="70" spans="1:17" x14ac:dyDescent="0.25">
      <c r="A70" s="12" t="s">
        <v>969</v>
      </c>
      <c r="B70" s="10" t="s">
        <v>970</v>
      </c>
      <c r="C70" s="75"/>
      <c r="D70" s="1">
        <v>0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4">
        <v>0</v>
      </c>
    </row>
    <row r="71" spans="1:17" x14ac:dyDescent="0.25">
      <c r="A71" s="12" t="s">
        <v>513</v>
      </c>
      <c r="B71" s="10" t="s">
        <v>76</v>
      </c>
      <c r="C71" s="75"/>
      <c r="D71" s="1">
        <v>30979743.600000001</v>
      </c>
      <c r="E71" s="1">
        <v>25181704.75</v>
      </c>
      <c r="F71" s="1">
        <v>22550740.93</v>
      </c>
      <c r="G71" s="1">
        <v>21542169.809999999</v>
      </c>
      <c r="H71" s="1">
        <v>24215404.66</v>
      </c>
      <c r="I71" s="1">
        <v>27010311.030000001</v>
      </c>
      <c r="J71" s="1">
        <v>33166152.609999999</v>
      </c>
      <c r="K71" s="1">
        <v>26293994.43</v>
      </c>
      <c r="L71" s="1">
        <v>24324170.59</v>
      </c>
      <c r="M71" s="1">
        <v>23874106.84</v>
      </c>
      <c r="N71" s="1">
        <v>21360429.23</v>
      </c>
      <c r="O71" s="1">
        <v>20573171.010000002</v>
      </c>
      <c r="P71" s="1">
        <v>15153144.24</v>
      </c>
      <c r="Q71" s="4">
        <v>24325018.7484615</v>
      </c>
    </row>
    <row r="72" spans="1:17" x14ac:dyDescent="0.25">
      <c r="A72" s="12" t="s">
        <v>514</v>
      </c>
      <c r="B72" s="10" t="s">
        <v>77</v>
      </c>
      <c r="C72" s="75"/>
      <c r="D72" s="1">
        <v>1372618.7</v>
      </c>
      <c r="E72" s="1">
        <v>1229658.1499999999</v>
      </c>
      <c r="F72" s="1">
        <v>1097258.7</v>
      </c>
      <c r="G72" s="1">
        <v>1051347.93</v>
      </c>
      <c r="H72" s="1">
        <v>921190.67</v>
      </c>
      <c r="I72" s="1">
        <v>913158.21</v>
      </c>
      <c r="J72" s="1">
        <v>883980.87</v>
      </c>
      <c r="K72" s="1">
        <v>676352.03</v>
      </c>
      <c r="L72" s="1">
        <v>637843.66</v>
      </c>
      <c r="M72" s="1">
        <v>707960.92</v>
      </c>
      <c r="N72" s="1">
        <v>435202.59</v>
      </c>
      <c r="O72" s="1">
        <v>253706.85</v>
      </c>
      <c r="P72" s="1">
        <v>145841.60000000001</v>
      </c>
      <c r="Q72" s="4">
        <v>794316.99076923099</v>
      </c>
    </row>
    <row r="73" spans="1:17" x14ac:dyDescent="0.25">
      <c r="A73" s="12" t="s">
        <v>515</v>
      </c>
      <c r="B73" s="10" t="s">
        <v>78</v>
      </c>
      <c r="C73" s="75"/>
      <c r="D73" s="1">
        <v>529728.53</v>
      </c>
      <c r="E73" s="1">
        <v>1054794.1100000001</v>
      </c>
      <c r="F73" s="1">
        <v>367004.37</v>
      </c>
      <c r="G73" s="1">
        <v>544116.99</v>
      </c>
      <c r="H73" s="1">
        <v>1029444.3</v>
      </c>
      <c r="I73" s="1">
        <v>1409206.1</v>
      </c>
      <c r="J73" s="1">
        <v>647512.94999999995</v>
      </c>
      <c r="K73" s="1">
        <v>414543.19</v>
      </c>
      <c r="L73" s="1">
        <v>254843.65</v>
      </c>
      <c r="M73" s="1">
        <v>540721.44999999995</v>
      </c>
      <c r="N73" s="1">
        <v>236852.16</v>
      </c>
      <c r="O73" s="1">
        <v>323161.53000000003</v>
      </c>
      <c r="P73" s="1">
        <v>218404.13</v>
      </c>
      <c r="Q73" s="4">
        <v>582333.34307692305</v>
      </c>
    </row>
    <row r="74" spans="1:17" x14ac:dyDescent="0.25">
      <c r="A74" s="12" t="s">
        <v>516</v>
      </c>
      <c r="B74" s="10" t="s">
        <v>79</v>
      </c>
      <c r="C74" s="75"/>
      <c r="D74" s="1">
        <v>508565.8</v>
      </c>
      <c r="E74" s="1">
        <v>487380.04</v>
      </c>
      <c r="F74" s="1">
        <v>480379.91</v>
      </c>
      <c r="G74" s="1">
        <v>466522.06</v>
      </c>
      <c r="H74" s="1">
        <v>416021.51</v>
      </c>
      <c r="I74" s="1">
        <v>437445.85</v>
      </c>
      <c r="J74" s="1">
        <v>488504.07</v>
      </c>
      <c r="K74" s="1">
        <v>353657.38</v>
      </c>
      <c r="L74" s="1">
        <v>315194.69</v>
      </c>
      <c r="M74" s="1">
        <v>404927.82</v>
      </c>
      <c r="N74" s="1">
        <v>245026.26</v>
      </c>
      <c r="O74" s="1">
        <v>212716.39</v>
      </c>
      <c r="P74" s="1">
        <v>196105.66</v>
      </c>
      <c r="Q74" s="4">
        <v>385572.88</v>
      </c>
    </row>
    <row r="75" spans="1:17" x14ac:dyDescent="0.25">
      <c r="A75" s="12" t="s">
        <v>517</v>
      </c>
      <c r="B75" s="10" t="s">
        <v>80</v>
      </c>
      <c r="C75" s="75"/>
      <c r="D75" s="1">
        <v>3586518.83</v>
      </c>
      <c r="E75" s="1">
        <v>3085895.25</v>
      </c>
      <c r="F75" s="1">
        <v>2796688.33</v>
      </c>
      <c r="G75" s="1">
        <v>2763993.68</v>
      </c>
      <c r="H75" s="1">
        <v>2770243.01</v>
      </c>
      <c r="I75" s="1">
        <v>2829925.03</v>
      </c>
      <c r="J75" s="1">
        <v>2623134.14</v>
      </c>
      <c r="K75" s="1">
        <v>1951487.47</v>
      </c>
      <c r="L75" s="1">
        <v>1401617.02</v>
      </c>
      <c r="M75" s="1">
        <v>1376513.35</v>
      </c>
      <c r="N75" s="1">
        <v>1100168.32</v>
      </c>
      <c r="O75" s="1">
        <v>952677.09</v>
      </c>
      <c r="P75" s="1">
        <v>623532.81999999995</v>
      </c>
      <c r="Q75" s="4">
        <v>2143261.1030769199</v>
      </c>
    </row>
    <row r="76" spans="1:17" x14ac:dyDescent="0.25">
      <c r="A76" s="12" t="s">
        <v>518</v>
      </c>
      <c r="B76" s="10" t="s">
        <v>81</v>
      </c>
      <c r="C76" s="75"/>
      <c r="D76" s="1">
        <v>84309.17</v>
      </c>
      <c r="E76" s="1">
        <v>84309.17</v>
      </c>
      <c r="F76" s="1">
        <v>84309.17</v>
      </c>
      <c r="G76" s="1">
        <v>84309.17</v>
      </c>
      <c r="H76" s="1">
        <v>84309.17</v>
      </c>
      <c r="I76" s="1">
        <v>84309.17</v>
      </c>
      <c r="J76" s="1">
        <v>84309.17</v>
      </c>
      <c r="K76" s="1">
        <v>84309.17</v>
      </c>
      <c r="L76" s="1">
        <v>84309.17</v>
      </c>
      <c r="M76" s="1">
        <v>84309.17</v>
      </c>
      <c r="N76" s="1">
        <v>84309.17</v>
      </c>
      <c r="O76" s="1">
        <v>84309.17</v>
      </c>
      <c r="P76" s="1">
        <v>84309.17</v>
      </c>
      <c r="Q76" s="4">
        <v>84309.17</v>
      </c>
    </row>
    <row r="77" spans="1:17" x14ac:dyDescent="0.25">
      <c r="A77" s="12" t="s">
        <v>519</v>
      </c>
      <c r="B77" s="10" t="s">
        <v>82</v>
      </c>
      <c r="C77" s="75"/>
      <c r="D77" s="1">
        <v>12480803.279999999</v>
      </c>
      <c r="E77" s="1">
        <v>12337827.970000001</v>
      </c>
      <c r="F77" s="1">
        <v>12339909.470000001</v>
      </c>
      <c r="G77" s="1">
        <v>12087731.59</v>
      </c>
      <c r="H77" s="1">
        <v>12164308.390000001</v>
      </c>
      <c r="I77" s="1">
        <v>12308151.789999999</v>
      </c>
      <c r="J77" s="1">
        <v>11951539.869999999</v>
      </c>
      <c r="K77" s="1">
        <v>11897922.33</v>
      </c>
      <c r="L77" s="1">
        <v>12033231.050000001</v>
      </c>
      <c r="M77" s="1">
        <v>11810581.49</v>
      </c>
      <c r="N77" s="1">
        <v>11743962.859999999</v>
      </c>
      <c r="O77" s="1">
        <v>11731526.99</v>
      </c>
      <c r="P77" s="1">
        <v>4490055.38</v>
      </c>
      <c r="Q77" s="4">
        <v>11490580.958461501</v>
      </c>
    </row>
    <row r="78" spans="1:17" x14ac:dyDescent="0.25">
      <c r="A78" s="12" t="s">
        <v>520</v>
      </c>
      <c r="B78" s="10" t="s">
        <v>83</v>
      </c>
      <c r="C78" s="75"/>
      <c r="D78" s="1">
        <v>1545612.44</v>
      </c>
      <c r="E78" s="1">
        <v>1475082.74</v>
      </c>
      <c r="F78" s="1">
        <v>1256875.69</v>
      </c>
      <c r="G78" s="1">
        <v>1548516.97</v>
      </c>
      <c r="H78" s="1">
        <v>1261077.8899999999</v>
      </c>
      <c r="I78" s="1">
        <v>920804.42</v>
      </c>
      <c r="J78" s="1">
        <v>717807.86</v>
      </c>
      <c r="K78" s="1">
        <v>323528.56</v>
      </c>
      <c r="L78" s="1">
        <v>90327</v>
      </c>
      <c r="M78" s="1">
        <v>101744.35</v>
      </c>
      <c r="N78" s="1">
        <v>408823.13</v>
      </c>
      <c r="O78" s="1">
        <v>132061.78</v>
      </c>
      <c r="P78" s="1">
        <v>2689270.27</v>
      </c>
      <c r="Q78" s="4">
        <v>959348.7</v>
      </c>
    </row>
    <row r="79" spans="1:17" x14ac:dyDescent="0.25">
      <c r="A79" s="12" t="s">
        <v>521</v>
      </c>
      <c r="B79" s="10" t="s">
        <v>84</v>
      </c>
      <c r="C79" s="75"/>
      <c r="D79" s="1">
        <v>71708.399999999994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204067.79</v>
      </c>
      <c r="Q79" s="4">
        <v>21213.553076923101</v>
      </c>
    </row>
    <row r="80" spans="1:17" x14ac:dyDescent="0.25">
      <c r="A80" s="12" t="s">
        <v>522</v>
      </c>
      <c r="B80" s="10" t="s">
        <v>85</v>
      </c>
      <c r="C80" s="75"/>
      <c r="D80" s="1">
        <v>365980.52</v>
      </c>
      <c r="E80" s="1">
        <v>250924.34</v>
      </c>
      <c r="F80" s="1">
        <v>43541.25</v>
      </c>
      <c r="G80" s="1">
        <v>43541.25</v>
      </c>
      <c r="H80" s="1">
        <v>50595.86</v>
      </c>
      <c r="I80" s="1">
        <v>48898.62</v>
      </c>
      <c r="J80" s="1">
        <v>76501.67</v>
      </c>
      <c r="K80" s="1">
        <v>5376.49</v>
      </c>
      <c r="L80" s="1">
        <v>0</v>
      </c>
      <c r="M80" s="1">
        <v>0</v>
      </c>
      <c r="N80" s="1">
        <v>0</v>
      </c>
      <c r="O80" s="1">
        <v>0</v>
      </c>
      <c r="P80" s="1">
        <v>254089.68</v>
      </c>
      <c r="Q80" s="4">
        <v>87649.975384615405</v>
      </c>
    </row>
    <row r="81" spans="1:17" x14ac:dyDescent="0.25">
      <c r="A81" s="12" t="s">
        <v>523</v>
      </c>
      <c r="B81" s="10" t="s">
        <v>86</v>
      </c>
      <c r="C81" s="75"/>
      <c r="D81" s="1">
        <v>135469.98000000001</v>
      </c>
      <c r="E81" s="1">
        <v>139612.01</v>
      </c>
      <c r="F81" s="1">
        <v>139612.01</v>
      </c>
      <c r="G81" s="1">
        <v>139612.01</v>
      </c>
      <c r="H81" s="1">
        <v>141145.84</v>
      </c>
      <c r="I81" s="1">
        <v>5675.86</v>
      </c>
      <c r="J81" s="1">
        <v>5395.02</v>
      </c>
      <c r="K81" s="1">
        <v>10784.89</v>
      </c>
      <c r="L81" s="1">
        <v>40295.019999999997</v>
      </c>
      <c r="M81" s="1">
        <v>37121.21</v>
      </c>
      <c r="N81" s="1">
        <v>37121.21</v>
      </c>
      <c r="O81" s="1">
        <v>32979.18</v>
      </c>
      <c r="P81" s="1">
        <v>32976.769999999997</v>
      </c>
      <c r="Q81" s="4">
        <v>69061.616153846204</v>
      </c>
    </row>
    <row r="82" spans="1:17" x14ac:dyDescent="0.25">
      <c r="A82" s="12" t="s">
        <v>524</v>
      </c>
      <c r="B82" s="10" t="s">
        <v>87</v>
      </c>
      <c r="C82" s="75"/>
      <c r="D82" s="1">
        <v>8721.26</v>
      </c>
      <c r="E82" s="1">
        <v>4195.6000000000004</v>
      </c>
      <c r="F82" s="1">
        <v>4195.6000000000004</v>
      </c>
      <c r="G82" s="1">
        <v>4195.6000000000004</v>
      </c>
      <c r="H82" s="1">
        <v>4195.6000000000004</v>
      </c>
      <c r="I82" s="1">
        <v>4195.6000000000004</v>
      </c>
      <c r="J82" s="1">
        <v>4195.6000000000004</v>
      </c>
      <c r="K82" s="1">
        <v>4195.6000000000004</v>
      </c>
      <c r="L82" s="1">
        <v>4195.6000000000004</v>
      </c>
      <c r="M82" s="1">
        <v>0</v>
      </c>
      <c r="N82" s="1">
        <v>0</v>
      </c>
      <c r="O82" s="1">
        <v>0</v>
      </c>
      <c r="P82" s="1">
        <v>42137.86</v>
      </c>
      <c r="Q82" s="4">
        <v>6494.1476923076898</v>
      </c>
    </row>
    <row r="83" spans="1:17" x14ac:dyDescent="0.25">
      <c r="A83" s="12" t="s">
        <v>525</v>
      </c>
      <c r="B83" s="10" t="s">
        <v>88</v>
      </c>
      <c r="C83" s="75"/>
      <c r="D83" s="1">
        <v>626098.64</v>
      </c>
      <c r="E83" s="1">
        <v>404133.93</v>
      </c>
      <c r="F83" s="1">
        <v>404133.93</v>
      </c>
      <c r="G83" s="1">
        <v>287150.86</v>
      </c>
      <c r="H83" s="1">
        <v>304879.94</v>
      </c>
      <c r="I83" s="1">
        <v>205490.79</v>
      </c>
      <c r="J83" s="1">
        <v>273742.67</v>
      </c>
      <c r="K83" s="1">
        <v>117798.75</v>
      </c>
      <c r="L83" s="1">
        <v>117798.75</v>
      </c>
      <c r="M83" s="1">
        <v>131945.32999999999</v>
      </c>
      <c r="N83" s="1">
        <v>316089.82</v>
      </c>
      <c r="O83" s="1">
        <v>518518.34</v>
      </c>
      <c r="P83" s="1">
        <v>268201.77</v>
      </c>
      <c r="Q83" s="4">
        <v>305844.88615384599</v>
      </c>
    </row>
    <row r="84" spans="1:17" x14ac:dyDescent="0.25">
      <c r="A84" s="12" t="s">
        <v>526</v>
      </c>
      <c r="B84" s="10" t="s">
        <v>89</v>
      </c>
      <c r="C84" s="75"/>
      <c r="D84" s="1">
        <v>174557.72</v>
      </c>
      <c r="E84" s="1">
        <v>173490.43</v>
      </c>
      <c r="F84" s="1">
        <v>145252.03</v>
      </c>
      <c r="G84" s="1">
        <v>162169.01999999999</v>
      </c>
      <c r="H84" s="1">
        <v>145252.03</v>
      </c>
      <c r="I84" s="1">
        <v>90816.25</v>
      </c>
      <c r="J84" s="1">
        <v>30229.81</v>
      </c>
      <c r="K84" s="1">
        <v>6463.27</v>
      </c>
      <c r="L84" s="1">
        <v>17767.310000000001</v>
      </c>
      <c r="M84" s="1">
        <v>15936.12</v>
      </c>
      <c r="N84" s="1">
        <v>11304.04</v>
      </c>
      <c r="O84" s="1">
        <v>11304.04</v>
      </c>
      <c r="P84" s="1">
        <v>11304.13</v>
      </c>
      <c r="Q84" s="4">
        <v>76603.553846153896</v>
      </c>
    </row>
    <row r="85" spans="1:17" x14ac:dyDescent="0.25">
      <c r="A85" s="11" t="s">
        <v>527</v>
      </c>
      <c r="B85" s="10" t="s">
        <v>90</v>
      </c>
      <c r="C85" s="75"/>
      <c r="D85" s="1">
        <v>13936568.32</v>
      </c>
      <c r="E85" s="1">
        <v>12402633.99</v>
      </c>
      <c r="F85" s="1">
        <v>16274374.699999999</v>
      </c>
      <c r="G85" s="1">
        <v>20736151.210000001</v>
      </c>
      <c r="H85" s="1">
        <v>20804744.879999999</v>
      </c>
      <c r="I85" s="1">
        <v>16079980.35</v>
      </c>
      <c r="J85" s="1">
        <v>18202592.170000002</v>
      </c>
      <c r="K85" s="1">
        <v>20601997.43</v>
      </c>
      <c r="L85" s="1">
        <v>27018703.170000002</v>
      </c>
      <c r="M85" s="1">
        <v>31843649.739999998</v>
      </c>
      <c r="N85" s="1">
        <v>36438209.920000002</v>
      </c>
      <c r="O85" s="1">
        <v>39860904.840000004</v>
      </c>
      <c r="P85" s="1">
        <v>42923096.560000002</v>
      </c>
      <c r="Q85" s="4">
        <v>24394123.636923101</v>
      </c>
    </row>
    <row r="86" spans="1:17" x14ac:dyDescent="0.25">
      <c r="A86" s="12" t="s">
        <v>528</v>
      </c>
      <c r="B86" s="10" t="s">
        <v>91</v>
      </c>
      <c r="C86" s="75"/>
      <c r="D86" s="1">
        <v>14008610.32</v>
      </c>
      <c r="E86" s="1">
        <v>12157525.76</v>
      </c>
      <c r="F86" s="1">
        <v>15872897.4</v>
      </c>
      <c r="G86" s="1">
        <v>20274436.390000001</v>
      </c>
      <c r="H86" s="1">
        <v>20279724.75</v>
      </c>
      <c r="I86" s="1">
        <v>15487768.220000001</v>
      </c>
      <c r="J86" s="1">
        <v>17628180.850000001</v>
      </c>
      <c r="K86" s="1">
        <v>20058628.449999999</v>
      </c>
      <c r="L86" s="1">
        <v>23455919.850000001</v>
      </c>
      <c r="M86" s="1">
        <v>28589637.600000001</v>
      </c>
      <c r="N86" s="1">
        <v>32977513.609999999</v>
      </c>
      <c r="O86" s="1">
        <v>36245522.899999999</v>
      </c>
      <c r="P86" s="1">
        <v>40463112.649999999</v>
      </c>
      <c r="Q86" s="4">
        <v>22884575.288461499</v>
      </c>
    </row>
    <row r="87" spans="1:17" x14ac:dyDescent="0.25">
      <c r="A87" s="12" t="s">
        <v>529</v>
      </c>
      <c r="B87" s="10" t="s">
        <v>92</v>
      </c>
      <c r="C87" s="75"/>
      <c r="D87" s="1">
        <v>0</v>
      </c>
      <c r="E87" s="1">
        <v>317150.23</v>
      </c>
      <c r="F87" s="1">
        <v>473519.3</v>
      </c>
      <c r="G87" s="1">
        <v>533756.81999999995</v>
      </c>
      <c r="H87" s="1">
        <v>597034.15</v>
      </c>
      <c r="I87" s="1">
        <v>664226.15</v>
      </c>
      <c r="J87" s="1">
        <v>646425.34</v>
      </c>
      <c r="K87" s="1">
        <v>615383</v>
      </c>
      <c r="L87" s="1">
        <v>404668.72</v>
      </c>
      <c r="M87" s="1">
        <v>279108.65999999997</v>
      </c>
      <c r="N87" s="1">
        <v>149373.21</v>
      </c>
      <c r="O87" s="1">
        <v>113830.19</v>
      </c>
      <c r="P87" s="1">
        <v>0</v>
      </c>
      <c r="Q87" s="4">
        <v>368805.82846153801</v>
      </c>
    </row>
    <row r="88" spans="1:17" x14ac:dyDescent="0.25">
      <c r="A88" s="12" t="s">
        <v>530</v>
      </c>
      <c r="B88" s="10" t="s">
        <v>93</v>
      </c>
      <c r="C88" s="75"/>
      <c r="D88" s="1">
        <v>0</v>
      </c>
      <c r="E88" s="1">
        <v>0</v>
      </c>
      <c r="F88" s="1">
        <v>0</v>
      </c>
      <c r="G88" s="1">
        <v>0</v>
      </c>
      <c r="H88" s="1">
        <v>27.98</v>
      </c>
      <c r="I88" s="1">
        <v>27.98</v>
      </c>
      <c r="J88" s="1">
        <v>27.98</v>
      </c>
      <c r="K88" s="1">
        <v>27.98</v>
      </c>
      <c r="L88" s="1">
        <v>27.98</v>
      </c>
      <c r="M88" s="1">
        <v>27.98</v>
      </c>
      <c r="N88" s="1">
        <v>27.98</v>
      </c>
      <c r="O88" s="1">
        <v>27.98</v>
      </c>
      <c r="P88" s="1">
        <v>0</v>
      </c>
      <c r="Q88" s="4">
        <v>17.218461538461501</v>
      </c>
    </row>
    <row r="89" spans="1:17" x14ac:dyDescent="0.25">
      <c r="A89" s="12" t="s">
        <v>531</v>
      </c>
      <c r="B89" s="10" t="s">
        <v>94</v>
      </c>
      <c r="C89" s="75"/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4">
        <v>0</v>
      </c>
    </row>
    <row r="90" spans="1:17" x14ac:dyDescent="0.25">
      <c r="A90" s="12" t="s">
        <v>532</v>
      </c>
      <c r="B90" s="10" t="s">
        <v>95</v>
      </c>
      <c r="C90" s="75"/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4">
        <v>0</v>
      </c>
    </row>
    <row r="91" spans="1:17" x14ac:dyDescent="0.25">
      <c r="A91" s="12" t="s">
        <v>533</v>
      </c>
      <c r="B91" s="10" t="s">
        <v>96</v>
      </c>
      <c r="C91" s="75"/>
      <c r="D91" s="1">
        <v>-72042</v>
      </c>
      <c r="E91" s="1">
        <v>-72042</v>
      </c>
      <c r="F91" s="1">
        <v>-72042</v>
      </c>
      <c r="G91" s="1">
        <v>-72042</v>
      </c>
      <c r="H91" s="1">
        <v>-72042</v>
      </c>
      <c r="I91" s="1">
        <v>-72042</v>
      </c>
      <c r="J91" s="1">
        <v>-72042</v>
      </c>
      <c r="K91" s="1">
        <v>-72042</v>
      </c>
      <c r="L91" s="1">
        <v>-72042</v>
      </c>
      <c r="M91" s="1">
        <v>-72042</v>
      </c>
      <c r="N91" s="1">
        <v>-72042</v>
      </c>
      <c r="O91" s="1">
        <v>-72042</v>
      </c>
      <c r="P91" s="1">
        <v>-205173.85</v>
      </c>
      <c r="Q91" s="4">
        <v>-82282.911538461602</v>
      </c>
    </row>
    <row r="92" spans="1:17" x14ac:dyDescent="0.25">
      <c r="A92" s="12" t="s">
        <v>534</v>
      </c>
      <c r="B92" s="10" t="s">
        <v>97</v>
      </c>
      <c r="C92" s="75"/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4">
        <v>0</v>
      </c>
    </row>
    <row r="93" spans="1:17" x14ac:dyDescent="0.25">
      <c r="A93" s="12" t="s">
        <v>535</v>
      </c>
      <c r="B93" s="10" t="s">
        <v>98</v>
      </c>
      <c r="C93" s="75"/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3230128.62</v>
      </c>
      <c r="M93" s="1">
        <v>3046917.5</v>
      </c>
      <c r="N93" s="1">
        <v>3383337.12</v>
      </c>
      <c r="O93" s="1">
        <v>3573565.77</v>
      </c>
      <c r="P93" s="1">
        <v>2665157.7599999998</v>
      </c>
      <c r="Q93" s="4">
        <v>1223008.21307692</v>
      </c>
    </row>
    <row r="94" spans="1:17" x14ac:dyDescent="0.25">
      <c r="A94" s="11" t="s">
        <v>536</v>
      </c>
      <c r="B94" s="10" t="s">
        <v>99</v>
      </c>
      <c r="C94" s="75"/>
      <c r="D94" s="1">
        <v>-207049153.61000001</v>
      </c>
      <c r="E94" s="1">
        <v>-207964445.44</v>
      </c>
      <c r="F94" s="1">
        <v>-208824728.78999999</v>
      </c>
      <c r="G94" s="1">
        <v>-208664075.09</v>
      </c>
      <c r="H94" s="1">
        <v>-209863282.41</v>
      </c>
      <c r="I94" s="1">
        <v>-213485543.77000001</v>
      </c>
      <c r="J94" s="1">
        <v>-212273722.00999999</v>
      </c>
      <c r="K94" s="1">
        <v>-213358852.83000001</v>
      </c>
      <c r="L94" s="1">
        <v>-215544176.44999999</v>
      </c>
      <c r="M94" s="1">
        <v>-215861861.25999999</v>
      </c>
      <c r="N94" s="1">
        <v>-217914363.18000001</v>
      </c>
      <c r="O94" s="1">
        <v>-219152209.65000001</v>
      </c>
      <c r="P94" s="1">
        <v>-221511988.88999999</v>
      </c>
      <c r="Q94" s="4">
        <v>-213189877.18307701</v>
      </c>
    </row>
    <row r="95" spans="1:17" x14ac:dyDescent="0.25">
      <c r="A95" s="12" t="s">
        <v>537</v>
      </c>
      <c r="B95" s="10" t="s">
        <v>100</v>
      </c>
      <c r="C95" s="75"/>
      <c r="D95" s="1">
        <v>-311760400.70999998</v>
      </c>
      <c r="E95" s="1">
        <v>-313524076.08999997</v>
      </c>
      <c r="F95" s="1">
        <v>-315300621.72000003</v>
      </c>
      <c r="G95" s="1">
        <v>-317079080.88999999</v>
      </c>
      <c r="H95" s="1">
        <v>-318860716.67000002</v>
      </c>
      <c r="I95" s="1">
        <v>-323111599.80000001</v>
      </c>
      <c r="J95" s="1">
        <v>-325416488.72000003</v>
      </c>
      <c r="K95" s="1">
        <v>-327813767.25999999</v>
      </c>
      <c r="L95" s="1">
        <v>-330211842.14999998</v>
      </c>
      <c r="M95" s="1">
        <v>-332627843.05000001</v>
      </c>
      <c r="N95" s="1">
        <v>-335071070.83999997</v>
      </c>
      <c r="O95" s="1">
        <v>-337543803.5</v>
      </c>
      <c r="P95" s="1">
        <v>-340381304.81</v>
      </c>
      <c r="Q95" s="4">
        <v>-325284816.63153797</v>
      </c>
    </row>
    <row r="96" spans="1:17" x14ac:dyDescent="0.25">
      <c r="A96" s="12" t="s">
        <v>538</v>
      </c>
      <c r="B96" s="10" t="s">
        <v>101</v>
      </c>
      <c r="C96" s="75"/>
      <c r="D96" s="1">
        <v>-2271996.0299999998</v>
      </c>
      <c r="E96" s="1">
        <v>-2302349.0299999998</v>
      </c>
      <c r="F96" s="1">
        <v>-2305054.0299999998</v>
      </c>
      <c r="G96" s="1">
        <v>-2319632.63</v>
      </c>
      <c r="H96" s="1">
        <v>-2321621.23</v>
      </c>
      <c r="I96" s="1">
        <v>-2321621.23</v>
      </c>
      <c r="J96" s="1">
        <v>-2323233.23</v>
      </c>
      <c r="K96" s="1">
        <v>-2324425.23</v>
      </c>
      <c r="L96" s="1">
        <v>-2324834.23</v>
      </c>
      <c r="M96" s="1">
        <v>-2326776.23</v>
      </c>
      <c r="N96" s="1">
        <v>-2329787.2799999998</v>
      </c>
      <c r="O96" s="1">
        <v>-2330641.85</v>
      </c>
      <c r="P96" s="1">
        <v>-2344691.85</v>
      </c>
      <c r="Q96" s="4">
        <v>-2318974.16</v>
      </c>
    </row>
    <row r="97" spans="1:17" x14ac:dyDescent="0.25">
      <c r="A97" s="12" t="s">
        <v>539</v>
      </c>
      <c r="B97" s="10" t="s">
        <v>102</v>
      </c>
      <c r="C97" s="75"/>
      <c r="D97" s="1">
        <v>-2490.81</v>
      </c>
      <c r="E97" s="1">
        <v>-2490.81</v>
      </c>
      <c r="F97" s="1">
        <v>-2490.81</v>
      </c>
      <c r="G97" s="1">
        <v>-2490.81</v>
      </c>
      <c r="H97" s="1">
        <v>-2490.81</v>
      </c>
      <c r="I97" s="1">
        <v>-2490.81</v>
      </c>
      <c r="J97" s="1">
        <v>-2490.81</v>
      </c>
      <c r="K97" s="1">
        <v>-2490.81</v>
      </c>
      <c r="L97" s="1">
        <v>-2490.81</v>
      </c>
      <c r="M97" s="1">
        <v>-2490.81</v>
      </c>
      <c r="N97" s="1">
        <v>-2490.81</v>
      </c>
      <c r="O97" s="1">
        <v>-2490.81</v>
      </c>
      <c r="P97" s="1">
        <v>-2490.81</v>
      </c>
      <c r="Q97" s="4">
        <v>-2490.81</v>
      </c>
    </row>
    <row r="98" spans="1:17" x14ac:dyDescent="0.25">
      <c r="A98" s="12" t="s">
        <v>540</v>
      </c>
      <c r="B98" s="10" t="s">
        <v>103</v>
      </c>
      <c r="C98" s="75"/>
      <c r="D98" s="1">
        <v>107199720.94</v>
      </c>
      <c r="E98" s="1">
        <v>108079032.48999999</v>
      </c>
      <c r="F98" s="1">
        <v>108998574.77</v>
      </c>
      <c r="G98" s="1">
        <v>110952841.23999999</v>
      </c>
      <c r="H98" s="1">
        <v>111537833.3</v>
      </c>
      <c r="I98" s="1">
        <v>112167030.06999999</v>
      </c>
      <c r="J98" s="1">
        <v>115685927.75</v>
      </c>
      <c r="K98" s="1">
        <v>116999842.47</v>
      </c>
      <c r="L98" s="1">
        <v>117213577.73999999</v>
      </c>
      <c r="M98" s="1">
        <v>119314410.83</v>
      </c>
      <c r="N98" s="1">
        <v>119708722.75</v>
      </c>
      <c r="O98" s="1">
        <v>120945038.51000001</v>
      </c>
      <c r="P98" s="1">
        <v>121437385.58</v>
      </c>
      <c r="Q98" s="4">
        <v>114633841.41846199</v>
      </c>
    </row>
    <row r="99" spans="1:17" x14ac:dyDescent="0.25">
      <c r="A99" s="12" t="s">
        <v>541</v>
      </c>
      <c r="B99" s="10" t="s">
        <v>104</v>
      </c>
      <c r="C99" s="75"/>
      <c r="D99" s="1">
        <v>-213987</v>
      </c>
      <c r="E99" s="1">
        <v>-214562</v>
      </c>
      <c r="F99" s="1">
        <v>-215137</v>
      </c>
      <c r="G99" s="1">
        <v>-215712</v>
      </c>
      <c r="H99" s="1">
        <v>-216287</v>
      </c>
      <c r="I99" s="1">
        <v>-216862</v>
      </c>
      <c r="J99" s="1">
        <v>-217437</v>
      </c>
      <c r="K99" s="1">
        <v>-218012</v>
      </c>
      <c r="L99" s="1">
        <v>-218587</v>
      </c>
      <c r="M99" s="1">
        <v>-219162</v>
      </c>
      <c r="N99" s="1">
        <v>-219737</v>
      </c>
      <c r="O99" s="1">
        <v>-220312</v>
      </c>
      <c r="P99" s="1">
        <v>-220887</v>
      </c>
      <c r="Q99" s="4">
        <v>-217437</v>
      </c>
    </row>
    <row r="100" spans="1:17" x14ac:dyDescent="0.25">
      <c r="A100" s="11" t="s">
        <v>542</v>
      </c>
      <c r="B100" s="10" t="s">
        <v>105</v>
      </c>
      <c r="C100" s="75"/>
      <c r="D100" s="1">
        <v>71740.570000000007</v>
      </c>
      <c r="E100" s="1">
        <v>70549.039999999994</v>
      </c>
      <c r="F100" s="1">
        <v>69357.509999999995</v>
      </c>
      <c r="G100" s="1">
        <v>68165.98</v>
      </c>
      <c r="H100" s="1">
        <v>66974.45</v>
      </c>
      <c r="I100" s="1">
        <v>65782.92</v>
      </c>
      <c r="J100" s="1">
        <v>64591.39</v>
      </c>
      <c r="K100" s="1">
        <v>63399.86</v>
      </c>
      <c r="L100" s="1">
        <v>62208.33</v>
      </c>
      <c r="M100" s="1">
        <v>61016.800000000003</v>
      </c>
      <c r="N100" s="1">
        <v>59825.27</v>
      </c>
      <c r="O100" s="1">
        <v>58633.74</v>
      </c>
      <c r="P100" s="1">
        <v>57442.21</v>
      </c>
      <c r="Q100" s="4">
        <v>64591.39</v>
      </c>
    </row>
    <row r="101" spans="1:17" x14ac:dyDescent="0.25">
      <c r="A101" s="12" t="s">
        <v>543</v>
      </c>
      <c r="B101" s="10" t="s">
        <v>106</v>
      </c>
      <c r="C101" s="75"/>
      <c r="D101" s="1">
        <v>268461.71000000002</v>
      </c>
      <c r="E101" s="1">
        <v>268461.71000000002</v>
      </c>
      <c r="F101" s="1">
        <v>268461.71000000002</v>
      </c>
      <c r="G101" s="1">
        <v>268461.71000000002</v>
      </c>
      <c r="H101" s="1">
        <v>268461.71000000002</v>
      </c>
      <c r="I101" s="1">
        <v>268461.71000000002</v>
      </c>
      <c r="J101" s="1">
        <v>268461.71000000002</v>
      </c>
      <c r="K101" s="1">
        <v>268461.71000000002</v>
      </c>
      <c r="L101" s="1">
        <v>268461.71000000002</v>
      </c>
      <c r="M101" s="1">
        <v>268461.71000000002</v>
      </c>
      <c r="N101" s="1">
        <v>268461.71000000002</v>
      </c>
      <c r="O101" s="1">
        <v>268461.71000000002</v>
      </c>
      <c r="P101" s="1">
        <v>268461.71000000002</v>
      </c>
      <c r="Q101" s="4">
        <v>268461.71000000002</v>
      </c>
    </row>
    <row r="102" spans="1:17" x14ac:dyDescent="0.25">
      <c r="A102" s="12" t="s">
        <v>544</v>
      </c>
      <c r="B102" s="10" t="s">
        <v>107</v>
      </c>
      <c r="C102" s="75"/>
      <c r="D102" s="1">
        <v>-196721.14</v>
      </c>
      <c r="E102" s="1">
        <v>-197912.67</v>
      </c>
      <c r="F102" s="1">
        <v>-199104.2</v>
      </c>
      <c r="G102" s="1">
        <v>-200295.73</v>
      </c>
      <c r="H102" s="1">
        <v>-201487.26</v>
      </c>
      <c r="I102" s="1">
        <v>-202678.79</v>
      </c>
      <c r="J102" s="1">
        <v>-203870.32</v>
      </c>
      <c r="K102" s="1">
        <v>-205061.85</v>
      </c>
      <c r="L102" s="1">
        <v>-206253.38</v>
      </c>
      <c r="M102" s="1">
        <v>-207444.91</v>
      </c>
      <c r="N102" s="1">
        <v>-208636.44</v>
      </c>
      <c r="O102" s="1">
        <v>-209827.97</v>
      </c>
      <c r="P102" s="1">
        <v>-211019.5</v>
      </c>
      <c r="Q102" s="4">
        <v>-203870.32</v>
      </c>
    </row>
    <row r="103" spans="1:17" x14ac:dyDescent="0.25">
      <c r="A103" s="9" t="s">
        <v>545</v>
      </c>
      <c r="B103" s="10" t="s">
        <v>108</v>
      </c>
      <c r="C103" s="75"/>
      <c r="D103" s="1">
        <v>249737.68</v>
      </c>
      <c r="E103" s="1">
        <v>249737.68</v>
      </c>
      <c r="F103" s="1">
        <v>249737.68</v>
      </c>
      <c r="G103" s="1">
        <v>249737.68</v>
      </c>
      <c r="H103" s="1">
        <v>249737.68</v>
      </c>
      <c r="I103" s="1">
        <v>249737.68</v>
      </c>
      <c r="J103" s="1">
        <v>249737.68</v>
      </c>
      <c r="K103" s="1">
        <v>249737.68</v>
      </c>
      <c r="L103" s="1">
        <v>249737.68</v>
      </c>
      <c r="M103" s="1">
        <v>249737.68</v>
      </c>
      <c r="N103" s="1">
        <v>249737.68</v>
      </c>
      <c r="O103" s="1">
        <v>306143.68</v>
      </c>
      <c r="P103" s="1">
        <v>306143.68</v>
      </c>
      <c r="Q103" s="4">
        <v>258415.526153846</v>
      </c>
    </row>
    <row r="104" spans="1:17" x14ac:dyDescent="0.25">
      <c r="A104" s="11" t="s">
        <v>546</v>
      </c>
      <c r="B104" s="10" t="s">
        <v>109</v>
      </c>
      <c r="C104" s="75"/>
      <c r="D104" s="1">
        <v>249737.68</v>
      </c>
      <c r="E104" s="1">
        <v>249737.68</v>
      </c>
      <c r="F104" s="1">
        <v>249737.68</v>
      </c>
      <c r="G104" s="1">
        <v>249737.68</v>
      </c>
      <c r="H104" s="1">
        <v>249737.68</v>
      </c>
      <c r="I104" s="1">
        <v>249737.68</v>
      </c>
      <c r="J104" s="1">
        <v>249737.68</v>
      </c>
      <c r="K104" s="1">
        <v>249737.68</v>
      </c>
      <c r="L104" s="1">
        <v>249737.68</v>
      </c>
      <c r="M104" s="1">
        <v>249737.68</v>
      </c>
      <c r="N104" s="1">
        <v>249737.68</v>
      </c>
      <c r="O104" s="1">
        <v>306143.68</v>
      </c>
      <c r="P104" s="1">
        <v>306143.68</v>
      </c>
      <c r="Q104" s="4">
        <v>258415.526153846</v>
      </c>
    </row>
    <row r="105" spans="1:17" x14ac:dyDescent="0.25">
      <c r="A105" s="12" t="s">
        <v>547</v>
      </c>
      <c r="B105" s="10" t="s">
        <v>110</v>
      </c>
      <c r="C105" s="75"/>
      <c r="D105" s="1">
        <v>249737.68</v>
      </c>
      <c r="E105" s="1">
        <v>249737.68</v>
      </c>
      <c r="F105" s="1">
        <v>249737.68</v>
      </c>
      <c r="G105" s="1">
        <v>249737.68</v>
      </c>
      <c r="H105" s="1">
        <v>249737.68</v>
      </c>
      <c r="I105" s="1">
        <v>249737.68</v>
      </c>
      <c r="J105" s="1">
        <v>249737.68</v>
      </c>
      <c r="K105" s="1">
        <v>249737.68</v>
      </c>
      <c r="L105" s="1">
        <v>249737.68</v>
      </c>
      <c r="M105" s="1">
        <v>249737.68</v>
      </c>
      <c r="N105" s="1">
        <v>249737.68</v>
      </c>
      <c r="O105" s="1">
        <v>249737.68</v>
      </c>
      <c r="P105" s="1">
        <v>249737.68</v>
      </c>
      <c r="Q105" s="4">
        <v>249737.68</v>
      </c>
    </row>
    <row r="106" spans="1:17" x14ac:dyDescent="0.25">
      <c r="A106" s="12" t="s">
        <v>548</v>
      </c>
      <c r="B106" s="10" t="s">
        <v>111</v>
      </c>
      <c r="C106" s="75"/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4">
        <v>0</v>
      </c>
    </row>
    <row r="107" spans="1:17" x14ac:dyDescent="0.25">
      <c r="A107" s="12" t="s">
        <v>907</v>
      </c>
      <c r="B107" s="10" t="s">
        <v>908</v>
      </c>
      <c r="C107" s="75"/>
      <c r="D107" s="1"/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56406</v>
      </c>
      <c r="P107" s="1">
        <v>56406</v>
      </c>
      <c r="Q107" s="4">
        <v>8677.8461538461597</v>
      </c>
    </row>
    <row r="108" spans="1:17" x14ac:dyDescent="0.25">
      <c r="A108" s="31" t="s">
        <v>549</v>
      </c>
      <c r="B108" s="32" t="s">
        <v>112</v>
      </c>
      <c r="C108" s="75"/>
      <c r="D108" s="1">
        <v>25438027.690000001</v>
      </c>
      <c r="E108" s="1">
        <v>18406687.010000002</v>
      </c>
      <c r="F108" s="1">
        <v>19800587.969999999</v>
      </c>
      <c r="G108" s="1">
        <v>21955170.440000001</v>
      </c>
      <c r="H108" s="1">
        <v>20956106.969999999</v>
      </c>
      <c r="I108" s="1">
        <v>26683304.59</v>
      </c>
      <c r="J108" s="1">
        <v>27233631.329999998</v>
      </c>
      <c r="K108" s="1">
        <v>25390227.02</v>
      </c>
      <c r="L108" s="1">
        <v>21649011.43</v>
      </c>
      <c r="M108" s="1">
        <v>31229825.300000001</v>
      </c>
      <c r="N108" s="1">
        <v>23527129.699999999</v>
      </c>
      <c r="O108" s="1">
        <v>22809259.789999999</v>
      </c>
      <c r="P108" s="1">
        <v>22054579.16</v>
      </c>
      <c r="Q108" s="4">
        <v>23625657.569230799</v>
      </c>
    </row>
    <row r="109" spans="1:17" x14ac:dyDescent="0.25">
      <c r="A109" s="9" t="s">
        <v>550</v>
      </c>
      <c r="B109" s="10" t="s">
        <v>113</v>
      </c>
      <c r="C109" s="75"/>
      <c r="D109" s="1">
        <v>178273.6</v>
      </c>
      <c r="E109" s="1">
        <v>-128320.35</v>
      </c>
      <c r="F109" s="1">
        <v>-724069.72</v>
      </c>
      <c r="G109" s="1">
        <v>692313.69</v>
      </c>
      <c r="H109" s="1">
        <v>715872.53</v>
      </c>
      <c r="I109" s="1">
        <v>875347.82</v>
      </c>
      <c r="J109" s="1">
        <v>937069.08</v>
      </c>
      <c r="K109" s="1">
        <v>705237.11</v>
      </c>
      <c r="L109" s="1">
        <v>334217.34999999998</v>
      </c>
      <c r="M109" s="1">
        <v>1170736.95</v>
      </c>
      <c r="N109" s="1">
        <v>986732.28</v>
      </c>
      <c r="O109" s="1">
        <v>376476.15999999997</v>
      </c>
      <c r="P109" s="1">
        <v>678286.66</v>
      </c>
      <c r="Q109" s="4">
        <v>522936.396923077</v>
      </c>
    </row>
    <row r="110" spans="1:17" x14ac:dyDescent="0.25">
      <c r="A110" s="13" t="s">
        <v>551</v>
      </c>
      <c r="B110" s="10" t="s">
        <v>114</v>
      </c>
      <c r="C110" s="75"/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4">
        <v>0</v>
      </c>
    </row>
    <row r="111" spans="1:17" x14ac:dyDescent="0.25">
      <c r="A111" s="13" t="s">
        <v>552</v>
      </c>
      <c r="B111" s="10" t="s">
        <v>115</v>
      </c>
      <c r="C111" s="75"/>
      <c r="D111" s="1">
        <v>2000</v>
      </c>
      <c r="E111" s="1">
        <v>2000</v>
      </c>
      <c r="F111" s="1">
        <v>2000</v>
      </c>
      <c r="G111" s="1">
        <v>2000</v>
      </c>
      <c r="H111" s="1">
        <v>2000</v>
      </c>
      <c r="I111" s="1">
        <v>2000</v>
      </c>
      <c r="J111" s="1">
        <v>2000</v>
      </c>
      <c r="K111" s="1">
        <v>2000</v>
      </c>
      <c r="L111" s="1">
        <v>2000</v>
      </c>
      <c r="M111" s="1">
        <v>2000</v>
      </c>
      <c r="N111" s="1">
        <v>2000</v>
      </c>
      <c r="O111" s="1">
        <v>2000</v>
      </c>
      <c r="P111" s="1">
        <v>2000</v>
      </c>
      <c r="Q111" s="4">
        <v>2000</v>
      </c>
    </row>
    <row r="112" spans="1:17" x14ac:dyDescent="0.25">
      <c r="A112" s="13" t="s">
        <v>553</v>
      </c>
      <c r="B112" s="10" t="s">
        <v>116</v>
      </c>
      <c r="C112" s="75"/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4">
        <v>0</v>
      </c>
    </row>
    <row r="113" spans="1:17" x14ac:dyDescent="0.25">
      <c r="A113" s="13" t="s">
        <v>554</v>
      </c>
      <c r="B113" s="10" t="s">
        <v>117</v>
      </c>
      <c r="C113" s="75"/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4">
        <v>0</v>
      </c>
    </row>
    <row r="114" spans="1:17" x14ac:dyDescent="0.25">
      <c r="A114" s="13" t="s">
        <v>555</v>
      </c>
      <c r="B114" s="10" t="s">
        <v>118</v>
      </c>
      <c r="C114" s="75"/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3056.35</v>
      </c>
      <c r="K114" s="1">
        <v>0</v>
      </c>
      <c r="L114" s="1">
        <v>0</v>
      </c>
      <c r="M114" s="1">
        <v>3070.22</v>
      </c>
      <c r="N114" s="1">
        <v>30.47</v>
      </c>
      <c r="O114" s="1">
        <v>41.28</v>
      </c>
      <c r="P114" s="1">
        <v>31.59</v>
      </c>
      <c r="Q114" s="4">
        <v>479.22384615384601</v>
      </c>
    </row>
    <row r="115" spans="1:17" x14ac:dyDescent="0.25">
      <c r="A115" s="13" t="s">
        <v>556</v>
      </c>
      <c r="B115" s="10" t="s">
        <v>119</v>
      </c>
      <c r="C115" s="75"/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4">
        <v>0</v>
      </c>
    </row>
    <row r="116" spans="1:17" x14ac:dyDescent="0.25">
      <c r="A116" s="13" t="s">
        <v>557</v>
      </c>
      <c r="B116" s="10" t="s">
        <v>120</v>
      </c>
      <c r="C116" s="75"/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4">
        <v>0</v>
      </c>
    </row>
    <row r="117" spans="1:17" x14ac:dyDescent="0.25">
      <c r="A117" s="13" t="s">
        <v>558</v>
      </c>
      <c r="B117" s="10" t="s">
        <v>121</v>
      </c>
      <c r="C117" s="75"/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4">
        <v>0</v>
      </c>
    </row>
    <row r="118" spans="1:17" x14ac:dyDescent="0.25">
      <c r="A118" s="13" t="s">
        <v>559</v>
      </c>
      <c r="B118" s="10" t="s">
        <v>122</v>
      </c>
      <c r="C118" s="75"/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4">
        <v>0</v>
      </c>
    </row>
    <row r="119" spans="1:17" x14ac:dyDescent="0.25">
      <c r="A119" s="13" t="s">
        <v>560</v>
      </c>
      <c r="B119" s="10" t="s">
        <v>123</v>
      </c>
      <c r="C119" s="75"/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4">
        <v>0</v>
      </c>
    </row>
    <row r="120" spans="1:17" x14ac:dyDescent="0.25">
      <c r="A120" s="13" t="s">
        <v>561</v>
      </c>
      <c r="B120" s="10" t="s">
        <v>124</v>
      </c>
      <c r="C120" s="75"/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4">
        <v>0</v>
      </c>
    </row>
    <row r="121" spans="1:17" x14ac:dyDescent="0.25">
      <c r="A121" s="13" t="s">
        <v>562</v>
      </c>
      <c r="B121" s="10" t="s">
        <v>125</v>
      </c>
      <c r="C121" s="75"/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4">
        <v>0</v>
      </c>
    </row>
    <row r="122" spans="1:17" x14ac:dyDescent="0.25">
      <c r="A122" s="13" t="s">
        <v>563</v>
      </c>
      <c r="B122" s="10" t="s">
        <v>126</v>
      </c>
      <c r="C122" s="75"/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4">
        <v>0</v>
      </c>
    </row>
    <row r="123" spans="1:17" x14ac:dyDescent="0.25">
      <c r="A123" s="13" t="s">
        <v>564</v>
      </c>
      <c r="B123" s="10" t="s">
        <v>127</v>
      </c>
      <c r="C123" s="75"/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4">
        <v>0</v>
      </c>
    </row>
    <row r="124" spans="1:17" x14ac:dyDescent="0.25">
      <c r="A124" s="13" t="s">
        <v>565</v>
      </c>
      <c r="B124" s="10" t="s">
        <v>128</v>
      </c>
      <c r="C124" s="75"/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4">
        <v>0</v>
      </c>
    </row>
    <row r="125" spans="1:17" x14ac:dyDescent="0.25">
      <c r="A125" s="13" t="s">
        <v>566</v>
      </c>
      <c r="B125" s="10" t="s">
        <v>129</v>
      </c>
      <c r="C125" s="75"/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4">
        <v>0</v>
      </c>
    </row>
    <row r="126" spans="1:17" x14ac:dyDescent="0.25">
      <c r="A126" s="13" t="s">
        <v>567</v>
      </c>
      <c r="B126" s="10" t="s">
        <v>130</v>
      </c>
      <c r="C126" s="75"/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4">
        <v>0</v>
      </c>
    </row>
    <row r="127" spans="1:17" x14ac:dyDescent="0.25">
      <c r="A127" s="13" t="s">
        <v>568</v>
      </c>
      <c r="B127" s="10" t="s">
        <v>131</v>
      </c>
      <c r="C127" s="75"/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4">
        <v>0</v>
      </c>
    </row>
    <row r="128" spans="1:17" x14ac:dyDescent="0.25">
      <c r="A128" s="13" t="s">
        <v>569</v>
      </c>
      <c r="B128" s="10" t="s">
        <v>132</v>
      </c>
      <c r="C128" s="75"/>
      <c r="D128" s="1">
        <v>-263951.45</v>
      </c>
      <c r="E128" s="1">
        <v>-167458.21</v>
      </c>
      <c r="F128" s="1">
        <v>-1009747.83</v>
      </c>
      <c r="G128" s="1">
        <v>0</v>
      </c>
      <c r="H128" s="1">
        <v>0</v>
      </c>
      <c r="I128" s="1">
        <v>0</v>
      </c>
      <c r="J128" s="1">
        <v>-444584.42</v>
      </c>
      <c r="K128" s="1">
        <v>-266699.28999999998</v>
      </c>
      <c r="L128" s="1">
        <v>-120479.36</v>
      </c>
      <c r="M128" s="1">
        <v>-250347.18</v>
      </c>
      <c r="N128" s="1">
        <v>-129400.83</v>
      </c>
      <c r="O128" s="1">
        <v>-835347.01</v>
      </c>
      <c r="P128" s="1">
        <v>-792543.42</v>
      </c>
      <c r="Q128" s="4">
        <v>-329273.76923076902</v>
      </c>
    </row>
    <row r="129" spans="1:17" x14ac:dyDescent="0.25">
      <c r="A129" s="13" t="s">
        <v>570</v>
      </c>
      <c r="B129" s="10" t="s">
        <v>133</v>
      </c>
      <c r="C129" s="75"/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4">
        <v>0</v>
      </c>
    </row>
    <row r="130" spans="1:17" x14ac:dyDescent="0.25">
      <c r="A130" s="13" t="s">
        <v>571</v>
      </c>
      <c r="B130" s="10" t="s">
        <v>134</v>
      </c>
      <c r="C130" s="75"/>
      <c r="D130" s="1">
        <v>0</v>
      </c>
      <c r="E130" s="1">
        <v>0</v>
      </c>
      <c r="F130" s="1">
        <v>-108.62</v>
      </c>
      <c r="G130" s="1">
        <v>-30</v>
      </c>
      <c r="H130" s="1">
        <v>0</v>
      </c>
      <c r="I130" s="1">
        <v>0</v>
      </c>
      <c r="J130" s="1">
        <v>0</v>
      </c>
      <c r="K130" s="1">
        <v>3718.22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4">
        <v>275.35384615384601</v>
      </c>
    </row>
    <row r="131" spans="1:17" x14ac:dyDescent="0.25">
      <c r="A131" s="13" t="s">
        <v>572</v>
      </c>
      <c r="B131" s="10" t="s">
        <v>135</v>
      </c>
      <c r="C131" s="75"/>
      <c r="D131" s="1">
        <v>0</v>
      </c>
      <c r="E131" s="1">
        <v>0</v>
      </c>
      <c r="F131" s="1">
        <v>0</v>
      </c>
      <c r="G131" s="1">
        <v>30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4">
        <v>2.3076923076923102</v>
      </c>
    </row>
    <row r="132" spans="1:17" x14ac:dyDescent="0.25">
      <c r="A132" s="13" t="s">
        <v>573</v>
      </c>
      <c r="B132" s="10" t="s">
        <v>136</v>
      </c>
      <c r="C132" s="75"/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4">
        <v>0</v>
      </c>
    </row>
    <row r="133" spans="1:17" x14ac:dyDescent="0.25">
      <c r="A133" s="13" t="s">
        <v>574</v>
      </c>
      <c r="B133" s="10" t="s">
        <v>137</v>
      </c>
      <c r="C133" s="75"/>
      <c r="D133" s="1">
        <v>-129558.27</v>
      </c>
      <c r="E133" s="1">
        <v>-145888.35999999999</v>
      </c>
      <c r="F133" s="1">
        <v>-132172.37</v>
      </c>
      <c r="G133" s="1">
        <v>0</v>
      </c>
      <c r="H133" s="1">
        <v>0</v>
      </c>
      <c r="I133" s="1">
        <v>0</v>
      </c>
      <c r="J133" s="1">
        <v>-76584.7</v>
      </c>
      <c r="K133" s="1">
        <v>-267493.33</v>
      </c>
      <c r="L133" s="1">
        <v>-245726.3</v>
      </c>
      <c r="M133" s="1">
        <v>-238626.9</v>
      </c>
      <c r="N133" s="1">
        <v>-219004.94</v>
      </c>
      <c r="O133" s="1">
        <v>-217579.26</v>
      </c>
      <c r="P133" s="1">
        <v>-229423.51</v>
      </c>
      <c r="Q133" s="4">
        <v>-146312.14923076899</v>
      </c>
    </row>
    <row r="134" spans="1:17" x14ac:dyDescent="0.25">
      <c r="A134" s="13" t="s">
        <v>575</v>
      </c>
      <c r="B134" s="10" t="s">
        <v>138</v>
      </c>
      <c r="C134" s="75"/>
      <c r="D134" s="1">
        <v>470178.57</v>
      </c>
      <c r="E134" s="1">
        <v>163982.34</v>
      </c>
      <c r="F134" s="1">
        <v>374131.36</v>
      </c>
      <c r="G134" s="1">
        <v>363369.93</v>
      </c>
      <c r="H134" s="1">
        <v>439279.58</v>
      </c>
      <c r="I134" s="1">
        <v>485576.87</v>
      </c>
      <c r="J134" s="1">
        <v>599524.27</v>
      </c>
      <c r="K134" s="1">
        <v>428081.45</v>
      </c>
      <c r="L134" s="1">
        <v>169814.44</v>
      </c>
      <c r="M134" s="1">
        <v>703785.16</v>
      </c>
      <c r="N134" s="1">
        <v>687375.61</v>
      </c>
      <c r="O134" s="1">
        <v>345973.65</v>
      </c>
      <c r="P134" s="1">
        <v>429066.43</v>
      </c>
      <c r="Q134" s="4">
        <v>435395.35846153798</v>
      </c>
    </row>
    <row r="135" spans="1:17" x14ac:dyDescent="0.25">
      <c r="A135" s="13" t="s">
        <v>576</v>
      </c>
      <c r="B135" s="10" t="s">
        <v>139</v>
      </c>
      <c r="C135" s="75"/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4">
        <v>0</v>
      </c>
    </row>
    <row r="136" spans="1:17" x14ac:dyDescent="0.25">
      <c r="A136" s="13" t="s">
        <v>577</v>
      </c>
      <c r="B136" s="10" t="s">
        <v>140</v>
      </c>
      <c r="C136" s="75"/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4">
        <v>0</v>
      </c>
    </row>
    <row r="137" spans="1:17" x14ac:dyDescent="0.25">
      <c r="A137" s="13" t="s">
        <v>578</v>
      </c>
      <c r="B137" s="10" t="s">
        <v>141</v>
      </c>
      <c r="C137" s="75"/>
      <c r="D137" s="1">
        <v>0</v>
      </c>
      <c r="E137" s="1">
        <v>0</v>
      </c>
      <c r="F137" s="1">
        <v>40.03</v>
      </c>
      <c r="G137" s="1">
        <v>0</v>
      </c>
      <c r="H137" s="1">
        <v>0</v>
      </c>
      <c r="I137" s="1">
        <v>0</v>
      </c>
      <c r="J137" s="1">
        <v>-100</v>
      </c>
      <c r="K137" s="1">
        <v>34.01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4">
        <v>-1.9969230769230799</v>
      </c>
    </row>
    <row r="138" spans="1:17" x14ac:dyDescent="0.25">
      <c r="A138" s="13" t="s">
        <v>579</v>
      </c>
      <c r="B138" s="10" t="s">
        <v>142</v>
      </c>
      <c r="C138" s="75"/>
      <c r="D138" s="1">
        <v>259719.88</v>
      </c>
      <c r="E138" s="1">
        <v>167643.92000000001</v>
      </c>
      <c r="F138" s="1">
        <v>196406.87</v>
      </c>
      <c r="G138" s="1">
        <v>302151.63</v>
      </c>
      <c r="H138" s="1">
        <v>237670.85</v>
      </c>
      <c r="I138" s="1">
        <v>355909.65</v>
      </c>
      <c r="J138" s="1">
        <v>296372.47999999998</v>
      </c>
      <c r="K138" s="1">
        <v>230775.37</v>
      </c>
      <c r="L138" s="1">
        <v>138729.26</v>
      </c>
      <c r="M138" s="1">
        <v>408491.93</v>
      </c>
      <c r="N138" s="1">
        <v>276322.62</v>
      </c>
      <c r="O138" s="1">
        <v>0</v>
      </c>
      <c r="P138" s="1">
        <v>197172.55</v>
      </c>
      <c r="Q138" s="4">
        <v>235951.30846153799</v>
      </c>
    </row>
    <row r="139" spans="1:17" x14ac:dyDescent="0.25">
      <c r="A139" s="13" t="s">
        <v>580</v>
      </c>
      <c r="B139" s="10" t="s">
        <v>143</v>
      </c>
      <c r="C139" s="75"/>
      <c r="D139" s="1">
        <v>8883.83</v>
      </c>
      <c r="E139" s="1">
        <v>3819.55</v>
      </c>
      <c r="F139" s="1">
        <v>2083.02</v>
      </c>
      <c r="G139" s="1">
        <v>3603.01</v>
      </c>
      <c r="H139" s="1">
        <v>1915.6</v>
      </c>
      <c r="I139" s="1">
        <v>4599</v>
      </c>
      <c r="J139" s="1">
        <v>16451.439999999999</v>
      </c>
      <c r="K139" s="1">
        <v>5006.91</v>
      </c>
      <c r="L139" s="1">
        <v>838.69</v>
      </c>
      <c r="M139" s="1">
        <v>29760.13</v>
      </c>
      <c r="N139" s="1">
        <v>3513.83</v>
      </c>
      <c r="O139" s="1">
        <v>17965.84</v>
      </c>
      <c r="P139" s="1">
        <v>1939.81</v>
      </c>
      <c r="Q139" s="4">
        <v>7721.5892307692302</v>
      </c>
    </row>
    <row r="140" spans="1:17" x14ac:dyDescent="0.25">
      <c r="A140" s="13" t="s">
        <v>581</v>
      </c>
      <c r="B140" s="10" t="s">
        <v>144</v>
      </c>
      <c r="C140" s="75"/>
      <c r="D140" s="1">
        <v>447.23</v>
      </c>
      <c r="E140" s="1">
        <v>0</v>
      </c>
      <c r="F140" s="1">
        <v>0</v>
      </c>
      <c r="G140" s="1">
        <v>367.02</v>
      </c>
      <c r="H140" s="1">
        <v>0</v>
      </c>
      <c r="I140" s="1">
        <v>55.39</v>
      </c>
      <c r="J140" s="1">
        <v>222.44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4">
        <v>84.006153846153794</v>
      </c>
    </row>
    <row r="141" spans="1:17" x14ac:dyDescent="0.25">
      <c r="A141" s="13" t="s">
        <v>582</v>
      </c>
      <c r="B141" s="10" t="s">
        <v>145</v>
      </c>
      <c r="C141" s="75"/>
      <c r="D141" s="1">
        <v>0</v>
      </c>
      <c r="E141" s="1">
        <v>22.39</v>
      </c>
      <c r="F141" s="1">
        <v>498.17</v>
      </c>
      <c r="G141" s="1">
        <v>2648.4</v>
      </c>
      <c r="H141" s="1">
        <v>26.75</v>
      </c>
      <c r="I141" s="1">
        <v>-83.24</v>
      </c>
      <c r="J141" s="1">
        <v>567.08000000000004</v>
      </c>
      <c r="K141" s="1">
        <v>10012.81</v>
      </c>
      <c r="L141" s="1">
        <v>18.27</v>
      </c>
      <c r="M141" s="1">
        <v>32.32</v>
      </c>
      <c r="N141" s="1">
        <v>71.239999999999995</v>
      </c>
      <c r="O141" s="1">
        <v>-20.78</v>
      </c>
      <c r="P141" s="1">
        <v>119.34</v>
      </c>
      <c r="Q141" s="4">
        <v>1070.2115384615399</v>
      </c>
    </row>
    <row r="142" spans="1:17" x14ac:dyDescent="0.25">
      <c r="A142" s="13" t="s">
        <v>583</v>
      </c>
      <c r="B142" s="10" t="s">
        <v>146</v>
      </c>
      <c r="C142" s="75"/>
      <c r="D142" s="1">
        <v>-1070.8499999999999</v>
      </c>
      <c r="E142" s="1">
        <v>-849.24</v>
      </c>
      <c r="F142" s="1">
        <v>-512.82000000000005</v>
      </c>
      <c r="G142" s="1">
        <v>-2886.29</v>
      </c>
      <c r="H142" s="1">
        <v>-273.04000000000002</v>
      </c>
      <c r="I142" s="1">
        <v>-2699.24</v>
      </c>
      <c r="J142" s="1">
        <v>-609.1</v>
      </c>
      <c r="K142" s="1">
        <v>-1519.63</v>
      </c>
      <c r="L142" s="1">
        <v>-136.11000000000001</v>
      </c>
      <c r="M142" s="1">
        <v>-360</v>
      </c>
      <c r="N142" s="1">
        <v>-5241.1099999999997</v>
      </c>
      <c r="O142" s="1">
        <v>167.69</v>
      </c>
      <c r="P142" s="1">
        <v>-610.16</v>
      </c>
      <c r="Q142" s="4">
        <v>-1276.9153846153799</v>
      </c>
    </row>
    <row r="143" spans="1:17" x14ac:dyDescent="0.25">
      <c r="A143" s="13" t="s">
        <v>584</v>
      </c>
      <c r="B143" s="10" t="s">
        <v>147</v>
      </c>
      <c r="C143" s="75"/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4">
        <v>0</v>
      </c>
    </row>
    <row r="144" spans="1:17" x14ac:dyDescent="0.25">
      <c r="A144" s="13" t="s">
        <v>585</v>
      </c>
      <c r="B144" s="10" t="s">
        <v>148</v>
      </c>
      <c r="C144" s="75"/>
      <c r="D144" s="1">
        <v>142.04</v>
      </c>
      <c r="E144" s="1">
        <v>214.46</v>
      </c>
      <c r="F144" s="1">
        <v>0</v>
      </c>
      <c r="G144" s="1">
        <v>0</v>
      </c>
      <c r="H144" s="1">
        <v>321.36</v>
      </c>
      <c r="I144" s="1">
        <v>1141.71</v>
      </c>
      <c r="J144" s="1">
        <v>109.3</v>
      </c>
      <c r="K144" s="1">
        <v>904.14</v>
      </c>
      <c r="L144" s="1">
        <v>98.76</v>
      </c>
      <c r="M144" s="1">
        <v>38.04</v>
      </c>
      <c r="N144" s="1">
        <v>274.45999999999998</v>
      </c>
      <c r="O144" s="1">
        <v>0</v>
      </c>
      <c r="P144" s="1">
        <v>316.99</v>
      </c>
      <c r="Q144" s="4">
        <v>273.943076923077</v>
      </c>
    </row>
    <row r="145" spans="1:17" x14ac:dyDescent="0.25">
      <c r="A145" s="13" t="s">
        <v>586</v>
      </c>
      <c r="B145" s="10" t="s">
        <v>149</v>
      </c>
      <c r="C145" s="75"/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4">
        <v>0</v>
      </c>
    </row>
    <row r="146" spans="1:17" x14ac:dyDescent="0.25">
      <c r="A146" s="13" t="s">
        <v>587</v>
      </c>
      <c r="B146" s="10" t="s">
        <v>150</v>
      </c>
      <c r="C146" s="75"/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4">
        <v>0</v>
      </c>
    </row>
    <row r="147" spans="1:17" x14ac:dyDescent="0.25">
      <c r="A147" s="13" t="s">
        <v>588</v>
      </c>
      <c r="B147" s="10" t="s">
        <v>151</v>
      </c>
      <c r="C147" s="75"/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135.93</v>
      </c>
      <c r="P147" s="1">
        <v>0</v>
      </c>
      <c r="Q147" s="4">
        <v>10.4561538461538</v>
      </c>
    </row>
    <row r="148" spans="1:17" x14ac:dyDescent="0.25">
      <c r="A148" s="13" t="s">
        <v>589</v>
      </c>
      <c r="B148" s="10" t="s">
        <v>152</v>
      </c>
      <c r="C148" s="75"/>
      <c r="D148" s="1">
        <v>7557.62</v>
      </c>
      <c r="E148" s="1">
        <v>13621.84</v>
      </c>
      <c r="F148" s="1">
        <v>2544.9699999999998</v>
      </c>
      <c r="G148" s="1">
        <v>2955.94</v>
      </c>
      <c r="H148" s="1">
        <v>4078.3</v>
      </c>
      <c r="I148" s="1">
        <v>7326.92</v>
      </c>
      <c r="J148" s="1">
        <v>10197.34</v>
      </c>
      <c r="K148" s="1">
        <v>4758.28</v>
      </c>
      <c r="L148" s="1">
        <v>2147.38</v>
      </c>
      <c r="M148" s="1">
        <v>2447.1999999999998</v>
      </c>
      <c r="N148" s="1">
        <v>8409.34</v>
      </c>
      <c r="O148" s="1">
        <v>-222.15</v>
      </c>
      <c r="P148" s="1">
        <v>11230.3</v>
      </c>
      <c r="Q148" s="4">
        <v>5927.1753846153797</v>
      </c>
    </row>
    <row r="149" spans="1:17" x14ac:dyDescent="0.25">
      <c r="A149" s="13" t="s">
        <v>590</v>
      </c>
      <c r="B149" s="10" t="s">
        <v>153</v>
      </c>
      <c r="C149" s="75"/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4">
        <v>0</v>
      </c>
    </row>
    <row r="150" spans="1:17" x14ac:dyDescent="0.25">
      <c r="A150" s="13" t="s">
        <v>591</v>
      </c>
      <c r="B150" s="10" t="s">
        <v>154</v>
      </c>
      <c r="C150" s="75"/>
      <c r="D150" s="1">
        <v>16141.71</v>
      </c>
      <c r="E150" s="1">
        <v>26823.66</v>
      </c>
      <c r="F150" s="1">
        <v>28876.71</v>
      </c>
      <c r="G150" s="1">
        <v>17976.07</v>
      </c>
      <c r="H150" s="1">
        <v>30725.05</v>
      </c>
      <c r="I150" s="1">
        <v>21392.68</v>
      </c>
      <c r="J150" s="1">
        <v>9277.48</v>
      </c>
      <c r="K150" s="1">
        <v>21465.55</v>
      </c>
      <c r="L150" s="1">
        <v>20706.759999999998</v>
      </c>
      <c r="M150" s="1">
        <v>21472.05</v>
      </c>
      <c r="N150" s="1">
        <v>13975.92</v>
      </c>
      <c r="O150" s="1">
        <v>10434.799999999999</v>
      </c>
      <c r="P150" s="1">
        <v>37019.910000000003</v>
      </c>
      <c r="Q150" s="4">
        <v>21252.95</v>
      </c>
    </row>
    <row r="151" spans="1:17" x14ac:dyDescent="0.25">
      <c r="A151" s="13" t="s">
        <v>592</v>
      </c>
      <c r="B151" s="10" t="s">
        <v>155</v>
      </c>
      <c r="C151" s="75"/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4">
        <v>0</v>
      </c>
    </row>
    <row r="152" spans="1:17" x14ac:dyDescent="0.25">
      <c r="A152" s="13" t="s">
        <v>593</v>
      </c>
      <c r="B152" s="10" t="s">
        <v>156</v>
      </c>
      <c r="C152" s="75"/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4">
        <v>0</v>
      </c>
    </row>
    <row r="153" spans="1:17" x14ac:dyDescent="0.25">
      <c r="A153" s="13" t="s">
        <v>594</v>
      </c>
      <c r="B153" s="10" t="s">
        <v>157</v>
      </c>
      <c r="C153" s="75"/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4">
        <v>0</v>
      </c>
    </row>
    <row r="154" spans="1:17" x14ac:dyDescent="0.25">
      <c r="A154" s="13" t="s">
        <v>595</v>
      </c>
      <c r="B154" s="10" t="s">
        <v>158</v>
      </c>
      <c r="C154" s="75"/>
      <c r="D154" s="1">
        <v>-192216.71</v>
      </c>
      <c r="E154" s="1">
        <v>-192252.71</v>
      </c>
      <c r="F154" s="1">
        <v>-188237.19</v>
      </c>
      <c r="G154" s="1">
        <v>0</v>
      </c>
      <c r="H154" s="1">
        <v>0</v>
      </c>
      <c r="I154" s="1">
        <v>0</v>
      </c>
      <c r="J154" s="1">
        <v>-244540.16</v>
      </c>
      <c r="K154" s="1">
        <v>-235925</v>
      </c>
      <c r="L154" s="1">
        <v>-282785.84000000003</v>
      </c>
      <c r="M154" s="1">
        <v>-241150.92</v>
      </c>
      <c r="N154" s="1">
        <v>-242336.04</v>
      </c>
      <c r="O154" s="1">
        <v>-242269.56</v>
      </c>
      <c r="P154" s="1">
        <v>-236756.52</v>
      </c>
      <c r="Q154" s="4">
        <v>-176805.43461538499</v>
      </c>
    </row>
    <row r="155" spans="1:17" x14ac:dyDescent="0.25">
      <c r="A155" s="13" t="s">
        <v>596</v>
      </c>
      <c r="B155" s="10" t="s">
        <v>159</v>
      </c>
      <c r="C155" s="75"/>
      <c r="D155" s="1">
        <v>0</v>
      </c>
      <c r="E155" s="1">
        <v>0.01</v>
      </c>
      <c r="F155" s="1">
        <v>127.98</v>
      </c>
      <c r="G155" s="1">
        <v>127.98</v>
      </c>
      <c r="H155" s="1">
        <v>128.08000000000001</v>
      </c>
      <c r="I155" s="1">
        <v>128.08000000000001</v>
      </c>
      <c r="J155" s="1">
        <v>0</v>
      </c>
      <c r="K155" s="1">
        <v>0</v>
      </c>
      <c r="L155" s="1">
        <v>-0.1</v>
      </c>
      <c r="M155" s="1">
        <v>-0.1</v>
      </c>
      <c r="N155" s="1">
        <v>-0.1</v>
      </c>
      <c r="O155" s="1">
        <v>-0.1</v>
      </c>
      <c r="P155" s="1">
        <v>-0.1</v>
      </c>
      <c r="Q155" s="4">
        <v>39.356153846153802</v>
      </c>
    </row>
    <row r="156" spans="1:17" x14ac:dyDescent="0.25">
      <c r="A156" s="13" t="s">
        <v>597</v>
      </c>
      <c r="B156" s="10" t="s">
        <v>160</v>
      </c>
      <c r="C156" s="75"/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4">
        <v>0</v>
      </c>
    </row>
    <row r="157" spans="1:17" x14ac:dyDescent="0.25">
      <c r="A157" s="13" t="s">
        <v>917</v>
      </c>
      <c r="B157" s="10" t="s">
        <v>918</v>
      </c>
      <c r="C157" s="75"/>
      <c r="D157" s="1"/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765709.28</v>
      </c>
      <c r="K157" s="1">
        <v>770117.62</v>
      </c>
      <c r="L157" s="1">
        <v>648991.5</v>
      </c>
      <c r="M157" s="1">
        <v>730125</v>
      </c>
      <c r="N157" s="1">
        <v>590741.81000000006</v>
      </c>
      <c r="O157" s="1">
        <v>1295195.83</v>
      </c>
      <c r="P157" s="1">
        <v>1258723.45</v>
      </c>
      <c r="Q157" s="4">
        <v>466123.422307692</v>
      </c>
    </row>
    <row r="158" spans="1:17" x14ac:dyDescent="0.25">
      <c r="A158" s="13" t="s">
        <v>598</v>
      </c>
      <c r="B158" s="10" t="s">
        <v>161</v>
      </c>
      <c r="C158" s="75"/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4">
        <v>0</v>
      </c>
    </row>
    <row r="159" spans="1:17" x14ac:dyDescent="0.25">
      <c r="A159" s="9" t="s">
        <v>599</v>
      </c>
      <c r="B159" s="10" t="s">
        <v>162</v>
      </c>
      <c r="C159" s="75"/>
      <c r="D159" s="1">
        <v>13880267.689999999</v>
      </c>
      <c r="E159" s="1">
        <v>8357434.4699999997</v>
      </c>
      <c r="F159" s="1">
        <v>8847214.5899999999</v>
      </c>
      <c r="G159" s="1">
        <v>9874020.5899999999</v>
      </c>
      <c r="H159" s="1">
        <v>8953552.5600000005</v>
      </c>
      <c r="I159" s="1">
        <v>14532189.550000001</v>
      </c>
      <c r="J159" s="1">
        <v>13293756.310000001</v>
      </c>
      <c r="K159" s="1">
        <v>12564106.449999999</v>
      </c>
      <c r="L159" s="1">
        <v>8403986.4900000002</v>
      </c>
      <c r="M159" s="1">
        <v>18632593.52</v>
      </c>
      <c r="N159" s="1">
        <v>11102829.810000001</v>
      </c>
      <c r="O159" s="1">
        <v>12050890.57</v>
      </c>
      <c r="P159" s="1">
        <v>9527312.3699999992</v>
      </c>
      <c r="Q159" s="4">
        <v>11540011.9207692</v>
      </c>
    </row>
    <row r="160" spans="1:17" x14ac:dyDescent="0.25">
      <c r="A160" s="11" t="s">
        <v>600</v>
      </c>
      <c r="B160" s="10" t="s">
        <v>163</v>
      </c>
      <c r="C160" s="75"/>
      <c r="D160" s="1">
        <v>7115810.3099999996</v>
      </c>
      <c r="E160" s="1">
        <v>7246983.3399999999</v>
      </c>
      <c r="F160" s="1">
        <v>7440535.4800000004</v>
      </c>
      <c r="G160" s="1">
        <v>8395330.0199999996</v>
      </c>
      <c r="H160" s="1">
        <v>7767037.79</v>
      </c>
      <c r="I160" s="1">
        <v>8440052.0199999996</v>
      </c>
      <c r="J160" s="1">
        <v>9858669.9700000007</v>
      </c>
      <c r="K160" s="1">
        <v>4865459.59</v>
      </c>
      <c r="L160" s="1">
        <v>3086210.93</v>
      </c>
      <c r="M160" s="1">
        <v>8824681.0999999996</v>
      </c>
      <c r="N160" s="1">
        <v>8393939.1300000008</v>
      </c>
      <c r="O160" s="1">
        <v>10350537.810000001</v>
      </c>
      <c r="P160" s="1">
        <v>7761757.6100000003</v>
      </c>
      <c r="Q160" s="4">
        <v>7657461.9307692302</v>
      </c>
    </row>
    <row r="161" spans="1:17" x14ac:dyDescent="0.25">
      <c r="A161" s="12" t="s">
        <v>601</v>
      </c>
      <c r="B161" s="10" t="s">
        <v>164</v>
      </c>
      <c r="C161" s="75"/>
      <c r="D161" s="1">
        <v>6418314.5599999996</v>
      </c>
      <c r="E161" s="1">
        <v>6534023.7400000002</v>
      </c>
      <c r="F161" s="1">
        <v>6772379.5</v>
      </c>
      <c r="G161" s="1">
        <v>8271689.29</v>
      </c>
      <c r="H161" s="1">
        <v>7078367.6699999999</v>
      </c>
      <c r="I161" s="1">
        <v>7751218.6600000001</v>
      </c>
      <c r="J161" s="1">
        <v>9248355.2799999993</v>
      </c>
      <c r="K161" s="1">
        <v>4255415.91</v>
      </c>
      <c r="L161" s="1">
        <v>2506274.21</v>
      </c>
      <c r="M161" s="1">
        <v>7934995.0599999996</v>
      </c>
      <c r="N161" s="1">
        <v>7451083.7800000003</v>
      </c>
      <c r="O161" s="1">
        <v>9434971.1500000004</v>
      </c>
      <c r="P161" s="1">
        <v>6955824.7400000002</v>
      </c>
      <c r="Q161" s="4">
        <v>6970224.1192307696</v>
      </c>
    </row>
    <row r="162" spans="1:17" x14ac:dyDescent="0.25">
      <c r="A162" s="12" t="s">
        <v>602</v>
      </c>
      <c r="B162" s="10" t="s">
        <v>165</v>
      </c>
      <c r="C162" s="75"/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4">
        <v>0</v>
      </c>
    </row>
    <row r="163" spans="1:17" x14ac:dyDescent="0.25">
      <c r="A163" s="12" t="s">
        <v>603</v>
      </c>
      <c r="B163" s="10" t="s">
        <v>166</v>
      </c>
      <c r="C163" s="75"/>
      <c r="D163" s="1">
        <v>20892.36</v>
      </c>
      <c r="E163" s="1">
        <v>20892.36</v>
      </c>
      <c r="F163" s="1">
        <v>20892.36</v>
      </c>
      <c r="G163" s="1">
        <v>20892.36</v>
      </c>
      <c r="H163" s="1">
        <v>20892.36</v>
      </c>
      <c r="I163" s="1">
        <v>20892.36</v>
      </c>
      <c r="J163" s="1">
        <v>20892.36</v>
      </c>
      <c r="K163" s="1">
        <v>20892.36</v>
      </c>
      <c r="L163" s="1">
        <v>20892.36</v>
      </c>
      <c r="M163" s="1">
        <v>20892.36</v>
      </c>
      <c r="N163" s="1">
        <v>20892.36</v>
      </c>
      <c r="O163" s="1">
        <v>20892.36</v>
      </c>
      <c r="P163" s="1">
        <v>20892.36</v>
      </c>
      <c r="Q163" s="4">
        <v>20892.36</v>
      </c>
    </row>
    <row r="164" spans="1:17" x14ac:dyDescent="0.25">
      <c r="A164" s="12" t="s">
        <v>604</v>
      </c>
      <c r="B164" s="10" t="s">
        <v>167</v>
      </c>
      <c r="C164" s="75"/>
      <c r="D164" s="1">
        <v>691939.27</v>
      </c>
      <c r="E164" s="1">
        <v>691939.27</v>
      </c>
      <c r="F164" s="1">
        <v>691939.27</v>
      </c>
      <c r="G164" s="1">
        <v>667857.76</v>
      </c>
      <c r="H164" s="1">
        <v>667857.76</v>
      </c>
      <c r="I164" s="1">
        <v>667857.76</v>
      </c>
      <c r="J164" s="1">
        <v>589422.32999999996</v>
      </c>
      <c r="K164" s="1">
        <v>589422.32999999996</v>
      </c>
      <c r="L164" s="1">
        <v>589422.32999999996</v>
      </c>
      <c r="M164" s="1">
        <v>922002.99</v>
      </c>
      <c r="N164" s="1">
        <v>922002.99</v>
      </c>
      <c r="O164" s="1">
        <v>922002.99</v>
      </c>
      <c r="P164" s="1">
        <v>820235.58</v>
      </c>
      <c r="Q164" s="4">
        <v>725684.81769230799</v>
      </c>
    </row>
    <row r="165" spans="1:17" x14ac:dyDescent="0.25">
      <c r="A165" s="12" t="s">
        <v>605</v>
      </c>
      <c r="B165" s="10" t="s">
        <v>168</v>
      </c>
      <c r="C165" s="75"/>
      <c r="D165" s="1">
        <v>-15914.23</v>
      </c>
      <c r="E165" s="1">
        <v>127.97</v>
      </c>
      <c r="F165" s="1">
        <v>-44791.99</v>
      </c>
      <c r="G165" s="1">
        <v>-565139.73</v>
      </c>
      <c r="H165" s="1">
        <v>-80</v>
      </c>
      <c r="I165" s="1">
        <v>0</v>
      </c>
      <c r="J165" s="1">
        <v>0</v>
      </c>
      <c r="K165" s="1">
        <v>-184.01</v>
      </c>
      <c r="L165" s="1">
        <v>-31842.01</v>
      </c>
      <c r="M165" s="1">
        <v>-54159.08</v>
      </c>
      <c r="N165" s="1">
        <v>-40</v>
      </c>
      <c r="O165" s="1">
        <v>-27351.88</v>
      </c>
      <c r="P165" s="1">
        <v>-35195.07</v>
      </c>
      <c r="Q165" s="4">
        <v>-59582.31</v>
      </c>
    </row>
    <row r="166" spans="1:17" x14ac:dyDescent="0.25">
      <c r="A166" s="12" t="s">
        <v>606</v>
      </c>
      <c r="B166" s="10" t="s">
        <v>169</v>
      </c>
      <c r="C166" s="75"/>
      <c r="D166" s="1">
        <v>578.35</v>
      </c>
      <c r="E166" s="1">
        <v>0</v>
      </c>
      <c r="F166" s="1">
        <v>116.34</v>
      </c>
      <c r="G166" s="1">
        <v>30.34</v>
      </c>
      <c r="H166" s="1">
        <v>0</v>
      </c>
      <c r="I166" s="1">
        <v>83.24</v>
      </c>
      <c r="J166" s="1">
        <v>0</v>
      </c>
      <c r="K166" s="1">
        <v>-87</v>
      </c>
      <c r="L166" s="1">
        <v>1464.04</v>
      </c>
      <c r="M166" s="1">
        <v>949.77</v>
      </c>
      <c r="N166" s="1">
        <v>0</v>
      </c>
      <c r="O166" s="1">
        <v>23.19</v>
      </c>
      <c r="P166" s="1">
        <v>0</v>
      </c>
      <c r="Q166" s="4">
        <v>242.94384615384601</v>
      </c>
    </row>
    <row r="167" spans="1:17" x14ac:dyDescent="0.25">
      <c r="A167" s="11" t="s">
        <v>607</v>
      </c>
      <c r="B167" s="10" t="s">
        <v>170</v>
      </c>
      <c r="C167" s="75"/>
      <c r="D167" s="1">
        <v>5913672.7400000002</v>
      </c>
      <c r="E167" s="1">
        <v>131868.35999999999</v>
      </c>
      <c r="F167" s="1">
        <v>104447.28</v>
      </c>
      <c r="G167" s="1">
        <v>327779.90000000002</v>
      </c>
      <c r="H167" s="1">
        <v>152050.29999999999</v>
      </c>
      <c r="I167" s="1">
        <v>4912808.1100000003</v>
      </c>
      <c r="J167" s="1">
        <v>2480924.7599999998</v>
      </c>
      <c r="K167" s="1">
        <v>6834015.6100000003</v>
      </c>
      <c r="L167" s="1">
        <v>4372947.6399999997</v>
      </c>
      <c r="M167" s="1">
        <v>8118255.0999999996</v>
      </c>
      <c r="N167" s="1">
        <v>1626575.1</v>
      </c>
      <c r="O167" s="1">
        <v>119349.11</v>
      </c>
      <c r="P167" s="1">
        <v>519981.2</v>
      </c>
      <c r="Q167" s="4">
        <v>2739590.40076923</v>
      </c>
    </row>
    <row r="168" spans="1:17" x14ac:dyDescent="0.25">
      <c r="A168" s="12" t="s">
        <v>608</v>
      </c>
      <c r="B168" s="10" t="s">
        <v>171</v>
      </c>
      <c r="C168" s="75"/>
      <c r="D168" s="1">
        <v>5340823.74</v>
      </c>
      <c r="E168" s="1">
        <v>979.46</v>
      </c>
      <c r="F168" s="1">
        <v>0</v>
      </c>
      <c r="G168" s="1">
        <v>2176.46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954.17</v>
      </c>
      <c r="Q168" s="4">
        <v>411148.75615384598</v>
      </c>
    </row>
    <row r="169" spans="1:17" x14ac:dyDescent="0.25">
      <c r="A169" s="12" t="s">
        <v>609</v>
      </c>
      <c r="B169" s="10" t="s">
        <v>172</v>
      </c>
      <c r="C169" s="75"/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4">
        <v>0</v>
      </c>
    </row>
    <row r="170" spans="1:17" x14ac:dyDescent="0.25">
      <c r="A170" s="12" t="s">
        <v>610</v>
      </c>
      <c r="B170" s="10" t="s">
        <v>173</v>
      </c>
      <c r="C170" s="75"/>
      <c r="D170" s="1">
        <v>382353.86</v>
      </c>
      <c r="E170" s="1">
        <v>40799.449999999997</v>
      </c>
      <c r="F170" s="1">
        <v>27484.34</v>
      </c>
      <c r="G170" s="1">
        <v>207220.29</v>
      </c>
      <c r="H170" s="1">
        <v>63124.42</v>
      </c>
      <c r="I170" s="1">
        <v>74575.58</v>
      </c>
      <c r="J170" s="1">
        <v>51164.58</v>
      </c>
      <c r="K170" s="1">
        <v>1070104.04</v>
      </c>
      <c r="L170" s="1">
        <v>252186.2</v>
      </c>
      <c r="M170" s="1">
        <v>4745.66</v>
      </c>
      <c r="N170" s="1">
        <v>69.95</v>
      </c>
      <c r="O170" s="1">
        <v>1163.58</v>
      </c>
      <c r="P170" s="1">
        <v>321226.75</v>
      </c>
      <c r="Q170" s="4">
        <v>192016.823076923</v>
      </c>
    </row>
    <row r="171" spans="1:17" x14ac:dyDescent="0.25">
      <c r="A171" s="12" t="s">
        <v>611</v>
      </c>
      <c r="B171" s="10" t="s">
        <v>174</v>
      </c>
      <c r="C171" s="75"/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4">
        <v>0</v>
      </c>
    </row>
    <row r="172" spans="1:17" x14ac:dyDescent="0.25">
      <c r="A172" s="12" t="s">
        <v>612</v>
      </c>
      <c r="B172" s="10" t="s">
        <v>175</v>
      </c>
      <c r="C172" s="75"/>
      <c r="D172" s="1">
        <v>190495.14</v>
      </c>
      <c r="E172" s="1">
        <v>90089.45</v>
      </c>
      <c r="F172" s="1">
        <v>76962.94</v>
      </c>
      <c r="G172" s="1">
        <v>118383.15</v>
      </c>
      <c r="H172" s="1">
        <v>88925.88</v>
      </c>
      <c r="I172" s="1">
        <v>90075.56</v>
      </c>
      <c r="J172" s="1">
        <v>135460.38</v>
      </c>
      <c r="K172" s="1">
        <v>76333.5</v>
      </c>
      <c r="L172" s="1">
        <v>76006.39</v>
      </c>
      <c r="M172" s="1">
        <v>134818.42000000001</v>
      </c>
      <c r="N172" s="1">
        <v>75961.97</v>
      </c>
      <c r="O172" s="1">
        <v>118185.53</v>
      </c>
      <c r="P172" s="1">
        <v>197800.28</v>
      </c>
      <c r="Q172" s="4">
        <v>113038.353076923</v>
      </c>
    </row>
    <row r="173" spans="1:17" x14ac:dyDescent="0.25">
      <c r="A173" s="12" t="s">
        <v>613</v>
      </c>
      <c r="B173" s="10" t="s">
        <v>176</v>
      </c>
      <c r="C173" s="75"/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4">
        <v>0</v>
      </c>
    </row>
    <row r="174" spans="1:17" x14ac:dyDescent="0.25">
      <c r="A174" s="12" t="s">
        <v>919</v>
      </c>
      <c r="B174" s="10" t="s">
        <v>920</v>
      </c>
      <c r="C174" s="75"/>
      <c r="D174" s="1"/>
      <c r="E174" s="1">
        <v>0</v>
      </c>
      <c r="F174" s="1">
        <v>0</v>
      </c>
      <c r="G174" s="1">
        <v>0</v>
      </c>
      <c r="H174" s="1">
        <v>0</v>
      </c>
      <c r="I174" s="1">
        <v>4748156.97</v>
      </c>
      <c r="J174" s="1">
        <v>2294299.7999999998</v>
      </c>
      <c r="K174" s="1">
        <v>5687578.0700000003</v>
      </c>
      <c r="L174" s="1">
        <v>4044755.05</v>
      </c>
      <c r="M174" s="1">
        <v>7978691.0199999996</v>
      </c>
      <c r="N174" s="1">
        <v>1550543.18</v>
      </c>
      <c r="O174" s="1">
        <v>0</v>
      </c>
      <c r="P174" s="1">
        <v>0</v>
      </c>
      <c r="Q174" s="4">
        <v>2023386.4684615401</v>
      </c>
    </row>
    <row r="175" spans="1:17" x14ac:dyDescent="0.25">
      <c r="A175" s="11" t="s">
        <v>614</v>
      </c>
      <c r="B175" s="10" t="s">
        <v>177</v>
      </c>
      <c r="C175" s="75"/>
      <c r="D175" s="1">
        <v>1577387.99</v>
      </c>
      <c r="E175" s="1">
        <v>1579523.13</v>
      </c>
      <c r="F175" s="1">
        <v>1898198.27</v>
      </c>
      <c r="G175" s="1">
        <v>1737919.74</v>
      </c>
      <c r="H175" s="1">
        <v>1635263.97</v>
      </c>
      <c r="I175" s="1">
        <v>1778362.27</v>
      </c>
      <c r="J175" s="1">
        <v>1595070.34</v>
      </c>
      <c r="K175" s="1">
        <v>1520126.43</v>
      </c>
      <c r="L175" s="1">
        <v>1562144.37</v>
      </c>
      <c r="M175" s="1">
        <v>2301722.44</v>
      </c>
      <c r="N175" s="1">
        <v>1722029.24</v>
      </c>
      <c r="O175" s="1">
        <v>2273828.9</v>
      </c>
      <c r="P175" s="1">
        <v>1885614.62</v>
      </c>
      <c r="Q175" s="4">
        <v>1774399.3623076901</v>
      </c>
    </row>
    <row r="176" spans="1:17" x14ac:dyDescent="0.25">
      <c r="A176" s="12" t="s">
        <v>615</v>
      </c>
      <c r="B176" s="10" t="s">
        <v>178</v>
      </c>
      <c r="C176" s="75"/>
      <c r="D176" s="1">
        <v>1531304.27</v>
      </c>
      <c r="E176" s="1">
        <v>1532047.92</v>
      </c>
      <c r="F176" s="1">
        <v>1849460.74</v>
      </c>
      <c r="G176" s="1">
        <v>1687723.71</v>
      </c>
      <c r="H176" s="1">
        <v>1605091.63</v>
      </c>
      <c r="I176" s="1">
        <v>1746761.93</v>
      </c>
      <c r="J176" s="1">
        <v>1561855.13</v>
      </c>
      <c r="K176" s="1">
        <v>1485660.93</v>
      </c>
      <c r="L176" s="1">
        <v>1526260.03</v>
      </c>
      <c r="M176" s="1">
        <v>2264410.1</v>
      </c>
      <c r="N176" s="1">
        <v>1683288.9</v>
      </c>
      <c r="O176" s="1">
        <v>2233497.9500000002</v>
      </c>
      <c r="P176" s="1">
        <v>1844018.28</v>
      </c>
      <c r="Q176" s="4">
        <v>1734721.65538462</v>
      </c>
    </row>
    <row r="177" spans="1:17" x14ac:dyDescent="0.25">
      <c r="A177" s="12" t="s">
        <v>616</v>
      </c>
      <c r="B177" s="10" t="s">
        <v>179</v>
      </c>
      <c r="C177" s="75"/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4">
        <v>0</v>
      </c>
    </row>
    <row r="178" spans="1:17" x14ac:dyDescent="0.25">
      <c r="A178" s="12" t="s">
        <v>617</v>
      </c>
      <c r="B178" s="10" t="s">
        <v>180</v>
      </c>
      <c r="C178" s="75"/>
      <c r="D178" s="1">
        <v>5126.87</v>
      </c>
      <c r="E178" s="1">
        <v>5126.87</v>
      </c>
      <c r="F178" s="1">
        <v>5146.96</v>
      </c>
      <c r="G178" s="1">
        <v>5181.6899999999996</v>
      </c>
      <c r="H178" s="1">
        <v>5186</v>
      </c>
      <c r="I178" s="1">
        <v>5186</v>
      </c>
      <c r="J178" s="1">
        <v>5186</v>
      </c>
      <c r="K178" s="1">
        <v>5186</v>
      </c>
      <c r="L178" s="1">
        <v>5186</v>
      </c>
      <c r="M178" s="1">
        <v>5186</v>
      </c>
      <c r="N178" s="1">
        <v>5186</v>
      </c>
      <c r="O178" s="1">
        <v>5186</v>
      </c>
      <c r="P178" s="1">
        <v>5186</v>
      </c>
      <c r="Q178" s="4">
        <v>5173.5684615384598</v>
      </c>
    </row>
    <row r="179" spans="1:17" x14ac:dyDescent="0.25">
      <c r="A179" s="12" t="s">
        <v>618</v>
      </c>
      <c r="B179" s="10" t="s">
        <v>181</v>
      </c>
      <c r="C179" s="75"/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4">
        <v>0</v>
      </c>
    </row>
    <row r="180" spans="1:17" x14ac:dyDescent="0.25">
      <c r="A180" s="12" t="s">
        <v>619</v>
      </c>
      <c r="B180" s="10" t="s">
        <v>182</v>
      </c>
      <c r="C180" s="75"/>
      <c r="D180" s="1">
        <v>40730.339999999997</v>
      </c>
      <c r="E180" s="1">
        <v>42336.34</v>
      </c>
      <c r="F180" s="1">
        <v>43586.34</v>
      </c>
      <c r="G180" s="1">
        <v>45014.34</v>
      </c>
      <c r="H180" s="1">
        <v>24986.34</v>
      </c>
      <c r="I180" s="1">
        <v>26414.34</v>
      </c>
      <c r="J180" s="1">
        <v>27842.34</v>
      </c>
      <c r="K180" s="1">
        <v>29270.34</v>
      </c>
      <c r="L180" s="1">
        <v>30698.34</v>
      </c>
      <c r="M180" s="1">
        <v>32126.34</v>
      </c>
      <c r="N180" s="1">
        <v>33554.339999999997</v>
      </c>
      <c r="O180" s="1">
        <v>34982.339999999997</v>
      </c>
      <c r="P180" s="1">
        <v>36410.339999999997</v>
      </c>
      <c r="Q180" s="4">
        <v>34457.878461538501</v>
      </c>
    </row>
    <row r="181" spans="1:17" x14ac:dyDescent="0.25">
      <c r="A181" s="12" t="s">
        <v>620</v>
      </c>
      <c r="B181" s="10" t="s">
        <v>183</v>
      </c>
      <c r="C181" s="75"/>
      <c r="D181" s="1">
        <v>226.51</v>
      </c>
      <c r="E181" s="1">
        <v>12</v>
      </c>
      <c r="F181" s="1">
        <v>4.2300000000000004</v>
      </c>
      <c r="G181" s="1">
        <v>0</v>
      </c>
      <c r="H181" s="1">
        <v>0</v>
      </c>
      <c r="I181" s="1">
        <v>0</v>
      </c>
      <c r="J181" s="1">
        <v>186.87</v>
      </c>
      <c r="K181" s="1">
        <v>9.16</v>
      </c>
      <c r="L181" s="1">
        <v>0</v>
      </c>
      <c r="M181" s="1">
        <v>0</v>
      </c>
      <c r="N181" s="1">
        <v>0</v>
      </c>
      <c r="O181" s="1">
        <v>162.61000000000001</v>
      </c>
      <c r="P181" s="1">
        <v>0</v>
      </c>
      <c r="Q181" s="4">
        <v>46.26</v>
      </c>
    </row>
    <row r="182" spans="1:17" x14ac:dyDescent="0.25">
      <c r="A182" s="12" t="s">
        <v>621</v>
      </c>
      <c r="B182" s="10" t="s">
        <v>184</v>
      </c>
      <c r="C182" s="75"/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4">
        <v>0</v>
      </c>
    </row>
    <row r="183" spans="1:17" x14ac:dyDescent="0.25">
      <c r="A183" s="11" t="s">
        <v>622</v>
      </c>
      <c r="B183" s="10" t="s">
        <v>185</v>
      </c>
      <c r="C183" s="75"/>
      <c r="D183" s="1">
        <v>-726603.35</v>
      </c>
      <c r="E183" s="1">
        <v>-600940.36</v>
      </c>
      <c r="F183" s="1">
        <v>-595966.43999999994</v>
      </c>
      <c r="G183" s="1">
        <v>-587009.06999999995</v>
      </c>
      <c r="H183" s="1">
        <v>-600799.5</v>
      </c>
      <c r="I183" s="1">
        <v>-599032.85</v>
      </c>
      <c r="J183" s="1">
        <v>-640908.76</v>
      </c>
      <c r="K183" s="1">
        <v>-655495.18000000005</v>
      </c>
      <c r="L183" s="1">
        <v>-617316.44999999995</v>
      </c>
      <c r="M183" s="1">
        <v>-612065.12</v>
      </c>
      <c r="N183" s="1">
        <v>-639713.66</v>
      </c>
      <c r="O183" s="1">
        <v>-692825.25</v>
      </c>
      <c r="P183" s="1">
        <v>-640041.06000000006</v>
      </c>
      <c r="Q183" s="4">
        <v>-631439.77307692298</v>
      </c>
    </row>
    <row r="184" spans="1:17" x14ac:dyDescent="0.25">
      <c r="A184" s="12" t="s">
        <v>623</v>
      </c>
      <c r="B184" s="10" t="s">
        <v>186</v>
      </c>
      <c r="C184" s="75"/>
      <c r="D184" s="1">
        <v>-589946.41</v>
      </c>
      <c r="E184" s="1">
        <v>-464283.42</v>
      </c>
      <c r="F184" s="1">
        <v>-459309.5</v>
      </c>
      <c r="G184" s="1">
        <v>-459301.09</v>
      </c>
      <c r="H184" s="1">
        <v>-473091.52</v>
      </c>
      <c r="I184" s="1">
        <v>-471324.87</v>
      </c>
      <c r="J184" s="1">
        <v>-513125.78</v>
      </c>
      <c r="K184" s="1">
        <v>-527712.19999999995</v>
      </c>
      <c r="L184" s="1">
        <v>-489533.47</v>
      </c>
      <c r="M184" s="1">
        <v>-486337.14</v>
      </c>
      <c r="N184" s="1">
        <v>-513985.68</v>
      </c>
      <c r="O184" s="1">
        <v>-567097.27</v>
      </c>
      <c r="P184" s="1">
        <v>-514570.08</v>
      </c>
      <c r="Q184" s="4">
        <v>-502278.34076923103</v>
      </c>
    </row>
    <row r="185" spans="1:17" x14ac:dyDescent="0.25">
      <c r="A185" s="12" t="s">
        <v>624</v>
      </c>
      <c r="B185" s="10" t="s">
        <v>187</v>
      </c>
      <c r="C185" s="75"/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4">
        <v>0</v>
      </c>
    </row>
    <row r="186" spans="1:17" x14ac:dyDescent="0.25">
      <c r="A186" s="12" t="s">
        <v>625</v>
      </c>
      <c r="B186" s="10" t="s">
        <v>188</v>
      </c>
      <c r="C186" s="75"/>
      <c r="D186" s="1">
        <v>-136656.94</v>
      </c>
      <c r="E186" s="1">
        <v>-136656.94</v>
      </c>
      <c r="F186" s="1">
        <v>-136656.94</v>
      </c>
      <c r="G186" s="1">
        <v>-127707.98</v>
      </c>
      <c r="H186" s="1">
        <v>-127707.98</v>
      </c>
      <c r="I186" s="1">
        <v>-127707.98</v>
      </c>
      <c r="J186" s="1">
        <v>-127782.98</v>
      </c>
      <c r="K186" s="1">
        <v>-127782.98</v>
      </c>
      <c r="L186" s="1">
        <v>-127782.98</v>
      </c>
      <c r="M186" s="1">
        <v>-125727.98</v>
      </c>
      <c r="N186" s="1">
        <v>-125727.98</v>
      </c>
      <c r="O186" s="1">
        <v>-125727.98</v>
      </c>
      <c r="P186" s="1">
        <v>-125470.98</v>
      </c>
      <c r="Q186" s="4">
        <v>-129161.432307692</v>
      </c>
    </row>
    <row r="187" spans="1:17" x14ac:dyDescent="0.25">
      <c r="A187" s="9" t="s">
        <v>626</v>
      </c>
      <c r="B187" s="10" t="s">
        <v>189</v>
      </c>
      <c r="C187" s="75"/>
      <c r="D187" s="1">
        <v>5062842.0999999996</v>
      </c>
      <c r="E187" s="1">
        <v>4736735.72</v>
      </c>
      <c r="F187" s="1">
        <v>5781949.4900000002</v>
      </c>
      <c r="G187" s="1">
        <v>5588670.2400000002</v>
      </c>
      <c r="H187" s="1">
        <v>6149540.4900000002</v>
      </c>
      <c r="I187" s="1">
        <v>6171540.1100000003</v>
      </c>
      <c r="J187" s="1">
        <v>7391911.21</v>
      </c>
      <c r="K187" s="1">
        <v>6129155.6699999999</v>
      </c>
      <c r="L187" s="1">
        <v>6858518.9299999997</v>
      </c>
      <c r="M187" s="1">
        <v>5877924.8600000003</v>
      </c>
      <c r="N187" s="1">
        <v>6088836.7800000003</v>
      </c>
      <c r="O187" s="1">
        <v>5473918</v>
      </c>
      <c r="P187" s="1">
        <v>6731186.5899999999</v>
      </c>
      <c r="Q187" s="4">
        <v>6003286.9376923097</v>
      </c>
    </row>
    <row r="188" spans="1:17" x14ac:dyDescent="0.25">
      <c r="A188" s="13" t="s">
        <v>627</v>
      </c>
      <c r="B188" s="10" t="s">
        <v>190</v>
      </c>
      <c r="C188" s="75"/>
      <c r="D188" s="1">
        <v>5062842.0999999996</v>
      </c>
      <c r="E188" s="1">
        <v>4736735.72</v>
      </c>
      <c r="F188" s="1">
        <v>5781949.4900000002</v>
      </c>
      <c r="G188" s="1">
        <v>5588670.2400000002</v>
      </c>
      <c r="H188" s="1">
        <v>6149540.4900000002</v>
      </c>
      <c r="I188" s="1">
        <v>6171540.1100000003</v>
      </c>
      <c r="J188" s="1">
        <v>7391911.21</v>
      </c>
      <c r="K188" s="1">
        <v>6129155.6699999999</v>
      </c>
      <c r="L188" s="1">
        <v>6858518.9299999997</v>
      </c>
      <c r="M188" s="1">
        <v>5877924.8600000003</v>
      </c>
      <c r="N188" s="1">
        <v>6088836.7800000003</v>
      </c>
      <c r="O188" s="1">
        <v>5473918</v>
      </c>
      <c r="P188" s="1">
        <v>6731186.5899999999</v>
      </c>
      <c r="Q188" s="4">
        <v>6003286.9376923097</v>
      </c>
    </row>
    <row r="189" spans="1:17" x14ac:dyDescent="0.25">
      <c r="A189" s="9" t="s">
        <v>628</v>
      </c>
      <c r="B189" s="10" t="s">
        <v>191</v>
      </c>
      <c r="C189" s="75"/>
      <c r="D189" s="1">
        <v>5712895.0599999996</v>
      </c>
      <c r="E189" s="1">
        <v>5216816.41</v>
      </c>
      <c r="F189" s="1">
        <v>4811606.21</v>
      </c>
      <c r="G189" s="1">
        <v>4548882.5</v>
      </c>
      <c r="H189" s="1">
        <v>4280425.83</v>
      </c>
      <c r="I189" s="1">
        <v>4198506.34</v>
      </c>
      <c r="J189" s="1">
        <v>4123627.89</v>
      </c>
      <c r="K189" s="1">
        <v>4925517.0599999996</v>
      </c>
      <c r="L189" s="1">
        <v>4984045.41</v>
      </c>
      <c r="M189" s="1">
        <v>4587686.46</v>
      </c>
      <c r="N189" s="1">
        <v>4581630.97</v>
      </c>
      <c r="O189" s="1">
        <v>4309209.83</v>
      </c>
      <c r="P189" s="1">
        <v>4296738.42</v>
      </c>
      <c r="Q189" s="4">
        <v>4659814.4915384604</v>
      </c>
    </row>
    <row r="190" spans="1:17" x14ac:dyDescent="0.25">
      <c r="A190" s="13" t="s">
        <v>629</v>
      </c>
      <c r="B190" s="10" t="s">
        <v>192</v>
      </c>
      <c r="C190" s="75"/>
      <c r="D190" s="1">
        <v>4851947.57</v>
      </c>
      <c r="E190" s="1">
        <v>4383466.83</v>
      </c>
      <c r="F190" s="1">
        <v>4051493.14</v>
      </c>
      <c r="G190" s="1">
        <v>3621148.57</v>
      </c>
      <c r="H190" s="1">
        <v>3460578.65</v>
      </c>
      <c r="I190" s="1">
        <v>3411617.02</v>
      </c>
      <c r="J190" s="1">
        <v>3345687.71</v>
      </c>
      <c r="K190" s="1">
        <v>3656136.91</v>
      </c>
      <c r="L190" s="1">
        <v>3226181.95</v>
      </c>
      <c r="M190" s="1">
        <v>3301667.79</v>
      </c>
      <c r="N190" s="1">
        <v>3474946.97</v>
      </c>
      <c r="O190" s="1">
        <v>3545876.45</v>
      </c>
      <c r="P190" s="1">
        <v>3508684.58</v>
      </c>
      <c r="Q190" s="4">
        <v>3679956.47230769</v>
      </c>
    </row>
    <row r="191" spans="1:17" x14ac:dyDescent="0.25">
      <c r="A191" s="13" t="s">
        <v>630</v>
      </c>
      <c r="B191" s="10" t="s">
        <v>193</v>
      </c>
      <c r="C191" s="75"/>
      <c r="D191" s="1">
        <v>829578.44</v>
      </c>
      <c r="E191" s="1">
        <v>745178.91</v>
      </c>
      <c r="F191" s="1">
        <v>857934.02</v>
      </c>
      <c r="G191" s="1">
        <v>772738.02</v>
      </c>
      <c r="H191" s="1">
        <v>799840.69</v>
      </c>
      <c r="I191" s="1">
        <v>776821.26</v>
      </c>
      <c r="J191" s="1">
        <v>761685.04</v>
      </c>
      <c r="K191" s="1">
        <v>746514.82</v>
      </c>
      <c r="L191" s="1">
        <v>773777.82</v>
      </c>
      <c r="M191" s="1">
        <v>773677.96</v>
      </c>
      <c r="N191" s="1">
        <v>736078.42</v>
      </c>
      <c r="O191" s="1">
        <v>765659.11</v>
      </c>
      <c r="P191" s="1">
        <v>744564.75</v>
      </c>
      <c r="Q191" s="4">
        <v>775696.09692307701</v>
      </c>
    </row>
    <row r="192" spans="1:17" x14ac:dyDescent="0.25">
      <c r="A192" s="13" t="s">
        <v>631</v>
      </c>
      <c r="B192" s="10" t="s">
        <v>194</v>
      </c>
      <c r="C192" s="75"/>
      <c r="D192" s="1">
        <v>30905.58</v>
      </c>
      <c r="E192" s="1">
        <v>88145.2</v>
      </c>
      <c r="F192" s="1">
        <v>-97846.42</v>
      </c>
      <c r="G192" s="1">
        <v>154970.44</v>
      </c>
      <c r="H192" s="1">
        <v>19981.02</v>
      </c>
      <c r="I192" s="1">
        <v>12146.82</v>
      </c>
      <c r="J192" s="1">
        <v>18333.900000000001</v>
      </c>
      <c r="K192" s="1">
        <v>524944.09</v>
      </c>
      <c r="L192" s="1">
        <v>986164.4</v>
      </c>
      <c r="M192" s="1">
        <v>514419.47</v>
      </c>
      <c r="N192" s="1">
        <v>372684.34</v>
      </c>
      <c r="O192" s="1">
        <v>25270.62</v>
      </c>
      <c r="P192" s="1">
        <v>61057.06</v>
      </c>
      <c r="Q192" s="4">
        <v>208552.04</v>
      </c>
    </row>
    <row r="193" spans="1:17" x14ac:dyDescent="0.25">
      <c r="A193" s="13" t="s">
        <v>896</v>
      </c>
      <c r="B193" s="10" t="s">
        <v>897</v>
      </c>
      <c r="C193" s="75"/>
      <c r="D193" s="1">
        <v>438</v>
      </c>
      <c r="E193" s="1">
        <v>0</v>
      </c>
      <c r="F193" s="1">
        <v>0</v>
      </c>
      <c r="G193" s="1">
        <v>0</v>
      </c>
      <c r="H193" s="1">
        <v>0</v>
      </c>
      <c r="I193" s="1">
        <v>-2104.23</v>
      </c>
      <c r="J193" s="1">
        <v>-2104.23</v>
      </c>
      <c r="K193" s="1">
        <v>-2104.23</v>
      </c>
      <c r="L193" s="1">
        <v>-2104.23</v>
      </c>
      <c r="M193" s="1">
        <v>-2104.23</v>
      </c>
      <c r="N193" s="1">
        <v>-2104.23</v>
      </c>
      <c r="O193" s="1">
        <v>-27621.82</v>
      </c>
      <c r="P193" s="1">
        <v>-17593.439999999999</v>
      </c>
      <c r="Q193" s="4">
        <v>-4415.5876923076903</v>
      </c>
    </row>
    <row r="194" spans="1:17" x14ac:dyDescent="0.25">
      <c r="A194" s="13" t="s">
        <v>632</v>
      </c>
      <c r="B194" s="10" t="s">
        <v>195</v>
      </c>
      <c r="C194" s="75"/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4">
        <v>0</v>
      </c>
    </row>
    <row r="195" spans="1:17" x14ac:dyDescent="0.25">
      <c r="A195" s="13" t="s">
        <v>633</v>
      </c>
      <c r="B195" s="10" t="s">
        <v>196</v>
      </c>
      <c r="C195" s="75"/>
      <c r="D195" s="1">
        <v>25.47</v>
      </c>
      <c r="E195" s="1">
        <v>25.47</v>
      </c>
      <c r="F195" s="1">
        <v>25.47</v>
      </c>
      <c r="G195" s="1">
        <v>25.47</v>
      </c>
      <c r="H195" s="1">
        <v>25.47</v>
      </c>
      <c r="I195" s="1">
        <v>25.47</v>
      </c>
      <c r="J195" s="1">
        <v>25.47</v>
      </c>
      <c r="K195" s="1">
        <v>25.47</v>
      </c>
      <c r="L195" s="1">
        <v>25.47</v>
      </c>
      <c r="M195" s="1">
        <v>25.47</v>
      </c>
      <c r="N195" s="1">
        <v>25.47</v>
      </c>
      <c r="O195" s="1">
        <v>25.47</v>
      </c>
      <c r="P195" s="1">
        <v>25.47</v>
      </c>
      <c r="Q195" s="4">
        <v>25.47</v>
      </c>
    </row>
    <row r="196" spans="1:17" x14ac:dyDescent="0.25">
      <c r="A196" s="9" t="s">
        <v>634</v>
      </c>
      <c r="B196" s="10" t="s">
        <v>197</v>
      </c>
      <c r="C196" s="75"/>
      <c r="D196" s="1">
        <v>603749.24</v>
      </c>
      <c r="E196" s="1">
        <v>224020.76</v>
      </c>
      <c r="F196" s="1">
        <v>1083887.3999999999</v>
      </c>
      <c r="G196" s="1">
        <v>1251283.42</v>
      </c>
      <c r="H196" s="1">
        <v>856715.56</v>
      </c>
      <c r="I196" s="1">
        <v>905720.77</v>
      </c>
      <c r="J196" s="1">
        <v>1487266.84</v>
      </c>
      <c r="K196" s="1">
        <v>1066210.73</v>
      </c>
      <c r="L196" s="1">
        <v>1068243.25</v>
      </c>
      <c r="M196" s="1">
        <v>960883.51</v>
      </c>
      <c r="N196" s="1">
        <v>767099.86</v>
      </c>
      <c r="O196" s="1">
        <v>598765.23</v>
      </c>
      <c r="P196" s="1">
        <v>821055.12</v>
      </c>
      <c r="Q196" s="4">
        <v>899607.82230769203</v>
      </c>
    </row>
    <row r="197" spans="1:17" x14ac:dyDescent="0.25">
      <c r="A197" s="13" t="s">
        <v>892</v>
      </c>
      <c r="B197" s="10" t="s">
        <v>893</v>
      </c>
      <c r="C197" s="75"/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4">
        <v>0</v>
      </c>
    </row>
    <row r="198" spans="1:17" x14ac:dyDescent="0.25">
      <c r="A198" s="13" t="s">
        <v>921</v>
      </c>
      <c r="B198" s="10" t="s">
        <v>922</v>
      </c>
      <c r="C198" s="75"/>
      <c r="D198" s="1"/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4">
        <v>0</v>
      </c>
    </row>
    <row r="199" spans="1:17" x14ac:dyDescent="0.25">
      <c r="A199" s="13" t="s">
        <v>635</v>
      </c>
      <c r="B199" s="10" t="s">
        <v>198</v>
      </c>
      <c r="C199" s="75"/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4">
        <v>0</v>
      </c>
    </row>
    <row r="200" spans="1:17" x14ac:dyDescent="0.25">
      <c r="A200" s="13" t="s">
        <v>636</v>
      </c>
      <c r="B200" s="10" t="s">
        <v>199</v>
      </c>
      <c r="C200" s="75"/>
      <c r="D200" s="1">
        <v>57096.05</v>
      </c>
      <c r="E200" s="1">
        <v>-66835.710000000006</v>
      </c>
      <c r="F200" s="1">
        <v>591696.31999999995</v>
      </c>
      <c r="G200" s="1">
        <v>459389.17</v>
      </c>
      <c r="H200" s="1">
        <v>325938.25</v>
      </c>
      <c r="I200" s="1">
        <v>392896.17</v>
      </c>
      <c r="J200" s="1">
        <v>518636.2</v>
      </c>
      <c r="K200" s="1">
        <v>432825.79</v>
      </c>
      <c r="L200" s="1">
        <v>472824.46</v>
      </c>
      <c r="M200" s="1">
        <v>347224.9</v>
      </c>
      <c r="N200" s="1">
        <v>219325</v>
      </c>
      <c r="O200" s="1">
        <v>81392.33</v>
      </c>
      <c r="P200" s="1">
        <v>98297.2</v>
      </c>
      <c r="Q200" s="4">
        <v>302362.01</v>
      </c>
    </row>
    <row r="201" spans="1:17" x14ac:dyDescent="0.25">
      <c r="A201" s="13" t="s">
        <v>637</v>
      </c>
      <c r="B201" s="10" t="s">
        <v>200</v>
      </c>
      <c r="C201" s="75"/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4">
        <v>0</v>
      </c>
    </row>
    <row r="202" spans="1:17" x14ac:dyDescent="0.25">
      <c r="A202" s="13" t="s">
        <v>638</v>
      </c>
      <c r="B202" s="10" t="s">
        <v>201</v>
      </c>
      <c r="C202" s="75"/>
      <c r="D202" s="1">
        <v>71681.16</v>
      </c>
      <c r="E202" s="1">
        <v>59734.3</v>
      </c>
      <c r="F202" s="1">
        <v>47787.44</v>
      </c>
      <c r="G202" s="1">
        <v>35840.58</v>
      </c>
      <c r="H202" s="1">
        <v>23893.72</v>
      </c>
      <c r="I202" s="1">
        <v>11946.86</v>
      </c>
      <c r="J202" s="1">
        <v>177479.4</v>
      </c>
      <c r="K202" s="1">
        <v>165532.57</v>
      </c>
      <c r="L202" s="1">
        <v>147899.5</v>
      </c>
      <c r="M202" s="1">
        <v>133109.54999999999</v>
      </c>
      <c r="N202" s="1">
        <v>118319.6</v>
      </c>
      <c r="O202" s="1">
        <v>103529.65</v>
      </c>
      <c r="P202" s="1">
        <v>88739.7</v>
      </c>
      <c r="Q202" s="4">
        <v>91191.848461538495</v>
      </c>
    </row>
    <row r="203" spans="1:17" x14ac:dyDescent="0.25">
      <c r="A203" s="13" t="s">
        <v>639</v>
      </c>
      <c r="B203" s="10" t="s">
        <v>202</v>
      </c>
      <c r="C203" s="75"/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4">
        <v>0</v>
      </c>
    </row>
    <row r="204" spans="1:17" x14ac:dyDescent="0.25">
      <c r="A204" s="13" t="s">
        <v>640</v>
      </c>
      <c r="B204" s="10" t="s">
        <v>203</v>
      </c>
      <c r="C204" s="75"/>
      <c r="D204" s="1">
        <v>318373.88</v>
      </c>
      <c r="E204" s="1">
        <v>49514.89</v>
      </c>
      <c r="F204" s="1">
        <v>43326.22</v>
      </c>
      <c r="G204" s="1">
        <v>446534.08</v>
      </c>
      <c r="H204" s="1">
        <v>30948.880000000001</v>
      </c>
      <c r="I204" s="1">
        <v>24760.21</v>
      </c>
      <c r="J204" s="1">
        <v>504514.33</v>
      </c>
      <c r="K204" s="1">
        <v>12382.87</v>
      </c>
      <c r="L204" s="1">
        <v>6194.2</v>
      </c>
      <c r="M204" s="1">
        <v>230159.73</v>
      </c>
      <c r="N204" s="1">
        <v>5.53</v>
      </c>
      <c r="O204" s="1">
        <v>5.53</v>
      </c>
      <c r="P204" s="1">
        <v>451099.86</v>
      </c>
      <c r="Q204" s="4">
        <v>162909.24692307701</v>
      </c>
    </row>
    <row r="205" spans="1:17" x14ac:dyDescent="0.25">
      <c r="A205" s="13" t="s">
        <v>641</v>
      </c>
      <c r="B205" s="10" t="s">
        <v>204</v>
      </c>
      <c r="C205" s="75"/>
      <c r="D205" s="1">
        <v>57273.15</v>
      </c>
      <c r="E205" s="1">
        <v>73583.28</v>
      </c>
      <c r="F205" s="1">
        <v>116751.42</v>
      </c>
      <c r="G205" s="1">
        <v>102801.59</v>
      </c>
      <c r="H205" s="1">
        <v>88584.71</v>
      </c>
      <c r="I205" s="1">
        <v>88767.53</v>
      </c>
      <c r="J205" s="1">
        <v>84403.91</v>
      </c>
      <c r="K205" s="1">
        <v>70259.5</v>
      </c>
      <c r="L205" s="1">
        <v>56115.09</v>
      </c>
      <c r="M205" s="1">
        <v>58114.33</v>
      </c>
      <c r="N205" s="1">
        <v>60405.73</v>
      </c>
      <c r="O205" s="1">
        <v>44793.72</v>
      </c>
      <c r="P205" s="1">
        <v>83413.36</v>
      </c>
      <c r="Q205" s="4">
        <v>75789.7938461538</v>
      </c>
    </row>
    <row r="206" spans="1:17" x14ac:dyDescent="0.25">
      <c r="A206" s="13" t="s">
        <v>981</v>
      </c>
      <c r="B206" s="10" t="s">
        <v>982</v>
      </c>
      <c r="C206" s="75"/>
      <c r="D206" s="1">
        <v>0</v>
      </c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4">
        <v>0</v>
      </c>
    </row>
    <row r="207" spans="1:17" x14ac:dyDescent="0.25">
      <c r="A207" s="13" t="s">
        <v>898</v>
      </c>
      <c r="B207" s="10" t="s">
        <v>224</v>
      </c>
      <c r="C207" s="75"/>
      <c r="D207" s="1">
        <v>99325</v>
      </c>
      <c r="E207" s="1">
        <v>108024</v>
      </c>
      <c r="F207" s="1">
        <v>284326</v>
      </c>
      <c r="G207" s="1">
        <v>206718</v>
      </c>
      <c r="H207" s="1">
        <v>387350</v>
      </c>
      <c r="I207" s="1">
        <v>387350</v>
      </c>
      <c r="J207" s="1">
        <v>202233</v>
      </c>
      <c r="K207" s="1">
        <v>385210</v>
      </c>
      <c r="L207" s="1">
        <v>385210</v>
      </c>
      <c r="M207" s="1">
        <v>192275</v>
      </c>
      <c r="N207" s="1">
        <v>369044</v>
      </c>
      <c r="O207" s="1">
        <v>369044</v>
      </c>
      <c r="P207" s="1">
        <v>99505</v>
      </c>
      <c r="Q207" s="4">
        <v>267354.92307692301</v>
      </c>
    </row>
    <row r="208" spans="1:17" x14ac:dyDescent="0.25">
      <c r="A208" s="31" t="s">
        <v>642</v>
      </c>
      <c r="B208" s="32" t="s">
        <v>205</v>
      </c>
      <c r="C208" s="75"/>
      <c r="D208" s="1">
        <v>16980635.57</v>
      </c>
      <c r="E208" s="1">
        <v>16892864.079999998</v>
      </c>
      <c r="F208" s="1">
        <v>16764923.76</v>
      </c>
      <c r="G208" s="1">
        <v>16663328.890000001</v>
      </c>
      <c r="H208" s="1">
        <v>16660912.73</v>
      </c>
      <c r="I208" s="1">
        <v>16742580.07</v>
      </c>
      <c r="J208" s="1">
        <v>16544794.26</v>
      </c>
      <c r="K208" s="1">
        <v>16354706.390000001</v>
      </c>
      <c r="L208" s="1">
        <v>16183641.77</v>
      </c>
      <c r="M208" s="1">
        <v>16627215.68</v>
      </c>
      <c r="N208" s="1">
        <v>16580621.32</v>
      </c>
      <c r="O208" s="1">
        <v>16406147.619999999</v>
      </c>
      <c r="P208" s="1">
        <v>16383274.869999999</v>
      </c>
      <c r="Q208" s="4">
        <v>16598895.9238462</v>
      </c>
    </row>
    <row r="209" spans="1:17" x14ac:dyDescent="0.25">
      <c r="A209" s="9" t="s">
        <v>643</v>
      </c>
      <c r="B209" s="10" t="s">
        <v>206</v>
      </c>
      <c r="C209" s="75"/>
      <c r="D209" s="1">
        <v>16201273.74</v>
      </c>
      <c r="E209" s="1">
        <v>16116083.92</v>
      </c>
      <c r="F209" s="1">
        <v>16012239.76</v>
      </c>
      <c r="G209" s="1">
        <v>15891126.630000001</v>
      </c>
      <c r="H209" s="1">
        <v>15892002.449999999</v>
      </c>
      <c r="I209" s="1">
        <v>15977013.74</v>
      </c>
      <c r="J209" s="1">
        <v>15782584.92</v>
      </c>
      <c r="K209" s="1">
        <v>15595841.109999999</v>
      </c>
      <c r="L209" s="1">
        <v>15428120.609999999</v>
      </c>
      <c r="M209" s="1">
        <v>15250025.34</v>
      </c>
      <c r="N209" s="1">
        <v>15064478.960000001</v>
      </c>
      <c r="O209" s="1">
        <v>14775092.73</v>
      </c>
      <c r="P209" s="1">
        <v>14618680.5</v>
      </c>
      <c r="Q209" s="4">
        <v>15584966.4930769</v>
      </c>
    </row>
    <row r="210" spans="1:17" x14ac:dyDescent="0.25">
      <c r="A210" s="11" t="s">
        <v>644</v>
      </c>
      <c r="B210" s="10" t="s">
        <v>207</v>
      </c>
      <c r="C210" s="75"/>
      <c r="D210" s="1">
        <v>-32126.48</v>
      </c>
      <c r="E210" s="1">
        <v>-32126.48</v>
      </c>
      <c r="F210" s="1">
        <v>-32126.48</v>
      </c>
      <c r="G210" s="1">
        <v>-32126.48</v>
      </c>
      <c r="H210" s="1">
        <v>-32126.48</v>
      </c>
      <c r="I210" s="1">
        <v>-32126.48</v>
      </c>
      <c r="J210" s="1">
        <v>-32126.48</v>
      </c>
      <c r="K210" s="1">
        <v>-32126.48</v>
      </c>
      <c r="L210" s="1">
        <v>-32126.48</v>
      </c>
      <c r="M210" s="1">
        <v>-32126.48</v>
      </c>
      <c r="N210" s="1">
        <v>-32126.48</v>
      </c>
      <c r="O210" s="1">
        <v>-32126.48</v>
      </c>
      <c r="P210" s="1">
        <v>-32126.48</v>
      </c>
      <c r="Q210" s="4">
        <v>-32126.48</v>
      </c>
    </row>
    <row r="211" spans="1:17" x14ac:dyDescent="0.25">
      <c r="A211" s="12" t="s">
        <v>645</v>
      </c>
      <c r="B211" s="10" t="s">
        <v>208</v>
      </c>
      <c r="C211" s="75"/>
      <c r="D211" s="1">
        <v>21276.240000000002</v>
      </c>
      <c r="E211" s="1">
        <v>21276.240000000002</v>
      </c>
      <c r="F211" s="1">
        <v>21276.240000000002</v>
      </c>
      <c r="G211" s="1">
        <v>21276.240000000002</v>
      </c>
      <c r="H211" s="1">
        <v>21276.240000000002</v>
      </c>
      <c r="I211" s="1">
        <v>21276.240000000002</v>
      </c>
      <c r="J211" s="1">
        <v>21276.240000000002</v>
      </c>
      <c r="K211" s="1">
        <v>21276.240000000002</v>
      </c>
      <c r="L211" s="1">
        <v>21276.240000000002</v>
      </c>
      <c r="M211" s="1">
        <v>21276.240000000002</v>
      </c>
      <c r="N211" s="1">
        <v>21276.240000000002</v>
      </c>
      <c r="O211" s="1">
        <v>21276.240000000002</v>
      </c>
      <c r="P211" s="1">
        <v>21276.240000000002</v>
      </c>
      <c r="Q211" s="4">
        <v>21276.240000000002</v>
      </c>
    </row>
    <row r="212" spans="1:17" x14ac:dyDescent="0.25">
      <c r="A212" s="12" t="s">
        <v>646</v>
      </c>
      <c r="B212" s="10" t="s">
        <v>209</v>
      </c>
      <c r="C212" s="75"/>
      <c r="D212" s="1">
        <v>-54411.08</v>
      </c>
      <c r="E212" s="1">
        <v>-54411.08</v>
      </c>
      <c r="F212" s="1">
        <v>-54411.08</v>
      </c>
      <c r="G212" s="1">
        <v>-54411.08</v>
      </c>
      <c r="H212" s="1">
        <v>-54411.08</v>
      </c>
      <c r="I212" s="1">
        <v>-54411.08</v>
      </c>
      <c r="J212" s="1">
        <v>-54411.08</v>
      </c>
      <c r="K212" s="1">
        <v>-54411.08</v>
      </c>
      <c r="L212" s="1">
        <v>-54411.08</v>
      </c>
      <c r="M212" s="1">
        <v>-54411.08</v>
      </c>
      <c r="N212" s="1">
        <v>-54411.08</v>
      </c>
      <c r="O212" s="1">
        <v>-54411.08</v>
      </c>
      <c r="P212" s="1">
        <v>-54411.08</v>
      </c>
      <c r="Q212" s="4">
        <v>-54411.08</v>
      </c>
    </row>
    <row r="213" spans="1:17" x14ac:dyDescent="0.25">
      <c r="A213" s="12" t="s">
        <v>647</v>
      </c>
      <c r="B213" s="10" t="s">
        <v>210</v>
      </c>
      <c r="C213" s="75"/>
      <c r="D213" s="1">
        <v>983306.81</v>
      </c>
      <c r="E213" s="1">
        <v>996642.88</v>
      </c>
      <c r="F213" s="1">
        <v>4372707.16</v>
      </c>
      <c r="G213" s="1">
        <v>4379166.21</v>
      </c>
      <c r="H213" s="1">
        <v>4386961.62</v>
      </c>
      <c r="I213" s="1">
        <v>4393154.87</v>
      </c>
      <c r="J213" s="1">
        <v>4398748.0999999996</v>
      </c>
      <c r="K213" s="1">
        <v>4411158.07</v>
      </c>
      <c r="L213" s="1">
        <v>4421249.8600000003</v>
      </c>
      <c r="M213" s="1">
        <v>4384956.87</v>
      </c>
      <c r="N213" s="1">
        <v>4389152.63</v>
      </c>
      <c r="O213" s="1">
        <v>4395599.24</v>
      </c>
      <c r="P213" s="1">
        <v>4181277.13</v>
      </c>
      <c r="Q213" s="4">
        <v>3853390.88076923</v>
      </c>
    </row>
    <row r="214" spans="1:17" x14ac:dyDescent="0.25">
      <c r="A214" s="12" t="s">
        <v>648</v>
      </c>
      <c r="B214" s="10" t="s">
        <v>211</v>
      </c>
      <c r="C214" s="75"/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4">
        <v>0</v>
      </c>
    </row>
    <row r="215" spans="1:17" x14ac:dyDescent="0.25">
      <c r="A215" s="12" t="s">
        <v>649</v>
      </c>
      <c r="B215" s="10" t="s">
        <v>212</v>
      </c>
      <c r="C215" s="75"/>
      <c r="D215" s="1">
        <v>246442.83</v>
      </c>
      <c r="E215" s="1">
        <v>249785.2</v>
      </c>
      <c r="F215" s="1">
        <v>432721.2</v>
      </c>
      <c r="G215" s="1">
        <v>436050.27</v>
      </c>
      <c r="H215" s="1">
        <v>440794.66</v>
      </c>
      <c r="I215" s="1">
        <v>444130.49</v>
      </c>
      <c r="J215" s="1">
        <v>447143.14</v>
      </c>
      <c r="K215" s="1">
        <v>453827.43</v>
      </c>
      <c r="L215" s="1">
        <v>459263.08</v>
      </c>
      <c r="M215" s="1">
        <v>452460.65</v>
      </c>
      <c r="N215" s="1">
        <v>456545.99</v>
      </c>
      <c r="O215" s="1">
        <v>462822.97</v>
      </c>
      <c r="P215" s="1">
        <v>448182.73</v>
      </c>
      <c r="Q215" s="4">
        <v>417705.43384615402</v>
      </c>
    </row>
    <row r="216" spans="1:17" x14ac:dyDescent="0.25">
      <c r="A216" s="12" t="s">
        <v>650</v>
      </c>
      <c r="B216" s="10" t="s">
        <v>213</v>
      </c>
      <c r="C216" s="75"/>
      <c r="D216" s="1">
        <v>1008.36</v>
      </c>
      <c r="E216" s="1">
        <v>1008.36</v>
      </c>
      <c r="F216" s="1">
        <v>1008.36</v>
      </c>
      <c r="G216" s="1">
        <v>1008.36</v>
      </c>
      <c r="H216" s="1">
        <v>1008.36</v>
      </c>
      <c r="I216" s="1">
        <v>1008.36</v>
      </c>
      <c r="J216" s="1">
        <v>1008.36</v>
      </c>
      <c r="K216" s="1">
        <v>1008.36</v>
      </c>
      <c r="L216" s="1">
        <v>1008.36</v>
      </c>
      <c r="M216" s="1">
        <v>1008.36</v>
      </c>
      <c r="N216" s="1">
        <v>1008.36</v>
      </c>
      <c r="O216" s="1">
        <v>1008.36</v>
      </c>
      <c r="P216" s="1">
        <v>1008.36</v>
      </c>
      <c r="Q216" s="4">
        <v>1008.36</v>
      </c>
    </row>
    <row r="217" spans="1:17" x14ac:dyDescent="0.25">
      <c r="A217" s="12" t="s">
        <v>651</v>
      </c>
      <c r="B217" s="10" t="s">
        <v>214</v>
      </c>
      <c r="C217" s="75"/>
      <c r="D217" s="1">
        <v>-1229749.6399999999</v>
      </c>
      <c r="E217" s="1">
        <v>-1246428.08</v>
      </c>
      <c r="F217" s="1">
        <v>-4805428.3600000003</v>
      </c>
      <c r="G217" s="1">
        <v>-4815216.4800000004</v>
      </c>
      <c r="H217" s="1">
        <v>-4827756.28</v>
      </c>
      <c r="I217" s="1">
        <v>-4837285.3600000003</v>
      </c>
      <c r="J217" s="1">
        <v>-4845891.24</v>
      </c>
      <c r="K217" s="1">
        <v>-4864985.5</v>
      </c>
      <c r="L217" s="1">
        <v>-4880512.9400000004</v>
      </c>
      <c r="M217" s="1">
        <v>-4837417.5199999996</v>
      </c>
      <c r="N217" s="1">
        <v>-4845698.62</v>
      </c>
      <c r="O217" s="1">
        <v>-4858422.21</v>
      </c>
      <c r="P217" s="1">
        <v>-4629459.8600000003</v>
      </c>
      <c r="Q217" s="4">
        <v>-4271096.31461538</v>
      </c>
    </row>
    <row r="218" spans="1:17" x14ac:dyDescent="0.25">
      <c r="A218" s="11" t="s">
        <v>652</v>
      </c>
      <c r="B218" s="10" t="s">
        <v>215</v>
      </c>
      <c r="C218" s="75"/>
      <c r="D218" s="1">
        <v>2390372.64</v>
      </c>
      <c r="E218" s="1">
        <v>2362878.0699999998</v>
      </c>
      <c r="F218" s="1">
        <v>2357321.5099999998</v>
      </c>
      <c r="G218" s="1">
        <v>2327804.56</v>
      </c>
      <c r="H218" s="1">
        <v>2299936.7200000002</v>
      </c>
      <c r="I218" s="1">
        <v>2537175.5099999998</v>
      </c>
      <c r="J218" s="1">
        <v>2507898.44</v>
      </c>
      <c r="K218" s="1">
        <v>2478621.38</v>
      </c>
      <c r="L218" s="1">
        <v>2449344.31</v>
      </c>
      <c r="M218" s="1">
        <v>2420067.25</v>
      </c>
      <c r="N218" s="1">
        <v>2390790.1800000002</v>
      </c>
      <c r="O218" s="1">
        <v>2361513.12</v>
      </c>
      <c r="P218" s="1">
        <v>2332236.0499999998</v>
      </c>
      <c r="Q218" s="4">
        <v>2401227.6723076901</v>
      </c>
    </row>
    <row r="219" spans="1:17" x14ac:dyDescent="0.25">
      <c r="A219" s="12" t="s">
        <v>653</v>
      </c>
      <c r="B219" s="10" t="s">
        <v>216</v>
      </c>
      <c r="C219" s="75"/>
      <c r="D219" s="1">
        <v>29554.13</v>
      </c>
      <c r="E219" s="1">
        <v>28971.26</v>
      </c>
      <c r="F219" s="1">
        <v>28404.16</v>
      </c>
      <c r="G219" s="1">
        <v>27764.560000000001</v>
      </c>
      <c r="H219" s="1">
        <v>27182.07</v>
      </c>
      <c r="I219" s="1">
        <v>26599.58</v>
      </c>
      <c r="J219" s="1">
        <v>26017.09</v>
      </c>
      <c r="K219" s="1">
        <v>25434.6</v>
      </c>
      <c r="L219" s="1">
        <v>24852.11</v>
      </c>
      <c r="M219" s="1">
        <v>24269.62</v>
      </c>
      <c r="N219" s="1">
        <v>23687.13</v>
      </c>
      <c r="O219" s="1">
        <v>23104.639999999999</v>
      </c>
      <c r="P219" s="1">
        <v>22522.15</v>
      </c>
      <c r="Q219" s="4">
        <v>26027.930769230799</v>
      </c>
    </row>
    <row r="220" spans="1:17" x14ac:dyDescent="0.25">
      <c r="A220" s="12" t="s">
        <v>654</v>
      </c>
      <c r="B220" s="10" t="s">
        <v>217</v>
      </c>
      <c r="C220" s="75"/>
      <c r="D220" s="1">
        <v>2355829.06</v>
      </c>
      <c r="E220" s="1">
        <v>2328949.5499999998</v>
      </c>
      <c r="F220" s="1">
        <v>2323992.2799999998</v>
      </c>
      <c r="G220" s="1">
        <v>2295147.12</v>
      </c>
      <c r="H220" s="1">
        <v>2267893.96</v>
      </c>
      <c r="I220" s="1">
        <v>2505747.4300000002</v>
      </c>
      <c r="J220" s="1">
        <v>2477085.04</v>
      </c>
      <c r="K220" s="1">
        <v>2448422.66</v>
      </c>
      <c r="L220" s="1">
        <v>2419760.27</v>
      </c>
      <c r="M220" s="1">
        <v>2391097.89</v>
      </c>
      <c r="N220" s="1">
        <v>2362435.5</v>
      </c>
      <c r="O220" s="1">
        <v>2333773.12</v>
      </c>
      <c r="P220" s="1">
        <v>2305110.73</v>
      </c>
      <c r="Q220" s="4">
        <v>2370403.4315384598</v>
      </c>
    </row>
    <row r="221" spans="1:17" x14ac:dyDescent="0.25">
      <c r="A221" s="12" t="s">
        <v>655</v>
      </c>
      <c r="B221" s="10" t="s">
        <v>218</v>
      </c>
      <c r="C221" s="75"/>
      <c r="D221" s="1">
        <v>4989.45</v>
      </c>
      <c r="E221" s="1">
        <v>4957.26</v>
      </c>
      <c r="F221" s="1">
        <v>4925.07</v>
      </c>
      <c r="G221" s="1">
        <v>4892.88</v>
      </c>
      <c r="H221" s="1">
        <v>4860.6899999999996</v>
      </c>
      <c r="I221" s="1">
        <v>4828.5</v>
      </c>
      <c r="J221" s="1">
        <v>4796.3100000000004</v>
      </c>
      <c r="K221" s="1">
        <v>4764.12</v>
      </c>
      <c r="L221" s="1">
        <v>4731.93</v>
      </c>
      <c r="M221" s="1">
        <v>4699.74</v>
      </c>
      <c r="N221" s="1">
        <v>4667.55</v>
      </c>
      <c r="O221" s="1">
        <v>4635.3599999999997</v>
      </c>
      <c r="P221" s="1">
        <v>4603.17</v>
      </c>
      <c r="Q221" s="4">
        <v>4796.3100000000004</v>
      </c>
    </row>
    <row r="222" spans="1:17" x14ac:dyDescent="0.25">
      <c r="A222" s="11" t="s">
        <v>656</v>
      </c>
      <c r="B222" s="10" t="s">
        <v>219</v>
      </c>
      <c r="C222" s="75"/>
      <c r="D222" s="1">
        <v>11611293.220000001</v>
      </c>
      <c r="E222" s="1">
        <v>11513314.609999999</v>
      </c>
      <c r="F222" s="1">
        <v>11419185.48</v>
      </c>
      <c r="G222" s="1">
        <v>11325039.59</v>
      </c>
      <c r="H222" s="1">
        <v>11357495.939999999</v>
      </c>
      <c r="I222" s="1">
        <v>11556395.119999999</v>
      </c>
      <c r="J222" s="1">
        <v>11419730.66</v>
      </c>
      <c r="K222" s="1">
        <v>11307897.09</v>
      </c>
      <c r="L222" s="1">
        <v>11200729.210000001</v>
      </c>
      <c r="M222" s="1">
        <v>11086045.15</v>
      </c>
      <c r="N222" s="1">
        <v>10969008.49</v>
      </c>
      <c r="O222" s="1">
        <v>10859122.199999999</v>
      </c>
      <c r="P222" s="1">
        <v>10745869.65</v>
      </c>
      <c r="Q222" s="4">
        <v>11259317.4161538</v>
      </c>
    </row>
    <row r="223" spans="1:17" x14ac:dyDescent="0.25">
      <c r="A223" s="12" t="s">
        <v>657</v>
      </c>
      <c r="B223" s="10" t="s">
        <v>220</v>
      </c>
      <c r="C223" s="75"/>
      <c r="D223" s="1">
        <v>11611293.220000001</v>
      </c>
      <c r="E223" s="1">
        <v>11513314.609999999</v>
      </c>
      <c r="F223" s="1">
        <v>11419185.48</v>
      </c>
      <c r="G223" s="1">
        <v>11325039.59</v>
      </c>
      <c r="H223" s="1">
        <v>11357495.939999999</v>
      </c>
      <c r="I223" s="1">
        <v>11556395.119999999</v>
      </c>
      <c r="J223" s="1">
        <v>11419730.66</v>
      </c>
      <c r="K223" s="1">
        <v>11307897.09</v>
      </c>
      <c r="L223" s="1">
        <v>11200729.210000001</v>
      </c>
      <c r="M223" s="1">
        <v>11086045.15</v>
      </c>
      <c r="N223" s="1">
        <v>10969008.49</v>
      </c>
      <c r="O223" s="1">
        <v>10859122.199999999</v>
      </c>
      <c r="P223" s="1">
        <v>10745869.65</v>
      </c>
      <c r="Q223" s="4">
        <v>11259317.4161538</v>
      </c>
    </row>
    <row r="224" spans="1:17" x14ac:dyDescent="0.25">
      <c r="A224" s="11" t="s">
        <v>658</v>
      </c>
      <c r="B224" s="10" t="s">
        <v>221</v>
      </c>
      <c r="C224" s="75"/>
      <c r="D224" s="1">
        <v>1207062.1599999999</v>
      </c>
      <c r="E224" s="1">
        <v>1252102.19</v>
      </c>
      <c r="F224" s="1">
        <v>1252700.3899999999</v>
      </c>
      <c r="G224" s="1">
        <v>1260006.77</v>
      </c>
      <c r="H224" s="1">
        <v>1261050.75</v>
      </c>
      <c r="I224" s="1">
        <v>917794.6</v>
      </c>
      <c r="J224" s="1">
        <v>894842.45</v>
      </c>
      <c r="K224" s="1">
        <v>854744.41</v>
      </c>
      <c r="L224" s="1">
        <v>829004</v>
      </c>
      <c r="M224" s="1">
        <v>800404.99</v>
      </c>
      <c r="N224" s="1">
        <v>766707.48</v>
      </c>
      <c r="O224" s="1">
        <v>622019.74</v>
      </c>
      <c r="P224" s="1">
        <v>613672.27</v>
      </c>
      <c r="Q224" s="4">
        <v>964008.63076923101</v>
      </c>
    </row>
    <row r="225" spans="1:17" x14ac:dyDescent="0.25">
      <c r="A225" s="12" t="s">
        <v>659</v>
      </c>
      <c r="B225" s="10" t="s">
        <v>222</v>
      </c>
      <c r="C225" s="75"/>
      <c r="D225" s="1">
        <v>1207062.1599999999</v>
      </c>
      <c r="E225" s="1">
        <v>1252102.19</v>
      </c>
      <c r="F225" s="1">
        <v>1252700.3899999999</v>
      </c>
      <c r="G225" s="1">
        <v>1260006.77</v>
      </c>
      <c r="H225" s="1">
        <v>1261050.75</v>
      </c>
      <c r="I225" s="1">
        <v>917794.6</v>
      </c>
      <c r="J225" s="1">
        <v>894842.45</v>
      </c>
      <c r="K225" s="1">
        <v>854744.41</v>
      </c>
      <c r="L225" s="1">
        <v>829004</v>
      </c>
      <c r="M225" s="1">
        <v>800404.99</v>
      </c>
      <c r="N225" s="1">
        <v>766707.48</v>
      </c>
      <c r="O225" s="1">
        <v>622019.74</v>
      </c>
      <c r="P225" s="1">
        <v>613672.27</v>
      </c>
      <c r="Q225" s="4">
        <v>964008.63076923101</v>
      </c>
    </row>
    <row r="226" spans="1:17" x14ac:dyDescent="0.25">
      <c r="A226" s="11" t="s">
        <v>660</v>
      </c>
      <c r="B226" s="10" t="s">
        <v>223</v>
      </c>
      <c r="C226" s="75"/>
      <c r="D226" s="1">
        <v>1024672.2</v>
      </c>
      <c r="E226" s="1">
        <v>1019915.53</v>
      </c>
      <c r="F226" s="1">
        <v>1015158.86</v>
      </c>
      <c r="G226" s="1">
        <v>1010402.19</v>
      </c>
      <c r="H226" s="1">
        <v>1005645.52</v>
      </c>
      <c r="I226" s="1">
        <v>997774.99</v>
      </c>
      <c r="J226" s="1">
        <v>992239.85</v>
      </c>
      <c r="K226" s="1">
        <v>986704.71</v>
      </c>
      <c r="L226" s="1">
        <v>981169.57</v>
      </c>
      <c r="M226" s="1">
        <v>975634.43</v>
      </c>
      <c r="N226" s="1">
        <v>970099.29</v>
      </c>
      <c r="O226" s="1">
        <v>964564.15</v>
      </c>
      <c r="P226" s="1">
        <v>959029.01</v>
      </c>
      <c r="Q226" s="4">
        <v>992539.25384615397</v>
      </c>
    </row>
    <row r="227" spans="1:17" x14ac:dyDescent="0.25">
      <c r="A227" s="12" t="s">
        <v>661</v>
      </c>
      <c r="B227" s="10" t="s">
        <v>224</v>
      </c>
      <c r="C227" s="75"/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4">
        <v>0</v>
      </c>
    </row>
    <row r="228" spans="1:17" x14ac:dyDescent="0.25">
      <c r="A228" s="12" t="s">
        <v>662</v>
      </c>
      <c r="B228" s="10" t="s">
        <v>225</v>
      </c>
      <c r="C228" s="75"/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4">
        <v>0</v>
      </c>
    </row>
    <row r="229" spans="1:17" x14ac:dyDescent="0.25">
      <c r="A229" s="12" t="s">
        <v>663</v>
      </c>
      <c r="B229" s="10" t="s">
        <v>226</v>
      </c>
      <c r="C229" s="75"/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4">
        <v>0</v>
      </c>
    </row>
    <row r="230" spans="1:17" x14ac:dyDescent="0.25">
      <c r="A230" s="12" t="s">
        <v>664</v>
      </c>
      <c r="B230" s="10" t="s">
        <v>227</v>
      </c>
      <c r="C230" s="75"/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4">
        <v>0</v>
      </c>
    </row>
    <row r="231" spans="1:17" x14ac:dyDescent="0.25">
      <c r="A231" s="12" t="s">
        <v>665</v>
      </c>
      <c r="B231" s="10" t="s">
        <v>228</v>
      </c>
      <c r="C231" s="75"/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4">
        <v>0</v>
      </c>
    </row>
    <row r="232" spans="1:17" x14ac:dyDescent="0.25">
      <c r="A232" s="12" t="s">
        <v>666</v>
      </c>
      <c r="B232" s="10" t="s">
        <v>229</v>
      </c>
      <c r="C232" s="75"/>
      <c r="D232" s="1">
        <v>54311.519999999997</v>
      </c>
      <c r="E232" s="1">
        <v>54311.519999999997</v>
      </c>
      <c r="F232" s="1">
        <v>54311.519999999997</v>
      </c>
      <c r="G232" s="1">
        <v>54311.519999999997</v>
      </c>
      <c r="H232" s="1">
        <v>54311.519999999997</v>
      </c>
      <c r="I232" s="1">
        <v>51197.66</v>
      </c>
      <c r="J232" s="1">
        <v>50419.19</v>
      </c>
      <c r="K232" s="1">
        <v>49640.72</v>
      </c>
      <c r="L232" s="1">
        <v>48862.25</v>
      </c>
      <c r="M232" s="1">
        <v>48083.78</v>
      </c>
      <c r="N232" s="1">
        <v>47305.31</v>
      </c>
      <c r="O232" s="1">
        <v>46526.84</v>
      </c>
      <c r="P232" s="1">
        <v>45748.37</v>
      </c>
      <c r="Q232" s="4">
        <v>50718.593846153803</v>
      </c>
    </row>
    <row r="233" spans="1:17" x14ac:dyDescent="0.25">
      <c r="A233" s="12" t="s">
        <v>667</v>
      </c>
      <c r="B233" s="10" t="s">
        <v>230</v>
      </c>
      <c r="C233" s="75"/>
      <c r="D233" s="1">
        <v>970360.68</v>
      </c>
      <c r="E233" s="1">
        <v>965604.01</v>
      </c>
      <c r="F233" s="1">
        <v>960847.34</v>
      </c>
      <c r="G233" s="1">
        <v>956090.67</v>
      </c>
      <c r="H233" s="1">
        <v>951334</v>
      </c>
      <c r="I233" s="1">
        <v>946577.33</v>
      </c>
      <c r="J233" s="1">
        <v>941820.66</v>
      </c>
      <c r="K233" s="1">
        <v>937063.99</v>
      </c>
      <c r="L233" s="1">
        <v>932307.32</v>
      </c>
      <c r="M233" s="1">
        <v>927550.65</v>
      </c>
      <c r="N233" s="1">
        <v>922793.98</v>
      </c>
      <c r="O233" s="1">
        <v>918037.31</v>
      </c>
      <c r="P233" s="1">
        <v>913280.64</v>
      </c>
      <c r="Q233" s="4">
        <v>941820.66</v>
      </c>
    </row>
    <row r="234" spans="1:17" x14ac:dyDescent="0.25">
      <c r="A234" s="9" t="s">
        <v>668</v>
      </c>
      <c r="B234" s="10" t="s">
        <v>231</v>
      </c>
      <c r="C234" s="75"/>
      <c r="D234" s="1">
        <v>576172.85</v>
      </c>
      <c r="E234" s="1">
        <v>576172.85</v>
      </c>
      <c r="F234" s="1">
        <v>576172.85</v>
      </c>
      <c r="G234" s="1">
        <v>576172.85</v>
      </c>
      <c r="H234" s="1">
        <v>576172.85</v>
      </c>
      <c r="I234" s="1">
        <v>576172.85</v>
      </c>
      <c r="J234" s="1">
        <v>576172.85</v>
      </c>
      <c r="K234" s="1">
        <v>576172.85</v>
      </c>
      <c r="L234" s="1">
        <v>576172.85</v>
      </c>
      <c r="M234" s="1">
        <v>576172.85</v>
      </c>
      <c r="N234" s="1">
        <v>576172.85</v>
      </c>
      <c r="O234" s="1">
        <v>576172.85</v>
      </c>
      <c r="P234" s="1">
        <v>576172.85</v>
      </c>
      <c r="Q234" s="4">
        <v>576172.85</v>
      </c>
    </row>
    <row r="235" spans="1:17" x14ac:dyDescent="0.25">
      <c r="A235" s="13" t="s">
        <v>669</v>
      </c>
      <c r="B235" s="10" t="s">
        <v>232</v>
      </c>
      <c r="C235" s="75"/>
      <c r="D235" s="1">
        <v>576172.85</v>
      </c>
      <c r="E235" s="1">
        <v>576172.85</v>
      </c>
      <c r="F235" s="1">
        <v>576172.85</v>
      </c>
      <c r="G235" s="1">
        <v>576172.85</v>
      </c>
      <c r="H235" s="1">
        <v>576172.85</v>
      </c>
      <c r="I235" s="1">
        <v>576172.85</v>
      </c>
      <c r="J235" s="1">
        <v>576172.85</v>
      </c>
      <c r="K235" s="1">
        <v>576172.85</v>
      </c>
      <c r="L235" s="1">
        <v>576172.85</v>
      </c>
      <c r="M235" s="1">
        <v>576172.85</v>
      </c>
      <c r="N235" s="1">
        <v>576172.85</v>
      </c>
      <c r="O235" s="1">
        <v>576172.85</v>
      </c>
      <c r="P235" s="1">
        <v>576172.85</v>
      </c>
      <c r="Q235" s="4">
        <v>576172.85</v>
      </c>
    </row>
    <row r="236" spans="1:17" x14ac:dyDescent="0.25">
      <c r="A236" s="9" t="s">
        <v>670</v>
      </c>
      <c r="B236" s="10" t="s">
        <v>233</v>
      </c>
      <c r="C236" s="75"/>
      <c r="D236" s="1">
        <v>2587.2800000000002</v>
      </c>
      <c r="E236" s="1">
        <v>2488.27</v>
      </c>
      <c r="F236" s="1">
        <v>2389.2199999999998</v>
      </c>
      <c r="G236" s="1">
        <v>2290.11</v>
      </c>
      <c r="H236" s="1">
        <v>2190.94</v>
      </c>
      <c r="I236" s="1">
        <v>2091.7199999999998</v>
      </c>
      <c r="J236" s="1">
        <v>1992.44</v>
      </c>
      <c r="K236" s="1">
        <v>1893.11</v>
      </c>
      <c r="L236" s="1">
        <v>1793.72</v>
      </c>
      <c r="M236" s="1">
        <v>58487.85</v>
      </c>
      <c r="N236" s="1">
        <v>57483.34</v>
      </c>
      <c r="O236" s="1">
        <v>56475.93</v>
      </c>
      <c r="P236" s="1">
        <v>55465.61</v>
      </c>
      <c r="Q236" s="4">
        <v>19048.426153846201</v>
      </c>
    </row>
    <row r="237" spans="1:17" x14ac:dyDescent="0.25">
      <c r="A237" s="13" t="s">
        <v>671</v>
      </c>
      <c r="B237" s="10" t="s">
        <v>234</v>
      </c>
      <c r="C237" s="75"/>
      <c r="D237" s="1">
        <v>2587.2800000000002</v>
      </c>
      <c r="E237" s="1">
        <v>2488.27</v>
      </c>
      <c r="F237" s="1">
        <v>2389.2199999999998</v>
      </c>
      <c r="G237" s="1">
        <v>2290.11</v>
      </c>
      <c r="H237" s="1">
        <v>2190.94</v>
      </c>
      <c r="I237" s="1">
        <v>2091.7199999999998</v>
      </c>
      <c r="J237" s="1">
        <v>1992.44</v>
      </c>
      <c r="K237" s="1">
        <v>1893.11</v>
      </c>
      <c r="L237" s="1">
        <v>1793.72</v>
      </c>
      <c r="M237" s="1">
        <v>58487.85</v>
      </c>
      <c r="N237" s="1">
        <v>57483.34</v>
      </c>
      <c r="O237" s="1">
        <v>56475.93</v>
      </c>
      <c r="P237" s="1">
        <v>55465.61</v>
      </c>
      <c r="Q237" s="4">
        <v>19048.426153846201</v>
      </c>
    </row>
    <row r="238" spans="1:17" x14ac:dyDescent="0.25">
      <c r="A238" s="9" t="s">
        <v>672</v>
      </c>
      <c r="B238" s="10" t="s">
        <v>235</v>
      </c>
      <c r="C238" s="75"/>
      <c r="D238" s="1">
        <v>200601.7</v>
      </c>
      <c r="E238" s="1">
        <v>198119.04000000001</v>
      </c>
      <c r="F238" s="1">
        <v>174121.93</v>
      </c>
      <c r="G238" s="1">
        <v>193739.3</v>
      </c>
      <c r="H238" s="1">
        <v>190546.49</v>
      </c>
      <c r="I238" s="1">
        <v>187301.76000000001</v>
      </c>
      <c r="J238" s="1">
        <v>184044.05</v>
      </c>
      <c r="K238" s="1">
        <v>180799.32</v>
      </c>
      <c r="L238" s="1">
        <v>177554.59</v>
      </c>
      <c r="M238" s="1">
        <v>742529.64</v>
      </c>
      <c r="N238" s="1">
        <v>882486.17</v>
      </c>
      <c r="O238" s="1">
        <v>998406.11</v>
      </c>
      <c r="P238" s="1">
        <v>1132955.9099999999</v>
      </c>
      <c r="Q238" s="4">
        <v>418708.15461538499</v>
      </c>
    </row>
    <row r="239" spans="1:17" x14ac:dyDescent="0.25">
      <c r="A239" s="13" t="s">
        <v>673</v>
      </c>
      <c r="B239" s="10" t="s">
        <v>236</v>
      </c>
      <c r="C239" s="75"/>
      <c r="D239" s="1">
        <v>21514.45</v>
      </c>
      <c r="E239" s="1">
        <v>21514.45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4">
        <v>3309.9153846153799</v>
      </c>
    </row>
    <row r="240" spans="1:17" x14ac:dyDescent="0.25">
      <c r="A240" s="13" t="s">
        <v>674</v>
      </c>
      <c r="B240" s="10" t="s">
        <v>237</v>
      </c>
      <c r="C240" s="75"/>
      <c r="D240" s="1">
        <v>35092.86</v>
      </c>
      <c r="E240" s="1">
        <v>35092.86</v>
      </c>
      <c r="F240" s="1">
        <v>35092.86</v>
      </c>
      <c r="G240" s="1">
        <v>35092.86</v>
      </c>
      <c r="H240" s="1">
        <v>35092.86</v>
      </c>
      <c r="I240" s="1">
        <v>35092.86</v>
      </c>
      <c r="J240" s="1">
        <v>35092.86</v>
      </c>
      <c r="K240" s="1">
        <v>35092.86</v>
      </c>
      <c r="L240" s="1">
        <v>35092.86</v>
      </c>
      <c r="M240" s="1">
        <v>603332.11</v>
      </c>
      <c r="N240" s="1">
        <v>715771.83</v>
      </c>
      <c r="O240" s="1">
        <v>834952.66</v>
      </c>
      <c r="P240" s="1">
        <v>972782.82</v>
      </c>
      <c r="Q240" s="4">
        <v>264821.16615384602</v>
      </c>
    </row>
    <row r="241" spans="1:17" x14ac:dyDescent="0.25">
      <c r="A241" s="13" t="s">
        <v>675</v>
      </c>
      <c r="B241" s="10" t="s">
        <v>238</v>
      </c>
      <c r="C241" s="75"/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4">
        <v>0</v>
      </c>
    </row>
    <row r="242" spans="1:17" x14ac:dyDescent="0.25">
      <c r="A242" s="13" t="s">
        <v>676</v>
      </c>
      <c r="B242" s="10" t="s">
        <v>239</v>
      </c>
      <c r="C242" s="75"/>
      <c r="D242" s="1">
        <v>143994.39000000001</v>
      </c>
      <c r="E242" s="1">
        <v>141511.73000000001</v>
      </c>
      <c r="F242" s="1">
        <v>139029.07</v>
      </c>
      <c r="G242" s="1">
        <v>136546.41</v>
      </c>
      <c r="H242" s="1">
        <v>134063.75</v>
      </c>
      <c r="I242" s="1">
        <v>131581.09</v>
      </c>
      <c r="J242" s="1">
        <v>129098.43</v>
      </c>
      <c r="K242" s="1">
        <v>126615.77</v>
      </c>
      <c r="L242" s="1">
        <v>124133.11</v>
      </c>
      <c r="M242" s="1">
        <v>121650.45</v>
      </c>
      <c r="N242" s="1">
        <v>149929.32999999999</v>
      </c>
      <c r="O242" s="1">
        <v>147430.51</v>
      </c>
      <c r="P242" s="1">
        <v>144931.69</v>
      </c>
      <c r="Q242" s="4">
        <v>136193.517692308</v>
      </c>
    </row>
    <row r="243" spans="1:17" x14ac:dyDescent="0.25">
      <c r="A243" s="13" t="s">
        <v>677</v>
      </c>
      <c r="B243" s="10" t="s">
        <v>240</v>
      </c>
      <c r="C243" s="75"/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4">
        <v>0</v>
      </c>
    </row>
    <row r="244" spans="1:17" x14ac:dyDescent="0.25">
      <c r="A244" s="13" t="s">
        <v>925</v>
      </c>
      <c r="B244" s="10" t="s">
        <v>926</v>
      </c>
      <c r="C244" s="75"/>
      <c r="D244" s="1"/>
      <c r="E244" s="1">
        <v>0</v>
      </c>
      <c r="F244" s="1">
        <v>0</v>
      </c>
      <c r="G244" s="1">
        <v>22100.03</v>
      </c>
      <c r="H244" s="1">
        <v>21337.96</v>
      </c>
      <c r="I244" s="1">
        <v>20575.89</v>
      </c>
      <c r="J244" s="1">
        <v>19813.82</v>
      </c>
      <c r="K244" s="1">
        <v>19051.75</v>
      </c>
      <c r="L244" s="1">
        <v>18289.68</v>
      </c>
      <c r="M244" s="1">
        <v>17527.61</v>
      </c>
      <c r="N244" s="1">
        <v>16765.54</v>
      </c>
      <c r="O244" s="1">
        <v>16003.47</v>
      </c>
      <c r="P244" s="1">
        <v>15241.4</v>
      </c>
      <c r="Q244" s="4">
        <v>14362.0884615385</v>
      </c>
    </row>
    <row r="245" spans="1:17" x14ac:dyDescent="0.25">
      <c r="A245" s="13" t="s">
        <v>927</v>
      </c>
      <c r="B245" s="10" t="s">
        <v>928</v>
      </c>
      <c r="C245" s="75"/>
      <c r="D245" s="1"/>
      <c r="E245" s="1">
        <v>0</v>
      </c>
      <c r="F245" s="1">
        <v>0</v>
      </c>
      <c r="G245" s="1">
        <v>0</v>
      </c>
      <c r="H245" s="1">
        <v>51.92</v>
      </c>
      <c r="I245" s="1">
        <v>51.92</v>
      </c>
      <c r="J245" s="1">
        <v>38.94</v>
      </c>
      <c r="K245" s="1">
        <v>38.94</v>
      </c>
      <c r="L245" s="1">
        <v>38.94</v>
      </c>
      <c r="M245" s="1">
        <v>19.47</v>
      </c>
      <c r="N245" s="1">
        <v>19.47</v>
      </c>
      <c r="O245" s="1">
        <v>19.47</v>
      </c>
      <c r="P245" s="1">
        <v>0</v>
      </c>
      <c r="Q245" s="4">
        <v>21.466923076923099</v>
      </c>
    </row>
    <row r="246" spans="1:17" x14ac:dyDescent="0.25">
      <c r="A246" s="29" t="s">
        <v>678</v>
      </c>
      <c r="B246" s="30" t="s">
        <v>241</v>
      </c>
      <c r="C246" s="75"/>
      <c r="D246" s="1">
        <v>-802484460.51999998</v>
      </c>
      <c r="E246" s="1">
        <v>-804640276.90999997</v>
      </c>
      <c r="F246" s="1">
        <v>-807529785.97000003</v>
      </c>
      <c r="G246" s="1">
        <v>-818162870.45000005</v>
      </c>
      <c r="H246" s="1">
        <v>-821328066.75</v>
      </c>
      <c r="I246" s="1">
        <v>-826076296.80999994</v>
      </c>
      <c r="J246" s="1">
        <v>-837922350.47000003</v>
      </c>
      <c r="K246" s="1">
        <v>-837074474.04999995</v>
      </c>
      <c r="L246" s="1">
        <v>-840687871.30999994</v>
      </c>
      <c r="M246" s="1">
        <v>-859576915.91999996</v>
      </c>
      <c r="N246" s="1">
        <v>-856016716.96000004</v>
      </c>
      <c r="O246" s="1">
        <v>-860761459.90999997</v>
      </c>
      <c r="P246" s="1">
        <v>-868996138.69000006</v>
      </c>
      <c r="Q246" s="4">
        <v>-833942898.824615</v>
      </c>
    </row>
    <row r="247" spans="1:17" x14ac:dyDescent="0.25">
      <c r="A247" s="31" t="s">
        <v>679</v>
      </c>
      <c r="B247" s="32" t="s">
        <v>242</v>
      </c>
      <c r="C247" s="75"/>
      <c r="D247" s="1">
        <v>-539460433.69000006</v>
      </c>
      <c r="E247" s="1">
        <v>-545723424.75999999</v>
      </c>
      <c r="F247" s="1">
        <v>-545724183.96000004</v>
      </c>
      <c r="G247" s="1">
        <v>-560224943.15999997</v>
      </c>
      <c r="H247" s="1">
        <v>-560225702.36000001</v>
      </c>
      <c r="I247" s="1">
        <v>-588057245.27999997</v>
      </c>
      <c r="J247" s="1">
        <v>-588058727.80999994</v>
      </c>
      <c r="K247" s="1">
        <v>-588060210.34000003</v>
      </c>
      <c r="L247" s="1">
        <v>-588061692.87</v>
      </c>
      <c r="M247" s="1">
        <v>-601056845.39999998</v>
      </c>
      <c r="N247" s="1">
        <v>-601058327.92999995</v>
      </c>
      <c r="O247" s="1">
        <v>-601059810.46000004</v>
      </c>
      <c r="P247" s="1">
        <v>-601061292.99000001</v>
      </c>
      <c r="Q247" s="4">
        <v>-577525603.15461504</v>
      </c>
    </row>
    <row r="248" spans="1:17" x14ac:dyDescent="0.25">
      <c r="A248" s="9" t="s">
        <v>680</v>
      </c>
      <c r="B248" s="10" t="s">
        <v>243</v>
      </c>
      <c r="C248" s="75"/>
      <c r="D248" s="1">
        <v>-280637594.02999997</v>
      </c>
      <c r="E248" s="1">
        <v>-286899825.89999998</v>
      </c>
      <c r="F248" s="1">
        <v>-286899825.89999998</v>
      </c>
      <c r="G248" s="1">
        <v>-301399825.89999998</v>
      </c>
      <c r="H248" s="1">
        <v>-301399825.89999998</v>
      </c>
      <c r="I248" s="1">
        <v>-301399825.89999998</v>
      </c>
      <c r="J248" s="1">
        <v>-301399825.89999998</v>
      </c>
      <c r="K248" s="1">
        <v>-301399825.89999998</v>
      </c>
      <c r="L248" s="1">
        <v>-301399825.89999998</v>
      </c>
      <c r="M248" s="1">
        <v>-314393495.89999998</v>
      </c>
      <c r="N248" s="1">
        <v>-314393495.89999998</v>
      </c>
      <c r="O248" s="1">
        <v>-314393495.89999998</v>
      </c>
      <c r="P248" s="1">
        <v>-314393495.89999998</v>
      </c>
      <c r="Q248" s="4">
        <v>-301570014.21769202</v>
      </c>
    </row>
    <row r="249" spans="1:17" x14ac:dyDescent="0.25">
      <c r="A249" s="11" t="s">
        <v>681</v>
      </c>
      <c r="B249" s="10" t="s">
        <v>244</v>
      </c>
      <c r="C249" s="75"/>
      <c r="D249" s="1">
        <v>-280637594.02999997</v>
      </c>
      <c r="E249" s="1">
        <v>-286899825.89999998</v>
      </c>
      <c r="F249" s="1">
        <v>-286899825.89999998</v>
      </c>
      <c r="G249" s="1">
        <v>-301399825.89999998</v>
      </c>
      <c r="H249" s="1">
        <v>-301399825.89999998</v>
      </c>
      <c r="I249" s="1">
        <v>-301399825.89999998</v>
      </c>
      <c r="J249" s="1">
        <v>-301399825.89999998</v>
      </c>
      <c r="K249" s="1">
        <v>-301399825.89999998</v>
      </c>
      <c r="L249" s="1">
        <v>-301399825.89999998</v>
      </c>
      <c r="M249" s="1">
        <v>-314393495.89999998</v>
      </c>
      <c r="N249" s="1">
        <v>-314393495.89999998</v>
      </c>
      <c r="O249" s="1">
        <v>-314393495.89999998</v>
      </c>
      <c r="P249" s="1">
        <v>-314393495.89999998</v>
      </c>
      <c r="Q249" s="4">
        <v>-301570014.21769202</v>
      </c>
    </row>
    <row r="250" spans="1:17" x14ac:dyDescent="0.25">
      <c r="A250" s="14" t="s">
        <v>682</v>
      </c>
      <c r="B250" s="10" t="s">
        <v>245</v>
      </c>
      <c r="C250" s="75"/>
      <c r="D250" s="1">
        <v>-36568776.5</v>
      </c>
      <c r="E250" s="1">
        <v>-36568776.5</v>
      </c>
      <c r="F250" s="1">
        <v>-36568776.5</v>
      </c>
      <c r="G250" s="1">
        <v>-36568776.5</v>
      </c>
      <c r="H250" s="1">
        <v>-36568776.5</v>
      </c>
      <c r="I250" s="1">
        <v>-36568776.5</v>
      </c>
      <c r="J250" s="1">
        <v>-36568776.5</v>
      </c>
      <c r="K250" s="1">
        <v>-36568776.5</v>
      </c>
      <c r="L250" s="1">
        <v>-36568776.5</v>
      </c>
      <c r="M250" s="1">
        <v>-36568776.5</v>
      </c>
      <c r="N250" s="1">
        <v>-36568776.5</v>
      </c>
      <c r="O250" s="1">
        <v>-36568776.5</v>
      </c>
      <c r="P250" s="1">
        <v>-36568776.5</v>
      </c>
      <c r="Q250" s="4">
        <v>-36568776.5</v>
      </c>
    </row>
    <row r="251" spans="1:17" x14ac:dyDescent="0.25">
      <c r="A251" s="15" t="s">
        <v>683</v>
      </c>
      <c r="B251" s="10" t="s">
        <v>246</v>
      </c>
      <c r="C251" s="75"/>
      <c r="D251" s="1">
        <v>-36568776.5</v>
      </c>
      <c r="E251" s="1">
        <v>-36568776.5</v>
      </c>
      <c r="F251" s="1">
        <v>-36568776.5</v>
      </c>
      <c r="G251" s="1">
        <v>-36568776.5</v>
      </c>
      <c r="H251" s="1">
        <v>-36568776.5</v>
      </c>
      <c r="I251" s="1">
        <v>-36568776.5</v>
      </c>
      <c r="J251" s="1">
        <v>-36568776.5</v>
      </c>
      <c r="K251" s="1">
        <v>-36568776.5</v>
      </c>
      <c r="L251" s="1">
        <v>-36568776.5</v>
      </c>
      <c r="M251" s="1">
        <v>-36568776.5</v>
      </c>
      <c r="N251" s="1">
        <v>-36568776.5</v>
      </c>
      <c r="O251" s="1">
        <v>-36568776.5</v>
      </c>
      <c r="P251" s="1">
        <v>-36568776.5</v>
      </c>
      <c r="Q251" s="4">
        <v>-36568776.5</v>
      </c>
    </row>
    <row r="252" spans="1:17" x14ac:dyDescent="0.25">
      <c r="A252" s="14" t="s">
        <v>684</v>
      </c>
      <c r="B252" s="10" t="s">
        <v>247</v>
      </c>
      <c r="C252" s="75"/>
      <c r="D252" s="1">
        <v>-138685407.08000001</v>
      </c>
      <c r="E252" s="1">
        <v>-138685407.08000001</v>
      </c>
      <c r="F252" s="1">
        <v>-138685407.08000001</v>
      </c>
      <c r="G252" s="1">
        <v>-153185407.08000001</v>
      </c>
      <c r="H252" s="1">
        <v>-153185407.08000001</v>
      </c>
      <c r="I252" s="1">
        <v>-153185407.08000001</v>
      </c>
      <c r="J252" s="1">
        <v>-153185407.08000001</v>
      </c>
      <c r="K252" s="1">
        <v>-153185407.08000001</v>
      </c>
      <c r="L252" s="1">
        <v>-153185407.08000001</v>
      </c>
      <c r="M252" s="1">
        <v>-166179077.08000001</v>
      </c>
      <c r="N252" s="1">
        <v>-166179077.08000001</v>
      </c>
      <c r="O252" s="1">
        <v>-166179077.08000001</v>
      </c>
      <c r="P252" s="1">
        <v>-166179077.08000001</v>
      </c>
      <c r="Q252" s="4">
        <v>-153837305.541538</v>
      </c>
    </row>
    <row r="253" spans="1:17" x14ac:dyDescent="0.25">
      <c r="A253" s="15" t="s">
        <v>685</v>
      </c>
      <c r="B253" s="10" t="s">
        <v>248</v>
      </c>
      <c r="C253" s="75"/>
      <c r="D253" s="1">
        <v>-6330</v>
      </c>
      <c r="E253" s="1">
        <v>-6330</v>
      </c>
      <c r="F253" s="1">
        <v>-6330</v>
      </c>
      <c r="G253" s="1">
        <v>-6330</v>
      </c>
      <c r="H253" s="1">
        <v>-6330</v>
      </c>
      <c r="I253" s="1">
        <v>-6330</v>
      </c>
      <c r="J253" s="1">
        <v>-6330</v>
      </c>
      <c r="K253" s="1">
        <v>-6330</v>
      </c>
      <c r="L253" s="1">
        <v>-6330</v>
      </c>
      <c r="M253" s="1">
        <v>0</v>
      </c>
      <c r="N253" s="1">
        <v>0</v>
      </c>
      <c r="O253" s="1">
        <v>0</v>
      </c>
      <c r="P253" s="1">
        <v>0</v>
      </c>
      <c r="Q253" s="4">
        <v>-4382.3076923076896</v>
      </c>
    </row>
    <row r="254" spans="1:17" x14ac:dyDescent="0.25">
      <c r="A254" s="15" t="s">
        <v>686</v>
      </c>
      <c r="B254" s="10" t="s">
        <v>249</v>
      </c>
      <c r="C254" s="75"/>
      <c r="D254" s="1">
        <v>-138679077.08000001</v>
      </c>
      <c r="E254" s="1">
        <v>-138679077.08000001</v>
      </c>
      <c r="F254" s="1">
        <v>-138679077.08000001</v>
      </c>
      <c r="G254" s="1">
        <v>-153179077.08000001</v>
      </c>
      <c r="H254" s="1">
        <v>-153179077.08000001</v>
      </c>
      <c r="I254" s="1">
        <v>-153179077.08000001</v>
      </c>
      <c r="J254" s="1">
        <v>-153179077.08000001</v>
      </c>
      <c r="K254" s="1">
        <v>-153179077.08000001</v>
      </c>
      <c r="L254" s="1">
        <v>-153179077.08000001</v>
      </c>
      <c r="M254" s="1">
        <v>-166179077.08000001</v>
      </c>
      <c r="N254" s="1">
        <v>-166179077.08000001</v>
      </c>
      <c r="O254" s="1">
        <v>-166179077.08000001</v>
      </c>
      <c r="P254" s="1">
        <v>-166179077.08000001</v>
      </c>
      <c r="Q254" s="4">
        <v>-153832923.23384601</v>
      </c>
    </row>
    <row r="255" spans="1:17" x14ac:dyDescent="0.25">
      <c r="A255" s="14" t="s">
        <v>687</v>
      </c>
      <c r="B255" s="10" t="s">
        <v>250</v>
      </c>
      <c r="C255" s="75"/>
      <c r="D255" s="1">
        <v>-105383410.45</v>
      </c>
      <c r="E255" s="1">
        <v>-111645642.31999999</v>
      </c>
      <c r="F255" s="1">
        <v>-111645642.31999999</v>
      </c>
      <c r="G255" s="1">
        <v>-111645642.31999999</v>
      </c>
      <c r="H255" s="1">
        <v>-111645642.31999999</v>
      </c>
      <c r="I255" s="1">
        <v>-111645642.31999999</v>
      </c>
      <c r="J255" s="1">
        <v>-111645642.31999999</v>
      </c>
      <c r="K255" s="1">
        <v>-111645642.31999999</v>
      </c>
      <c r="L255" s="1">
        <v>-111645642.31999999</v>
      </c>
      <c r="M255" s="1">
        <v>-111645642.31999999</v>
      </c>
      <c r="N255" s="1">
        <v>-111645642.31999999</v>
      </c>
      <c r="O255" s="1">
        <v>-111645642.31999999</v>
      </c>
      <c r="P255" s="1">
        <v>-111645642.31999999</v>
      </c>
      <c r="Q255" s="4">
        <v>-111163932.176154</v>
      </c>
    </row>
    <row r="256" spans="1:17" x14ac:dyDescent="0.25">
      <c r="A256" s="15" t="s">
        <v>688</v>
      </c>
      <c r="B256" s="10" t="s">
        <v>251</v>
      </c>
      <c r="C256" s="75"/>
      <c r="D256" s="1">
        <v>-343498</v>
      </c>
      <c r="E256" s="1">
        <v>-343498</v>
      </c>
      <c r="F256" s="1">
        <v>-343498</v>
      </c>
      <c r="G256" s="1">
        <v>-343498</v>
      </c>
      <c r="H256" s="1">
        <v>-343498</v>
      </c>
      <c r="I256" s="1">
        <v>-343498</v>
      </c>
      <c r="J256" s="1">
        <v>-343498</v>
      </c>
      <c r="K256" s="1">
        <v>-343498</v>
      </c>
      <c r="L256" s="1">
        <v>-343498</v>
      </c>
      <c r="M256" s="1">
        <v>-343498</v>
      </c>
      <c r="N256" s="1">
        <v>-343498</v>
      </c>
      <c r="O256" s="1">
        <v>-343498</v>
      </c>
      <c r="P256" s="1">
        <v>-343498</v>
      </c>
      <c r="Q256" s="4">
        <v>-343498</v>
      </c>
    </row>
    <row r="257" spans="1:17" x14ac:dyDescent="0.25">
      <c r="A257" s="15" t="s">
        <v>689</v>
      </c>
      <c r="B257" s="10" t="s">
        <v>252</v>
      </c>
      <c r="C257" s="75"/>
      <c r="D257" s="1">
        <v>-104866049.45</v>
      </c>
      <c r="E257" s="1">
        <v>-111128281.31999999</v>
      </c>
      <c r="F257" s="1">
        <v>-111128281.31999999</v>
      </c>
      <c r="G257" s="1">
        <v>-111128281.31999999</v>
      </c>
      <c r="H257" s="1">
        <v>-111128281.31999999</v>
      </c>
      <c r="I257" s="1">
        <v>-111128281.31999999</v>
      </c>
      <c r="J257" s="1">
        <v>-111128281.31999999</v>
      </c>
      <c r="K257" s="1">
        <v>-111128281.31999999</v>
      </c>
      <c r="L257" s="1">
        <v>-111128281.31999999</v>
      </c>
      <c r="M257" s="1">
        <v>-111128281.31999999</v>
      </c>
      <c r="N257" s="1">
        <v>-111128281.31999999</v>
      </c>
      <c r="O257" s="1">
        <v>-111128281.31999999</v>
      </c>
      <c r="P257" s="1">
        <v>-111128281.31999999</v>
      </c>
      <c r="Q257" s="4">
        <v>-110646571.176154</v>
      </c>
    </row>
    <row r="258" spans="1:17" x14ac:dyDescent="0.25">
      <c r="A258" s="15" t="s">
        <v>690</v>
      </c>
      <c r="B258" s="10" t="s">
        <v>253</v>
      </c>
      <c r="C258" s="75"/>
      <c r="D258" s="1">
        <v>-173863</v>
      </c>
      <c r="E258" s="1">
        <v>-173863</v>
      </c>
      <c r="F258" s="1">
        <v>-173863</v>
      </c>
      <c r="G258" s="1">
        <v>-173863</v>
      </c>
      <c r="H258" s="1">
        <v>-173863</v>
      </c>
      <c r="I258" s="1">
        <v>-173863</v>
      </c>
      <c r="J258" s="1">
        <v>-173863</v>
      </c>
      <c r="K258" s="1">
        <v>-173863</v>
      </c>
      <c r="L258" s="1">
        <v>-173863</v>
      </c>
      <c r="M258" s="1">
        <v>-173863</v>
      </c>
      <c r="N258" s="1">
        <v>-173863</v>
      </c>
      <c r="O258" s="1">
        <v>-173863</v>
      </c>
      <c r="P258" s="1">
        <v>-173863</v>
      </c>
      <c r="Q258" s="4">
        <v>-173863</v>
      </c>
    </row>
    <row r="259" spans="1:17" x14ac:dyDescent="0.25">
      <c r="A259" s="9" t="s">
        <v>691</v>
      </c>
      <c r="B259" s="10" t="s">
        <v>254</v>
      </c>
      <c r="C259" s="75"/>
      <c r="D259" s="1">
        <v>-258822839.66</v>
      </c>
      <c r="E259" s="1">
        <v>-258823598.86000001</v>
      </c>
      <c r="F259" s="1">
        <v>-258824358.06</v>
      </c>
      <c r="G259" s="1">
        <v>-258825117.25999999</v>
      </c>
      <c r="H259" s="1">
        <v>-258825876.46000001</v>
      </c>
      <c r="I259" s="1">
        <v>-286657419.38</v>
      </c>
      <c r="J259" s="1">
        <v>-286658901.91000003</v>
      </c>
      <c r="K259" s="1">
        <v>-286660384.44</v>
      </c>
      <c r="L259" s="1">
        <v>-286661866.97000003</v>
      </c>
      <c r="M259" s="1">
        <v>-286663349.5</v>
      </c>
      <c r="N259" s="1">
        <v>-286664832.02999997</v>
      </c>
      <c r="O259" s="1">
        <v>-286666314.56</v>
      </c>
      <c r="P259" s="1">
        <v>-286667797.08999997</v>
      </c>
      <c r="Q259" s="4">
        <v>-275955588.93692303</v>
      </c>
    </row>
    <row r="260" spans="1:17" x14ac:dyDescent="0.25">
      <c r="A260" s="11" t="s">
        <v>692</v>
      </c>
      <c r="B260" s="10" t="s">
        <v>255</v>
      </c>
      <c r="C260" s="75"/>
      <c r="D260" s="1">
        <v>-256572839.66</v>
      </c>
      <c r="E260" s="1">
        <v>-256573598.86000001</v>
      </c>
      <c r="F260" s="1">
        <v>-256574358.06</v>
      </c>
      <c r="G260" s="1">
        <v>-256575117.25999999</v>
      </c>
      <c r="H260" s="1">
        <v>-256575876.46000001</v>
      </c>
      <c r="I260" s="1">
        <v>-284407419.38</v>
      </c>
      <c r="J260" s="1">
        <v>-284408901.91000003</v>
      </c>
      <c r="K260" s="1">
        <v>-284410384.44</v>
      </c>
      <c r="L260" s="1">
        <v>-284411866.97000003</v>
      </c>
      <c r="M260" s="1">
        <v>-284413349.5</v>
      </c>
      <c r="N260" s="1">
        <v>-284414832.02999997</v>
      </c>
      <c r="O260" s="1">
        <v>-284416314.56</v>
      </c>
      <c r="P260" s="1">
        <v>-284417797.08999997</v>
      </c>
      <c r="Q260" s="4">
        <v>-273705588.93692303</v>
      </c>
    </row>
    <row r="261" spans="1:17" x14ac:dyDescent="0.25">
      <c r="A261" s="12" t="s">
        <v>693</v>
      </c>
      <c r="B261" s="10" t="s">
        <v>256</v>
      </c>
      <c r="C261" s="75"/>
      <c r="D261" s="1">
        <v>-16500000</v>
      </c>
      <c r="E261" s="1">
        <v>-16500000</v>
      </c>
      <c r="F261" s="1">
        <v>-16500000</v>
      </c>
      <c r="G261" s="1">
        <v>-16500000</v>
      </c>
      <c r="H261" s="1">
        <v>-16500000</v>
      </c>
      <c r="I261" s="1">
        <v>-16500000</v>
      </c>
      <c r="J261" s="1">
        <v>-16500000</v>
      </c>
      <c r="K261" s="1">
        <v>-16500000</v>
      </c>
      <c r="L261" s="1">
        <v>-16500000</v>
      </c>
      <c r="M261" s="1">
        <v>-16500000</v>
      </c>
      <c r="N261" s="1">
        <v>-16500000</v>
      </c>
      <c r="O261" s="1">
        <v>-16500000</v>
      </c>
      <c r="P261" s="1">
        <v>-16500000</v>
      </c>
      <c r="Q261" s="4">
        <v>-16500000</v>
      </c>
    </row>
    <row r="262" spans="1:17" x14ac:dyDescent="0.25">
      <c r="A262" s="12" t="s">
        <v>694</v>
      </c>
      <c r="B262" s="10" t="s">
        <v>257</v>
      </c>
      <c r="C262" s="75"/>
      <c r="D262" s="1">
        <v>176160.34</v>
      </c>
      <c r="E262" s="1">
        <v>175401.14</v>
      </c>
      <c r="F262" s="1">
        <v>174641.94</v>
      </c>
      <c r="G262" s="1">
        <v>173882.74</v>
      </c>
      <c r="H262" s="1">
        <v>173123.54</v>
      </c>
      <c r="I262" s="1">
        <v>341580.62</v>
      </c>
      <c r="J262" s="1">
        <v>340098.09</v>
      </c>
      <c r="K262" s="1">
        <v>338615.56</v>
      </c>
      <c r="L262" s="1">
        <v>337133.03</v>
      </c>
      <c r="M262" s="1">
        <v>335650.5</v>
      </c>
      <c r="N262" s="1">
        <v>334167.96999999997</v>
      </c>
      <c r="O262" s="1">
        <v>332685.44</v>
      </c>
      <c r="P262" s="1">
        <v>331202.90999999997</v>
      </c>
      <c r="Q262" s="4">
        <v>274180.293846154</v>
      </c>
    </row>
    <row r="263" spans="1:17" x14ac:dyDescent="0.25">
      <c r="A263" s="12" t="s">
        <v>695</v>
      </c>
      <c r="B263" s="10" t="s">
        <v>258</v>
      </c>
      <c r="C263" s="75"/>
      <c r="D263" s="1">
        <v>-240249000</v>
      </c>
      <c r="E263" s="1">
        <v>-240249000</v>
      </c>
      <c r="F263" s="1">
        <v>-240249000</v>
      </c>
      <c r="G263" s="1">
        <v>-240249000</v>
      </c>
      <c r="H263" s="1">
        <v>-240249000</v>
      </c>
      <c r="I263" s="1">
        <v>-268249000</v>
      </c>
      <c r="J263" s="1">
        <v>-268249000</v>
      </c>
      <c r="K263" s="1">
        <v>-268249000</v>
      </c>
      <c r="L263" s="1">
        <v>-268249000</v>
      </c>
      <c r="M263" s="1">
        <v>-268249000</v>
      </c>
      <c r="N263" s="1">
        <v>-268249000</v>
      </c>
      <c r="O263" s="1">
        <v>-268249000</v>
      </c>
      <c r="P263" s="1">
        <v>-268249000</v>
      </c>
      <c r="Q263" s="4">
        <v>-257479769.23076901</v>
      </c>
    </row>
    <row r="264" spans="1:17" x14ac:dyDescent="0.25">
      <c r="A264" s="11" t="s">
        <v>696</v>
      </c>
      <c r="B264" s="10" t="s">
        <v>259</v>
      </c>
      <c r="C264" s="75"/>
      <c r="D264" s="1">
        <v>-2250000</v>
      </c>
      <c r="E264" s="1">
        <v>-2250000</v>
      </c>
      <c r="F264" s="1">
        <v>-2250000</v>
      </c>
      <c r="G264" s="1">
        <v>-2250000</v>
      </c>
      <c r="H264" s="1">
        <v>-2250000</v>
      </c>
      <c r="I264" s="1">
        <v>-2250000</v>
      </c>
      <c r="J264" s="1">
        <v>-2250000</v>
      </c>
      <c r="K264" s="1">
        <v>-2250000</v>
      </c>
      <c r="L264" s="1">
        <v>-2250000</v>
      </c>
      <c r="M264" s="1">
        <v>-2250000</v>
      </c>
      <c r="N264" s="1">
        <v>-2250000</v>
      </c>
      <c r="O264" s="1">
        <v>-2250000</v>
      </c>
      <c r="P264" s="1">
        <v>-2250000</v>
      </c>
      <c r="Q264" s="4">
        <v>-2250000</v>
      </c>
    </row>
    <row r="265" spans="1:17" x14ac:dyDescent="0.25">
      <c r="A265" s="12" t="s">
        <v>697</v>
      </c>
      <c r="B265" s="10" t="s">
        <v>260</v>
      </c>
      <c r="C265" s="75"/>
      <c r="D265" s="1">
        <v>-2250000</v>
      </c>
      <c r="E265" s="1">
        <v>-2250000</v>
      </c>
      <c r="F265" s="1">
        <v>-2250000</v>
      </c>
      <c r="G265" s="1">
        <v>-2250000</v>
      </c>
      <c r="H265" s="1">
        <v>-2250000</v>
      </c>
      <c r="I265" s="1">
        <v>-2250000</v>
      </c>
      <c r="J265" s="1">
        <v>-2250000</v>
      </c>
      <c r="K265" s="1">
        <v>-2250000</v>
      </c>
      <c r="L265" s="1">
        <v>-2250000</v>
      </c>
      <c r="M265" s="1">
        <v>-2250000</v>
      </c>
      <c r="N265" s="1">
        <v>-2250000</v>
      </c>
      <c r="O265" s="1">
        <v>-2250000</v>
      </c>
      <c r="P265" s="1">
        <v>-2250000</v>
      </c>
      <c r="Q265" s="4">
        <v>-2250000</v>
      </c>
    </row>
    <row r="266" spans="1:17" x14ac:dyDescent="0.25">
      <c r="A266" s="31" t="s">
        <v>698</v>
      </c>
      <c r="B266" s="32" t="s">
        <v>261</v>
      </c>
      <c r="C266" s="75"/>
      <c r="D266" s="1">
        <v>-58171911.659999996</v>
      </c>
      <c r="E266" s="1">
        <v>-53852922.869999997</v>
      </c>
      <c r="F266" s="1">
        <v>-56788207.990000002</v>
      </c>
      <c r="G266" s="1">
        <v>-52489300.630000003</v>
      </c>
      <c r="H266" s="1">
        <v>-55465819.270000003</v>
      </c>
      <c r="I266" s="1">
        <v>-33678768.729999997</v>
      </c>
      <c r="J266" s="1">
        <v>-45754559.07</v>
      </c>
      <c r="K266" s="1">
        <v>-43096145.700000003</v>
      </c>
      <c r="L266" s="1">
        <v>-45205389.329999998</v>
      </c>
      <c r="M266" s="1">
        <v>-49181907.079999998</v>
      </c>
      <c r="N266" s="1">
        <v>-45246963.049999997</v>
      </c>
      <c r="O266" s="1">
        <v>-48607647.270000003</v>
      </c>
      <c r="P266" s="1">
        <v>-55533819.170000002</v>
      </c>
      <c r="Q266" s="4">
        <v>-49467181.6784615</v>
      </c>
    </row>
    <row r="267" spans="1:17" x14ac:dyDescent="0.25">
      <c r="A267" s="9" t="s">
        <v>699</v>
      </c>
      <c r="B267" s="10" t="s">
        <v>262</v>
      </c>
      <c r="C267" s="75"/>
      <c r="D267" s="1">
        <v>-23096358.57</v>
      </c>
      <c r="E267" s="1">
        <v>-19460680.440000001</v>
      </c>
      <c r="F267" s="1">
        <v>-20919414</v>
      </c>
      <c r="G267" s="1">
        <v>-14217502.779999999</v>
      </c>
      <c r="H267" s="1">
        <v>-16231132.380000001</v>
      </c>
      <c r="I267" s="1">
        <v>-387.41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-5973702.5599999996</v>
      </c>
      <c r="P267" s="1">
        <v>-10388870.039999999</v>
      </c>
      <c r="Q267" s="4">
        <v>-8483696.0138461497</v>
      </c>
    </row>
    <row r="268" spans="1:17" x14ac:dyDescent="0.25">
      <c r="A268" s="11" t="s">
        <v>700</v>
      </c>
      <c r="B268" s="10" t="s">
        <v>263</v>
      </c>
      <c r="C268" s="75"/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4">
        <v>0</v>
      </c>
    </row>
    <row r="269" spans="1:17" x14ac:dyDescent="0.25">
      <c r="A269" s="12" t="s">
        <v>701</v>
      </c>
      <c r="B269" s="10" t="s">
        <v>264</v>
      </c>
      <c r="C269" s="75"/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4">
        <v>0</v>
      </c>
    </row>
    <row r="270" spans="1:17" x14ac:dyDescent="0.25">
      <c r="A270" s="12" t="s">
        <v>702</v>
      </c>
      <c r="B270" s="10" t="s">
        <v>265</v>
      </c>
      <c r="C270" s="75"/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4">
        <v>0</v>
      </c>
    </row>
    <row r="271" spans="1:17" x14ac:dyDescent="0.25">
      <c r="A271" s="11" t="s">
        <v>703</v>
      </c>
      <c r="B271" s="10" t="s">
        <v>266</v>
      </c>
      <c r="C271" s="75"/>
      <c r="D271" s="1">
        <v>-23096358.57</v>
      </c>
      <c r="E271" s="1">
        <v>-19460680.440000001</v>
      </c>
      <c r="F271" s="1">
        <v>-20919414</v>
      </c>
      <c r="G271" s="1">
        <v>-14217502.779999999</v>
      </c>
      <c r="H271" s="1">
        <v>-16231132.380000001</v>
      </c>
      <c r="I271" s="1">
        <v>-387.41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-5973702.5599999996</v>
      </c>
      <c r="P271" s="1">
        <v>-10388870.039999999</v>
      </c>
      <c r="Q271" s="4">
        <v>-8483696.0138461497</v>
      </c>
    </row>
    <row r="272" spans="1:17" x14ac:dyDescent="0.25">
      <c r="A272" s="12" t="s">
        <v>704</v>
      </c>
      <c r="B272" s="10" t="s">
        <v>267</v>
      </c>
      <c r="C272" s="75"/>
      <c r="D272" s="1">
        <v>-23100950.629999999</v>
      </c>
      <c r="E272" s="1">
        <v>-19445023.920000002</v>
      </c>
      <c r="F272" s="1">
        <v>-20681612.59</v>
      </c>
      <c r="G272" s="1">
        <v>-14217502.779999999</v>
      </c>
      <c r="H272" s="1">
        <v>-16231132.380000001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-5973702.5599999996</v>
      </c>
      <c r="P272" s="1">
        <v>-10388870.039999999</v>
      </c>
      <c r="Q272" s="4">
        <v>-8464522.6846153792</v>
      </c>
    </row>
    <row r="273" spans="1:17" x14ac:dyDescent="0.25">
      <c r="A273" s="12" t="s">
        <v>705</v>
      </c>
      <c r="B273" s="10" t="s">
        <v>268</v>
      </c>
      <c r="C273" s="75"/>
      <c r="D273" s="1">
        <v>4592.0600000000004</v>
      </c>
      <c r="E273" s="1">
        <v>-15656.52</v>
      </c>
      <c r="F273" s="1">
        <v>-237801.41</v>
      </c>
      <c r="G273" s="1">
        <v>0</v>
      </c>
      <c r="H273" s="1">
        <v>0</v>
      </c>
      <c r="I273" s="1">
        <v>-387.41</v>
      </c>
      <c r="J273" s="1">
        <v>-665829.66</v>
      </c>
      <c r="K273" s="1">
        <v>-40464.74</v>
      </c>
      <c r="L273" s="1">
        <v>874.23</v>
      </c>
      <c r="M273" s="1">
        <v>-258010.37</v>
      </c>
      <c r="N273" s="1">
        <v>-262537.44</v>
      </c>
      <c r="O273" s="1">
        <v>378.8</v>
      </c>
      <c r="P273" s="1">
        <v>914.62</v>
      </c>
      <c r="Q273" s="4">
        <v>-113379.064615385</v>
      </c>
    </row>
    <row r="274" spans="1:17" x14ac:dyDescent="0.25">
      <c r="A274" s="12" t="s">
        <v>706</v>
      </c>
      <c r="B274" s="10" t="s">
        <v>269</v>
      </c>
      <c r="C274" s="75"/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4">
        <v>0</v>
      </c>
    </row>
    <row r="275" spans="1:17" x14ac:dyDescent="0.25">
      <c r="A275" s="12" t="s">
        <v>707</v>
      </c>
      <c r="B275" s="10" t="s">
        <v>270</v>
      </c>
      <c r="C275" s="75"/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4">
        <v>0</v>
      </c>
    </row>
    <row r="276" spans="1:17" x14ac:dyDescent="0.25">
      <c r="A276" s="12" t="s">
        <v>931</v>
      </c>
      <c r="B276" s="10" t="s">
        <v>932</v>
      </c>
      <c r="C276" s="75"/>
      <c r="D276" s="1"/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665829.66</v>
      </c>
      <c r="K276" s="1">
        <v>40464.74</v>
      </c>
      <c r="L276" s="1">
        <v>-874.23</v>
      </c>
      <c r="M276" s="1">
        <v>258010.37</v>
      </c>
      <c r="N276" s="1">
        <v>262537.44</v>
      </c>
      <c r="O276" s="1">
        <v>-378.8</v>
      </c>
      <c r="P276" s="1">
        <v>-914.62</v>
      </c>
      <c r="Q276" s="4">
        <v>94205.7353846154</v>
      </c>
    </row>
    <row r="277" spans="1:17" x14ac:dyDescent="0.25">
      <c r="A277" s="9" t="s">
        <v>708</v>
      </c>
      <c r="B277" s="10" t="s">
        <v>271</v>
      </c>
      <c r="C277" s="75"/>
      <c r="D277" s="1">
        <v>0</v>
      </c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4">
        <v>0</v>
      </c>
    </row>
    <row r="278" spans="1:17" x14ac:dyDescent="0.25">
      <c r="A278" s="13" t="s">
        <v>961</v>
      </c>
      <c r="B278" s="10" t="s">
        <v>962</v>
      </c>
      <c r="C278" s="75"/>
      <c r="D278" s="1">
        <v>0</v>
      </c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4">
        <v>0</v>
      </c>
    </row>
    <row r="279" spans="1:17" x14ac:dyDescent="0.25">
      <c r="A279" s="13" t="s">
        <v>709</v>
      </c>
      <c r="B279" s="10" t="s">
        <v>272</v>
      </c>
      <c r="C279" s="75"/>
      <c r="D279" s="1">
        <v>0</v>
      </c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4">
        <v>0</v>
      </c>
    </row>
    <row r="280" spans="1:17" x14ac:dyDescent="0.25">
      <c r="A280" s="9" t="s">
        <v>710</v>
      </c>
      <c r="B280" s="10" t="s">
        <v>273</v>
      </c>
      <c r="C280" s="75"/>
      <c r="D280" s="1">
        <v>-14516595.58</v>
      </c>
      <c r="E280" s="1">
        <v>-12446533.6</v>
      </c>
      <c r="F280" s="1">
        <v>-12091059.42</v>
      </c>
      <c r="G280" s="1">
        <v>-12481716.390000001</v>
      </c>
      <c r="H280" s="1">
        <v>-13081328.109999999</v>
      </c>
      <c r="I280" s="1">
        <v>-10522193.91</v>
      </c>
      <c r="J280" s="1">
        <v>-17876570.489999998</v>
      </c>
      <c r="K280" s="1">
        <v>-18444297.239999998</v>
      </c>
      <c r="L280" s="1">
        <v>-21118157.5</v>
      </c>
      <c r="M280" s="1">
        <v>-21948399.489999998</v>
      </c>
      <c r="N280" s="1">
        <v>-19895043.52</v>
      </c>
      <c r="O280" s="1">
        <v>-17970094.329999998</v>
      </c>
      <c r="P280" s="1">
        <v>-20152745.489999998</v>
      </c>
      <c r="Q280" s="4">
        <v>-16349595.0053846</v>
      </c>
    </row>
    <row r="281" spans="1:17" x14ac:dyDescent="0.25">
      <c r="A281" s="20" t="s">
        <v>711</v>
      </c>
      <c r="B281" s="10" t="s">
        <v>274</v>
      </c>
      <c r="C281" s="75"/>
      <c r="D281" s="1">
        <v>-14084138.52</v>
      </c>
      <c r="E281" s="1">
        <v>-12710038.689999999</v>
      </c>
      <c r="F281" s="1">
        <v>-12063951.68</v>
      </c>
      <c r="G281" s="1">
        <v>-12160728.51</v>
      </c>
      <c r="H281" s="1">
        <v>-13256886.16</v>
      </c>
      <c r="I281" s="1">
        <v>-10352158.52</v>
      </c>
      <c r="J281" s="1">
        <v>-16069871.300000001</v>
      </c>
      <c r="K281" s="1">
        <v>-18740016.530000001</v>
      </c>
      <c r="L281" s="1">
        <v>-20984916.789999999</v>
      </c>
      <c r="M281" s="1">
        <v>-21659150.84</v>
      </c>
      <c r="N281" s="1">
        <v>-20001866.18</v>
      </c>
      <c r="O281" s="1">
        <v>-17812690.73</v>
      </c>
      <c r="P281" s="1">
        <v>-19608037.199999999</v>
      </c>
      <c r="Q281" s="4">
        <v>-16115727.050000001</v>
      </c>
    </row>
    <row r="282" spans="1:17" x14ac:dyDescent="0.25">
      <c r="A282" s="11" t="s">
        <v>712</v>
      </c>
      <c r="B282" s="10" t="s">
        <v>275</v>
      </c>
      <c r="C282" s="75"/>
      <c r="D282" s="1">
        <v>-432457.06</v>
      </c>
      <c r="E282" s="1">
        <v>263505.09000000003</v>
      </c>
      <c r="F282" s="1">
        <v>-27107.74</v>
      </c>
      <c r="G282" s="1">
        <v>-320987.88</v>
      </c>
      <c r="H282" s="1">
        <v>175558.05</v>
      </c>
      <c r="I282" s="1">
        <v>-170035.39</v>
      </c>
      <c r="J282" s="1">
        <v>-1806699.19</v>
      </c>
      <c r="K282" s="1">
        <v>295719.28999999998</v>
      </c>
      <c r="L282" s="1">
        <v>-133240.71</v>
      </c>
      <c r="M282" s="1">
        <v>-289248.65000000002</v>
      </c>
      <c r="N282" s="1">
        <v>106822.66</v>
      </c>
      <c r="O282" s="1">
        <v>-157403.6</v>
      </c>
      <c r="P282" s="1">
        <v>-544708.29</v>
      </c>
      <c r="Q282" s="4">
        <v>-233867.95538461499</v>
      </c>
    </row>
    <row r="283" spans="1:17" x14ac:dyDescent="0.25">
      <c r="A283" s="12" t="s">
        <v>713</v>
      </c>
      <c r="B283" s="10" t="s">
        <v>276</v>
      </c>
      <c r="C283" s="75"/>
      <c r="D283" s="1">
        <v>0</v>
      </c>
      <c r="E283" s="1">
        <v>0</v>
      </c>
      <c r="F283" s="1">
        <v>-4642.68</v>
      </c>
      <c r="G283" s="1">
        <v>0</v>
      </c>
      <c r="H283" s="1">
        <v>-1458.09</v>
      </c>
      <c r="I283" s="1">
        <v>-7670.84</v>
      </c>
      <c r="J283" s="1">
        <v>-1904.15</v>
      </c>
      <c r="K283" s="1">
        <v>-2948.36</v>
      </c>
      <c r="L283" s="1">
        <v>-8851.02</v>
      </c>
      <c r="M283" s="1">
        <v>-2487.86</v>
      </c>
      <c r="N283" s="1">
        <v>-5111.6400000000003</v>
      </c>
      <c r="O283" s="1">
        <v>-4686.07</v>
      </c>
      <c r="P283" s="1">
        <v>0</v>
      </c>
      <c r="Q283" s="4">
        <v>-3058.5161538461498</v>
      </c>
    </row>
    <row r="284" spans="1:17" x14ac:dyDescent="0.25">
      <c r="A284" s="12" t="s">
        <v>1001</v>
      </c>
      <c r="B284" s="10" t="s">
        <v>1002</v>
      </c>
      <c r="C284" s="75"/>
      <c r="D284" s="1">
        <v>0</v>
      </c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4">
        <v>0</v>
      </c>
    </row>
    <row r="285" spans="1:17" x14ac:dyDescent="0.25">
      <c r="A285" s="12" t="s">
        <v>714</v>
      </c>
      <c r="B285" s="10" t="s">
        <v>174</v>
      </c>
      <c r="C285" s="75"/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4">
        <v>0</v>
      </c>
    </row>
    <row r="286" spans="1:17" x14ac:dyDescent="0.25">
      <c r="A286" s="12" t="s">
        <v>715</v>
      </c>
      <c r="B286" s="10" t="s">
        <v>277</v>
      </c>
      <c r="C286" s="75"/>
      <c r="D286" s="1">
        <v>1356269.6</v>
      </c>
      <c r="E286" s="1">
        <v>1598231.52</v>
      </c>
      <c r="F286" s="1">
        <v>1244636.98</v>
      </c>
      <c r="G286" s="1">
        <v>1190139.1000000001</v>
      </c>
      <c r="H286" s="1">
        <v>1392743.83</v>
      </c>
      <c r="I286" s="1">
        <v>1126801.81</v>
      </c>
      <c r="J286" s="1">
        <v>1199090.8</v>
      </c>
      <c r="K286" s="1">
        <v>1579259.1</v>
      </c>
      <c r="L286" s="1">
        <v>1204257.95</v>
      </c>
      <c r="M286" s="1">
        <v>1252641.25</v>
      </c>
      <c r="N286" s="1">
        <v>1404583.62</v>
      </c>
      <c r="O286" s="1">
        <v>1216687.3500000001</v>
      </c>
      <c r="P286" s="1">
        <v>1251219.3500000001</v>
      </c>
      <c r="Q286" s="4">
        <v>1308966.3276923101</v>
      </c>
    </row>
    <row r="287" spans="1:17" x14ac:dyDescent="0.25">
      <c r="A287" s="12" t="s">
        <v>716</v>
      </c>
      <c r="B287" s="10" t="s">
        <v>277</v>
      </c>
      <c r="C287" s="75"/>
      <c r="D287" s="1">
        <v>-1788726.66</v>
      </c>
      <c r="E287" s="1">
        <v>-1334726.43</v>
      </c>
      <c r="F287" s="1">
        <v>-1267102.04</v>
      </c>
      <c r="G287" s="1">
        <v>-1511126.98</v>
      </c>
      <c r="H287" s="1">
        <v>-1215727.69</v>
      </c>
      <c r="I287" s="1">
        <v>-1289166.3600000001</v>
      </c>
      <c r="J287" s="1">
        <v>-3003885.84</v>
      </c>
      <c r="K287" s="1">
        <v>-1280591.45</v>
      </c>
      <c r="L287" s="1">
        <v>-1328647.6399999999</v>
      </c>
      <c r="M287" s="1">
        <v>-1539402.04</v>
      </c>
      <c r="N287" s="1">
        <v>-1292649.32</v>
      </c>
      <c r="O287" s="1">
        <v>-1369404.88</v>
      </c>
      <c r="P287" s="1">
        <v>-1795927.64</v>
      </c>
      <c r="Q287" s="4">
        <v>-1539775.76692308</v>
      </c>
    </row>
    <row r="288" spans="1:17" x14ac:dyDescent="0.25">
      <c r="A288" s="12" t="s">
        <v>717</v>
      </c>
      <c r="B288" s="10" t="s">
        <v>278</v>
      </c>
      <c r="C288" s="75"/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4">
        <v>0</v>
      </c>
    </row>
    <row r="289" spans="1:17" x14ac:dyDescent="0.25">
      <c r="A289" s="9" t="s">
        <v>718</v>
      </c>
      <c r="B289" s="10" t="s">
        <v>279</v>
      </c>
      <c r="C289" s="75"/>
      <c r="D289" s="1">
        <v>-12278887.84</v>
      </c>
      <c r="E289" s="1">
        <v>-13220985.42</v>
      </c>
      <c r="F289" s="1">
        <v>-14321068.84</v>
      </c>
      <c r="G289" s="1">
        <v>-14582789.17</v>
      </c>
      <c r="H289" s="1">
        <v>-12122683.4</v>
      </c>
      <c r="I289" s="1">
        <v>-11617998.48</v>
      </c>
      <c r="J289" s="1">
        <v>-11949467.75</v>
      </c>
      <c r="K289" s="1">
        <v>-12986310.550000001</v>
      </c>
      <c r="L289" s="1">
        <v>-13351272.470000001</v>
      </c>
      <c r="M289" s="1">
        <v>-13714560.800000001</v>
      </c>
      <c r="N289" s="1">
        <v>-14567328.050000001</v>
      </c>
      <c r="O289" s="1">
        <v>-13974537.220000001</v>
      </c>
      <c r="P289" s="1">
        <v>-14248604.779999999</v>
      </c>
      <c r="Q289" s="4">
        <v>-13302807.289999999</v>
      </c>
    </row>
    <row r="290" spans="1:17" x14ac:dyDescent="0.25">
      <c r="A290" s="11" t="s">
        <v>719</v>
      </c>
      <c r="B290" s="10" t="s">
        <v>280</v>
      </c>
      <c r="C290" s="75"/>
      <c r="D290" s="1">
        <v>-67095.600000000006</v>
      </c>
      <c r="E290" s="1">
        <v>-182974.34</v>
      </c>
      <c r="F290" s="1">
        <v>-409480.96000000002</v>
      </c>
      <c r="G290" s="1">
        <v>-537027.61</v>
      </c>
      <c r="H290" s="1">
        <v>-719527.17</v>
      </c>
      <c r="I290" s="1">
        <v>-383034.58</v>
      </c>
      <c r="J290" s="1">
        <v>-43430.49</v>
      </c>
      <c r="K290" s="1">
        <v>-235935.82</v>
      </c>
      <c r="L290" s="1">
        <v>118192.19</v>
      </c>
      <c r="M290" s="1">
        <v>355902.29</v>
      </c>
      <c r="N290" s="1">
        <v>321122.90999999997</v>
      </c>
      <c r="O290" s="1">
        <v>881161.13</v>
      </c>
      <c r="P290" s="1">
        <v>-223272.91</v>
      </c>
      <c r="Q290" s="4">
        <v>-86569.304615384593</v>
      </c>
    </row>
    <row r="291" spans="1:17" x14ac:dyDescent="0.25">
      <c r="A291" s="12" t="s">
        <v>720</v>
      </c>
      <c r="B291" s="10" t="s">
        <v>281</v>
      </c>
      <c r="C291" s="75"/>
      <c r="D291" s="1">
        <v>-3487129.92</v>
      </c>
      <c r="E291" s="1">
        <v>-115878.66</v>
      </c>
      <c r="F291" s="1">
        <v>-342385.28</v>
      </c>
      <c r="G291" s="1">
        <v>-469931.93</v>
      </c>
      <c r="H291" s="1">
        <v>-652431.49</v>
      </c>
      <c r="I291" s="1">
        <v>-315938.90000000002</v>
      </c>
      <c r="J291" s="1">
        <v>23665.19</v>
      </c>
      <c r="K291" s="1">
        <v>-168840.14</v>
      </c>
      <c r="L291" s="1">
        <v>185287.87</v>
      </c>
      <c r="M291" s="1">
        <v>422997.97</v>
      </c>
      <c r="N291" s="1">
        <v>388218.59</v>
      </c>
      <c r="O291" s="1">
        <v>948256.81</v>
      </c>
      <c r="P291" s="1">
        <v>-156177.23000000001</v>
      </c>
      <c r="Q291" s="4">
        <v>-287714.39384615398</v>
      </c>
    </row>
    <row r="292" spans="1:17" x14ac:dyDescent="0.25">
      <c r="A292" s="12" t="s">
        <v>721</v>
      </c>
      <c r="B292" s="10" t="s">
        <v>282</v>
      </c>
      <c r="C292" s="75"/>
      <c r="D292" s="1">
        <v>3420034.32</v>
      </c>
      <c r="E292" s="1">
        <v>-67095.679999999993</v>
      </c>
      <c r="F292" s="1">
        <v>-67095.679999999993</v>
      </c>
      <c r="G292" s="1">
        <v>-67095.679999999993</v>
      </c>
      <c r="H292" s="1">
        <v>-67095.679999999993</v>
      </c>
      <c r="I292" s="1">
        <v>-67095.679999999993</v>
      </c>
      <c r="J292" s="1">
        <v>-67095.679999999993</v>
      </c>
      <c r="K292" s="1">
        <v>-67095.679999999993</v>
      </c>
      <c r="L292" s="1">
        <v>-67095.679999999993</v>
      </c>
      <c r="M292" s="1">
        <v>-67095.679999999993</v>
      </c>
      <c r="N292" s="1">
        <v>-67095.679999999993</v>
      </c>
      <c r="O292" s="1">
        <v>-67095.679999999993</v>
      </c>
      <c r="P292" s="1">
        <v>-67095.679999999993</v>
      </c>
      <c r="Q292" s="4">
        <v>201145.08923076899</v>
      </c>
    </row>
    <row r="293" spans="1:17" x14ac:dyDescent="0.25">
      <c r="A293" s="11" t="s">
        <v>722</v>
      </c>
      <c r="B293" s="10" t="s">
        <v>283</v>
      </c>
      <c r="C293" s="75"/>
      <c r="D293" s="1">
        <v>0</v>
      </c>
      <c r="E293" s="1">
        <v>-20493.39</v>
      </c>
      <c r="F293" s="1">
        <v>-60269.55</v>
      </c>
      <c r="G293" s="1">
        <v>-82558.47</v>
      </c>
      <c r="H293" s="1">
        <v>-112506.34</v>
      </c>
      <c r="I293" s="1">
        <v>-134773.48000000001</v>
      </c>
      <c r="J293" s="1">
        <v>-157238.84</v>
      </c>
      <c r="K293" s="1">
        <v>-185261.75</v>
      </c>
      <c r="L293" s="1">
        <v>-80061.7</v>
      </c>
      <c r="M293" s="1">
        <v>145693.32</v>
      </c>
      <c r="N293" s="1">
        <v>150768.26999999999</v>
      </c>
      <c r="O293" s="1">
        <v>312319.02</v>
      </c>
      <c r="P293" s="1">
        <v>-4.16</v>
      </c>
      <c r="Q293" s="4">
        <v>-17260.5438461538</v>
      </c>
    </row>
    <row r="294" spans="1:17" x14ac:dyDescent="0.25">
      <c r="A294" s="12" t="s">
        <v>723</v>
      </c>
      <c r="B294" s="10" t="s">
        <v>284</v>
      </c>
      <c r="C294" s="75"/>
      <c r="D294" s="1">
        <v>471189.61</v>
      </c>
      <c r="E294" s="1">
        <v>-20493.78</v>
      </c>
      <c r="F294" s="1">
        <v>-60269.94</v>
      </c>
      <c r="G294" s="1">
        <v>-82558.86</v>
      </c>
      <c r="H294" s="1">
        <v>-112506.73</v>
      </c>
      <c r="I294" s="1">
        <v>-134773.87</v>
      </c>
      <c r="J294" s="1">
        <v>-157239.23000000001</v>
      </c>
      <c r="K294" s="1">
        <v>-185262.14</v>
      </c>
      <c r="L294" s="1">
        <v>-80062.09</v>
      </c>
      <c r="M294" s="1">
        <v>145692.93</v>
      </c>
      <c r="N294" s="1">
        <v>150767.88</v>
      </c>
      <c r="O294" s="1">
        <v>312318.63</v>
      </c>
      <c r="P294" s="1">
        <v>417482.45</v>
      </c>
      <c r="Q294" s="4">
        <v>51098.835384615399</v>
      </c>
    </row>
    <row r="295" spans="1:17" x14ac:dyDescent="0.25">
      <c r="A295" s="12" t="s">
        <v>933</v>
      </c>
      <c r="B295" s="10" t="s">
        <v>934</v>
      </c>
      <c r="C295" s="75"/>
      <c r="D295" s="1">
        <v>217376.32</v>
      </c>
      <c r="E295" s="1">
        <v>0.32</v>
      </c>
      <c r="F295" s="1">
        <v>0.32</v>
      </c>
      <c r="G295" s="1">
        <v>0.32</v>
      </c>
      <c r="H295" s="1">
        <v>0.32</v>
      </c>
      <c r="I295" s="1">
        <v>0.32</v>
      </c>
      <c r="J295" s="1">
        <v>0.32</v>
      </c>
      <c r="K295" s="1">
        <v>0.32</v>
      </c>
      <c r="L295" s="1">
        <v>0.32</v>
      </c>
      <c r="M295" s="1">
        <v>0.32</v>
      </c>
      <c r="N295" s="1">
        <v>0.32</v>
      </c>
      <c r="O295" s="1">
        <v>0.32</v>
      </c>
      <c r="P295" s="1">
        <v>174810.32</v>
      </c>
      <c r="Q295" s="4">
        <v>30168.4738461538</v>
      </c>
    </row>
    <row r="296" spans="1:17" x14ac:dyDescent="0.25">
      <c r="A296" s="12" t="s">
        <v>724</v>
      </c>
      <c r="B296" s="10" t="s">
        <v>285</v>
      </c>
      <c r="C296" s="75"/>
      <c r="D296" s="1">
        <v>-688565.93</v>
      </c>
      <c r="E296" s="1">
        <v>-217375.93</v>
      </c>
      <c r="F296" s="1">
        <v>-217375.93</v>
      </c>
      <c r="G296" s="1">
        <v>-217375.93</v>
      </c>
      <c r="H296" s="1">
        <v>-217375.93</v>
      </c>
      <c r="I296" s="1">
        <v>-217375.93</v>
      </c>
      <c r="J296" s="1">
        <v>-217375.93</v>
      </c>
      <c r="K296" s="1">
        <v>-217375.93</v>
      </c>
      <c r="L296" s="1">
        <v>-217375.93</v>
      </c>
      <c r="M296" s="1">
        <v>-217375.93</v>
      </c>
      <c r="N296" s="1">
        <v>-217375.93</v>
      </c>
      <c r="O296" s="1">
        <v>-217375.93</v>
      </c>
      <c r="P296" s="1">
        <v>-217375.93</v>
      </c>
      <c r="Q296" s="4">
        <v>-253621.314615385</v>
      </c>
    </row>
    <row r="297" spans="1:17" x14ac:dyDescent="0.25">
      <c r="A297" s="12" t="s">
        <v>935</v>
      </c>
      <c r="B297" s="10" t="s">
        <v>936</v>
      </c>
      <c r="C297" s="75"/>
      <c r="D297" s="1"/>
      <c r="E297" s="1">
        <v>217376</v>
      </c>
      <c r="F297" s="1">
        <v>217376</v>
      </c>
      <c r="G297" s="1">
        <v>217376</v>
      </c>
      <c r="H297" s="1">
        <v>217376</v>
      </c>
      <c r="I297" s="1">
        <v>217376</v>
      </c>
      <c r="J297" s="1">
        <v>217376</v>
      </c>
      <c r="K297" s="1">
        <v>217376</v>
      </c>
      <c r="L297" s="1">
        <v>217376</v>
      </c>
      <c r="M297" s="1">
        <v>217376</v>
      </c>
      <c r="N297" s="1">
        <v>217376</v>
      </c>
      <c r="O297" s="1">
        <v>217376</v>
      </c>
      <c r="P297" s="1">
        <v>-374921</v>
      </c>
      <c r="Q297" s="4">
        <v>155093.461538462</v>
      </c>
    </row>
    <row r="298" spans="1:17" x14ac:dyDescent="0.25">
      <c r="A298" s="11" t="s">
        <v>725</v>
      </c>
      <c r="B298" s="10" t="s">
        <v>286</v>
      </c>
      <c r="C298" s="75"/>
      <c r="D298" s="1">
        <v>-12211792.24</v>
      </c>
      <c r="E298" s="1">
        <v>-13017517.689999999</v>
      </c>
      <c r="F298" s="1">
        <v>-13851318.33</v>
      </c>
      <c r="G298" s="1">
        <v>-13963203.09</v>
      </c>
      <c r="H298" s="1">
        <v>-11290649.890000001</v>
      </c>
      <c r="I298" s="1">
        <v>-11100190.42</v>
      </c>
      <c r="J298" s="1">
        <v>-11748798.42</v>
      </c>
      <c r="K298" s="1">
        <v>-12565112.98</v>
      </c>
      <c r="L298" s="1">
        <v>-13389402.960000001</v>
      </c>
      <c r="M298" s="1">
        <v>-14216156.41</v>
      </c>
      <c r="N298" s="1">
        <v>-15039219.23</v>
      </c>
      <c r="O298" s="1">
        <v>-15168017.369999999</v>
      </c>
      <c r="P298" s="1">
        <v>-14025327.710000001</v>
      </c>
      <c r="Q298" s="4">
        <v>-13198977.4415385</v>
      </c>
    </row>
    <row r="299" spans="1:17" x14ac:dyDescent="0.25">
      <c r="A299" s="12" t="s">
        <v>726</v>
      </c>
      <c r="B299" s="10" t="s">
        <v>287</v>
      </c>
      <c r="C299" s="75"/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4">
        <v>0</v>
      </c>
    </row>
    <row r="300" spans="1:17" x14ac:dyDescent="0.25">
      <c r="A300" s="12" t="s">
        <v>727</v>
      </c>
      <c r="B300" s="10" t="s">
        <v>288</v>
      </c>
      <c r="C300" s="75"/>
      <c r="D300" s="1">
        <v>-85082.02</v>
      </c>
      <c r="E300" s="1">
        <v>-103552.91</v>
      </c>
      <c r="F300" s="1">
        <v>-110070.7</v>
      </c>
      <c r="G300" s="1">
        <v>-54956.91</v>
      </c>
      <c r="H300" s="1">
        <v>-64706.21</v>
      </c>
      <c r="I300" s="1">
        <v>-46486.66</v>
      </c>
      <c r="J300" s="1">
        <v>-52822.64</v>
      </c>
      <c r="K300" s="1">
        <v>-68453.64</v>
      </c>
      <c r="L300" s="1">
        <v>-81184.38</v>
      </c>
      <c r="M300" s="1">
        <v>-92676.06</v>
      </c>
      <c r="N300" s="1">
        <v>-106354.98</v>
      </c>
      <c r="O300" s="1">
        <v>-82032.259999999995</v>
      </c>
      <c r="P300" s="1">
        <v>-95864.5</v>
      </c>
      <c r="Q300" s="4">
        <v>-80326.451538461493</v>
      </c>
    </row>
    <row r="301" spans="1:17" x14ac:dyDescent="0.25">
      <c r="A301" s="12" t="s">
        <v>728</v>
      </c>
      <c r="B301" s="10" t="s">
        <v>289</v>
      </c>
      <c r="C301" s="75"/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4">
        <v>0</v>
      </c>
    </row>
    <row r="302" spans="1:17" x14ac:dyDescent="0.25">
      <c r="A302" s="12" t="s">
        <v>729</v>
      </c>
      <c r="B302" s="10" t="s">
        <v>290</v>
      </c>
      <c r="C302" s="75"/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4">
        <v>0</v>
      </c>
    </row>
    <row r="303" spans="1:17" x14ac:dyDescent="0.25">
      <c r="A303" s="12" t="s">
        <v>730</v>
      </c>
      <c r="B303" s="10" t="s">
        <v>291</v>
      </c>
      <c r="C303" s="75"/>
      <c r="D303" s="1">
        <v>-12089490.33</v>
      </c>
      <c r="E303" s="1">
        <v>-12902155.300000001</v>
      </c>
      <c r="F303" s="1">
        <v>-13714820.27</v>
      </c>
      <c r="G303" s="1">
        <v>-13882905.92</v>
      </c>
      <c r="H303" s="1">
        <v>-11212333.51</v>
      </c>
      <c r="I303" s="1">
        <v>-11012531.689999999</v>
      </c>
      <c r="J303" s="1">
        <v>-11669633.27</v>
      </c>
      <c r="K303" s="1">
        <v>-12472267.800000001</v>
      </c>
      <c r="L303" s="1">
        <v>-13284932.77</v>
      </c>
      <c r="M303" s="1">
        <v>-14097597.74</v>
      </c>
      <c r="N303" s="1">
        <v>-14909337.85</v>
      </c>
      <c r="O303" s="1">
        <v>-15071566.699999999</v>
      </c>
      <c r="P303" s="1">
        <v>-13674427.449999999</v>
      </c>
      <c r="Q303" s="4">
        <v>-13076461.5846154</v>
      </c>
    </row>
    <row r="304" spans="1:17" x14ac:dyDescent="0.25">
      <c r="A304" s="12" t="s">
        <v>731</v>
      </c>
      <c r="B304" s="10" t="s">
        <v>292</v>
      </c>
      <c r="C304" s="75"/>
      <c r="D304" s="1">
        <v>-37219.89</v>
      </c>
      <c r="E304" s="1">
        <v>-11809.48</v>
      </c>
      <c r="F304" s="1">
        <v>-26427.360000000001</v>
      </c>
      <c r="G304" s="1">
        <v>-25340.26</v>
      </c>
      <c r="H304" s="1">
        <v>-13610.17</v>
      </c>
      <c r="I304" s="1">
        <v>-41172.07</v>
      </c>
      <c r="J304" s="1">
        <v>-26342.51</v>
      </c>
      <c r="K304" s="1">
        <v>-24391.54</v>
      </c>
      <c r="L304" s="1">
        <v>-23285.81</v>
      </c>
      <c r="M304" s="1">
        <v>-25882.61</v>
      </c>
      <c r="N304" s="1">
        <v>-23526.400000000001</v>
      </c>
      <c r="O304" s="1">
        <v>-14418.41</v>
      </c>
      <c r="P304" s="1">
        <v>-255035.76</v>
      </c>
      <c r="Q304" s="4">
        <v>-42189.405384615398</v>
      </c>
    </row>
    <row r="305" spans="1:17" x14ac:dyDescent="0.25">
      <c r="A305" s="12" t="s">
        <v>732</v>
      </c>
      <c r="B305" s="10" t="s">
        <v>293</v>
      </c>
      <c r="C305" s="75"/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4">
        <v>0</v>
      </c>
    </row>
    <row r="306" spans="1:17" x14ac:dyDescent="0.25">
      <c r="A306" s="9" t="s">
        <v>733</v>
      </c>
      <c r="B306" s="10" t="s">
        <v>294</v>
      </c>
      <c r="C306" s="75"/>
      <c r="D306" s="1">
        <v>-2236002.8199999998</v>
      </c>
      <c r="E306" s="1">
        <v>-3164611.17</v>
      </c>
      <c r="F306" s="1">
        <v>-3825094.51</v>
      </c>
      <c r="G306" s="1">
        <v>-4108559.07</v>
      </c>
      <c r="H306" s="1">
        <v>-1951104.92</v>
      </c>
      <c r="I306" s="1">
        <v>-2945668.81</v>
      </c>
      <c r="J306" s="1">
        <v>-2425625.04</v>
      </c>
      <c r="K306" s="1">
        <v>-3477900.06</v>
      </c>
      <c r="L306" s="1">
        <v>-4262050.0599999996</v>
      </c>
      <c r="M306" s="1">
        <v>-4232225.7300000004</v>
      </c>
      <c r="N306" s="1">
        <v>-2198438.2599999998</v>
      </c>
      <c r="O306" s="1">
        <v>-3250713.26</v>
      </c>
      <c r="P306" s="1">
        <v>-2730669.48</v>
      </c>
      <c r="Q306" s="4">
        <v>-3139127.9376923102</v>
      </c>
    </row>
    <row r="307" spans="1:17" x14ac:dyDescent="0.25">
      <c r="A307" s="13" t="s">
        <v>734</v>
      </c>
      <c r="B307" s="10" t="s">
        <v>295</v>
      </c>
      <c r="C307" s="75"/>
      <c r="D307" s="1">
        <v>-275862.5</v>
      </c>
      <c r="E307" s="1">
        <v>-372975</v>
      </c>
      <c r="F307" s="1">
        <v>-201962.5</v>
      </c>
      <c r="G307" s="1">
        <v>-299075</v>
      </c>
      <c r="H307" s="1">
        <v>-396187.5</v>
      </c>
      <c r="I307" s="1">
        <v>-493300</v>
      </c>
      <c r="J307" s="1">
        <v>-275862.5</v>
      </c>
      <c r="K307" s="1">
        <v>-372975</v>
      </c>
      <c r="L307" s="1">
        <v>-201962.5</v>
      </c>
      <c r="M307" s="1">
        <v>-299075</v>
      </c>
      <c r="N307" s="1">
        <v>-396187.5</v>
      </c>
      <c r="O307" s="1">
        <v>-493300</v>
      </c>
      <c r="P307" s="1">
        <v>-275862.5</v>
      </c>
      <c r="Q307" s="4">
        <v>-334968.26923076902</v>
      </c>
    </row>
    <row r="308" spans="1:17" x14ac:dyDescent="0.25">
      <c r="A308" s="13" t="s">
        <v>735</v>
      </c>
      <c r="B308" s="10" t="s">
        <v>296</v>
      </c>
      <c r="C308" s="75"/>
      <c r="D308" s="1">
        <v>-1944259.07</v>
      </c>
      <c r="E308" s="1">
        <v>-2759873.67</v>
      </c>
      <c r="F308" s="1">
        <v>-3575488.25</v>
      </c>
      <c r="G308" s="1">
        <v>-3793602.82</v>
      </c>
      <c r="H308" s="1">
        <v>-1523154.92</v>
      </c>
      <c r="I308" s="1">
        <v>-2404725.06</v>
      </c>
      <c r="J308" s="1">
        <v>-2133881.29</v>
      </c>
      <c r="K308" s="1">
        <v>-3073162.56</v>
      </c>
      <c r="L308" s="1">
        <v>-4012443.81</v>
      </c>
      <c r="M308" s="1">
        <v>-3917269.48</v>
      </c>
      <c r="N308" s="1">
        <v>-1770488.26</v>
      </c>
      <c r="O308" s="1">
        <v>-2709769.51</v>
      </c>
      <c r="P308" s="1">
        <v>-2438925.73</v>
      </c>
      <c r="Q308" s="4">
        <v>-2773618.80230769</v>
      </c>
    </row>
    <row r="309" spans="1:17" x14ac:dyDescent="0.25">
      <c r="A309" s="13" t="s">
        <v>736</v>
      </c>
      <c r="B309" s="10" t="s">
        <v>297</v>
      </c>
      <c r="C309" s="75"/>
      <c r="D309" s="1">
        <v>-15881.25</v>
      </c>
      <c r="E309" s="1">
        <v>-31762.5</v>
      </c>
      <c r="F309" s="1">
        <v>-47643.76</v>
      </c>
      <c r="G309" s="1">
        <v>-15881.25</v>
      </c>
      <c r="H309" s="1">
        <v>-31762.5</v>
      </c>
      <c r="I309" s="1">
        <v>-47643.75</v>
      </c>
      <c r="J309" s="1">
        <v>-15881.25</v>
      </c>
      <c r="K309" s="1">
        <v>-31762.5</v>
      </c>
      <c r="L309" s="1">
        <v>-47643.75</v>
      </c>
      <c r="M309" s="1">
        <v>-15881.25</v>
      </c>
      <c r="N309" s="1">
        <v>-31762.5</v>
      </c>
      <c r="O309" s="1">
        <v>-47643.75</v>
      </c>
      <c r="P309" s="1">
        <v>-15881.25</v>
      </c>
      <c r="Q309" s="4">
        <v>-30540.8661538462</v>
      </c>
    </row>
    <row r="310" spans="1:17" x14ac:dyDescent="0.25">
      <c r="A310" s="9" t="s">
        <v>737</v>
      </c>
      <c r="B310" s="10" t="s">
        <v>298</v>
      </c>
      <c r="C310" s="75"/>
      <c r="D310" s="1">
        <v>-6044066.8499999996</v>
      </c>
      <c r="E310" s="1">
        <v>-5560112.2400000002</v>
      </c>
      <c r="F310" s="1">
        <v>-5631571.2199999997</v>
      </c>
      <c r="G310" s="1">
        <v>-7098733.2199999997</v>
      </c>
      <c r="H310" s="1">
        <v>-12079570.460000001</v>
      </c>
      <c r="I310" s="1">
        <v>-8592520.1199999992</v>
      </c>
      <c r="J310" s="1">
        <v>-13502895.789999999</v>
      </c>
      <c r="K310" s="1">
        <v>-8187637.8499999996</v>
      </c>
      <c r="L310" s="1">
        <v>-6473909.2999999998</v>
      </c>
      <c r="M310" s="1">
        <v>-9286721.0600000005</v>
      </c>
      <c r="N310" s="1">
        <v>-8586153.2200000007</v>
      </c>
      <c r="O310" s="1">
        <v>-7438599.9000000004</v>
      </c>
      <c r="P310" s="1">
        <v>-8012929.3799999999</v>
      </c>
      <c r="Q310" s="4">
        <v>-8191955.4315384598</v>
      </c>
    </row>
    <row r="311" spans="1:17" x14ac:dyDescent="0.25">
      <c r="A311" s="13" t="s">
        <v>738</v>
      </c>
      <c r="B311" s="10" t="s">
        <v>299</v>
      </c>
      <c r="C311" s="75"/>
      <c r="D311" s="1">
        <v>-99325</v>
      </c>
      <c r="E311" s="1">
        <v>-108024</v>
      </c>
      <c r="F311" s="1">
        <v>-284326</v>
      </c>
      <c r="G311" s="1">
        <v>-206718</v>
      </c>
      <c r="H311" s="1">
        <v>-387350</v>
      </c>
      <c r="I311" s="1">
        <v>-387350</v>
      </c>
      <c r="J311" s="1">
        <v>-202233</v>
      </c>
      <c r="K311" s="1">
        <v>-385210</v>
      </c>
      <c r="L311" s="1">
        <v>-385210</v>
      </c>
      <c r="M311" s="1">
        <v>-192275</v>
      </c>
      <c r="N311" s="1">
        <v>-369044</v>
      </c>
      <c r="O311" s="1">
        <v>-369044</v>
      </c>
      <c r="P311" s="1">
        <v>-99505</v>
      </c>
      <c r="Q311" s="4">
        <v>-267354.92307692301</v>
      </c>
    </row>
    <row r="312" spans="1:17" x14ac:dyDescent="0.25">
      <c r="A312" s="13" t="s">
        <v>739</v>
      </c>
      <c r="B312" s="10" t="s">
        <v>300</v>
      </c>
      <c r="C312" s="75"/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4">
        <v>0</v>
      </c>
    </row>
    <row r="313" spans="1:17" x14ac:dyDescent="0.25">
      <c r="A313" s="13" t="s">
        <v>740</v>
      </c>
      <c r="B313" s="10" t="s">
        <v>301</v>
      </c>
      <c r="C313" s="75"/>
      <c r="D313" s="1">
        <v>-207185.77</v>
      </c>
      <c r="E313" s="1">
        <v>-200353.03</v>
      </c>
      <c r="F313" s="1">
        <v>-456157.81</v>
      </c>
      <c r="G313" s="1">
        <v>-247570.55</v>
      </c>
      <c r="H313" s="1">
        <v>-179152.54</v>
      </c>
      <c r="I313" s="1">
        <v>-176204.46</v>
      </c>
      <c r="J313" s="1">
        <v>-469402.33</v>
      </c>
      <c r="K313" s="1">
        <v>-199919.59</v>
      </c>
      <c r="L313" s="1">
        <v>-183089.32</v>
      </c>
      <c r="M313" s="1">
        <v>-215220.07</v>
      </c>
      <c r="N313" s="1">
        <v>-204197.88</v>
      </c>
      <c r="O313" s="1">
        <v>-463544.13</v>
      </c>
      <c r="P313" s="1">
        <v>-514938.64</v>
      </c>
      <c r="Q313" s="4">
        <v>-285918.163076923</v>
      </c>
    </row>
    <row r="314" spans="1:17" x14ac:dyDescent="0.25">
      <c r="A314" s="13" t="s">
        <v>741</v>
      </c>
      <c r="B314" s="10" t="s">
        <v>302</v>
      </c>
      <c r="C314" s="75"/>
      <c r="D314" s="1">
        <v>-276839.59999999998</v>
      </c>
      <c r="E314" s="1">
        <v>-215446.75</v>
      </c>
      <c r="F314" s="1">
        <v>-189731</v>
      </c>
      <c r="G314" s="1">
        <v>-209528.61</v>
      </c>
      <c r="H314" s="1">
        <v>-203167.34</v>
      </c>
      <c r="I314" s="1">
        <v>-250572.07</v>
      </c>
      <c r="J314" s="1">
        <v>-197805.57</v>
      </c>
      <c r="K314" s="1">
        <v>-214451.22</v>
      </c>
      <c r="L314" s="1">
        <v>-187851</v>
      </c>
      <c r="M314" s="1">
        <v>-248398.98</v>
      </c>
      <c r="N314" s="1">
        <v>-289608.45</v>
      </c>
      <c r="O314" s="1">
        <v>-19665.849999999999</v>
      </c>
      <c r="P314" s="1">
        <v>-15626</v>
      </c>
      <c r="Q314" s="4">
        <v>-193745.572307692</v>
      </c>
    </row>
    <row r="315" spans="1:17" x14ac:dyDescent="0.25">
      <c r="A315" s="13" t="s">
        <v>742</v>
      </c>
      <c r="B315" s="10" t="s">
        <v>303</v>
      </c>
      <c r="C315" s="75"/>
      <c r="D315" s="1">
        <v>-247493.99</v>
      </c>
      <c r="E315" s="1">
        <v>-383849.99</v>
      </c>
      <c r="F315" s="1">
        <v>-406360.17</v>
      </c>
      <c r="G315" s="1">
        <v>-489623.42</v>
      </c>
      <c r="H315" s="1">
        <v>-559346.71</v>
      </c>
      <c r="I315" s="1">
        <v>-230454.21</v>
      </c>
      <c r="J315" s="1">
        <v>-231480.89</v>
      </c>
      <c r="K315" s="1">
        <v>-372141.23</v>
      </c>
      <c r="L315" s="1">
        <v>-455166.09</v>
      </c>
      <c r="M315" s="1">
        <v>-530774.85</v>
      </c>
      <c r="N315" s="1">
        <v>-653374.44999999995</v>
      </c>
      <c r="O315" s="1">
        <v>-236826.86</v>
      </c>
      <c r="P315" s="1">
        <v>-334929.25</v>
      </c>
      <c r="Q315" s="4">
        <v>-394755.54692307702</v>
      </c>
    </row>
    <row r="316" spans="1:17" x14ac:dyDescent="0.25">
      <c r="A316" s="13" t="s">
        <v>743</v>
      </c>
      <c r="B316" s="10" t="s">
        <v>304</v>
      </c>
      <c r="C316" s="75"/>
      <c r="D316" s="1">
        <v>-5238.8100000000004</v>
      </c>
      <c r="E316" s="1">
        <v>-5707.81</v>
      </c>
      <c r="F316" s="1">
        <v>-1205.81</v>
      </c>
      <c r="G316" s="1">
        <v>-1828.81</v>
      </c>
      <c r="H316" s="1">
        <v>-2492</v>
      </c>
      <c r="I316" s="1">
        <v>-3115</v>
      </c>
      <c r="J316" s="1">
        <v>-3738</v>
      </c>
      <c r="K316" s="1">
        <v>-8079.22</v>
      </c>
      <c r="L316" s="1">
        <v>-4969</v>
      </c>
      <c r="M316" s="1">
        <v>-5607</v>
      </c>
      <c r="N316" s="1">
        <v>-6230</v>
      </c>
      <c r="O316" s="1">
        <v>-6853</v>
      </c>
      <c r="P316" s="1">
        <v>-7476</v>
      </c>
      <c r="Q316" s="4">
        <v>-4810.8046153846199</v>
      </c>
    </row>
    <row r="317" spans="1:17" x14ac:dyDescent="0.25">
      <c r="A317" s="13" t="s">
        <v>744</v>
      </c>
      <c r="B317" s="10" t="s">
        <v>305</v>
      </c>
      <c r="C317" s="75"/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4">
        <v>0</v>
      </c>
    </row>
    <row r="318" spans="1:17" x14ac:dyDescent="0.25">
      <c r="A318" s="13" t="s">
        <v>745</v>
      </c>
      <c r="B318" s="10" t="s">
        <v>306</v>
      </c>
      <c r="C318" s="75"/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4">
        <v>0</v>
      </c>
    </row>
    <row r="319" spans="1:17" x14ac:dyDescent="0.25">
      <c r="A319" s="13" t="s">
        <v>746</v>
      </c>
      <c r="B319" s="10" t="s">
        <v>307</v>
      </c>
      <c r="C319" s="75"/>
      <c r="D319" s="1">
        <v>-258951.69</v>
      </c>
      <c r="E319" s="1">
        <v>-288687.53000000003</v>
      </c>
      <c r="F319" s="1">
        <v>-318423.37</v>
      </c>
      <c r="G319" s="1">
        <v>-176074.68</v>
      </c>
      <c r="H319" s="1">
        <v>-217907.68</v>
      </c>
      <c r="I319" s="1">
        <v>-259740.68</v>
      </c>
      <c r="J319" s="1">
        <v>-301573.68</v>
      </c>
      <c r="K319" s="1">
        <v>-585406.68000000005</v>
      </c>
      <c r="L319" s="1">
        <v>-385239.68</v>
      </c>
      <c r="M319" s="1">
        <v>-322994.64</v>
      </c>
      <c r="N319" s="1">
        <v>-242155.68</v>
      </c>
      <c r="O319" s="1">
        <v>-193491.68</v>
      </c>
      <c r="P319" s="1">
        <v>-236491.68</v>
      </c>
      <c r="Q319" s="4">
        <v>-291318.41153846198</v>
      </c>
    </row>
    <row r="320" spans="1:17" x14ac:dyDescent="0.25">
      <c r="A320" s="13" t="s">
        <v>747</v>
      </c>
      <c r="B320" s="10" t="s">
        <v>308</v>
      </c>
      <c r="C320" s="75"/>
      <c r="D320" s="1">
        <v>-43200</v>
      </c>
      <c r="E320" s="1">
        <v>-9198.5300000000007</v>
      </c>
      <c r="F320" s="1">
        <v>-12772.67</v>
      </c>
      <c r="G320" s="1">
        <v>-10950</v>
      </c>
      <c r="H320" s="1">
        <v>-14750.31</v>
      </c>
      <c r="I320" s="1">
        <v>-18597.68</v>
      </c>
      <c r="J320" s="1">
        <v>-21300</v>
      </c>
      <c r="K320" s="1">
        <v>-25057.21</v>
      </c>
      <c r="L320" s="1">
        <v>-28714.63</v>
      </c>
      <c r="M320" s="1">
        <v>-32850</v>
      </c>
      <c r="N320" s="1">
        <v>-36825.089999999997</v>
      </c>
      <c r="O320" s="1">
        <v>-40174.400000000001</v>
      </c>
      <c r="P320" s="1">
        <v>-43800</v>
      </c>
      <c r="Q320" s="4">
        <v>-26014.655384615398</v>
      </c>
    </row>
    <row r="321" spans="1:17" x14ac:dyDescent="0.25">
      <c r="A321" s="13" t="s">
        <v>748</v>
      </c>
      <c r="B321" s="10" t="s">
        <v>309</v>
      </c>
      <c r="C321" s="75"/>
      <c r="D321" s="1">
        <v>-31450.68</v>
      </c>
      <c r="E321" s="1">
        <v>-16172.29</v>
      </c>
      <c r="F321" s="1">
        <v>-18258.39</v>
      </c>
      <c r="G321" s="1">
        <v>-20424.099999999999</v>
      </c>
      <c r="H321" s="1">
        <v>-24413.37</v>
      </c>
      <c r="I321" s="1">
        <v>-30435.35</v>
      </c>
      <c r="J321" s="1">
        <v>-30048.57</v>
      </c>
      <c r="K321" s="1">
        <v>-15956.3</v>
      </c>
      <c r="L321" s="1">
        <v>-20157.400000000001</v>
      </c>
      <c r="M321" s="1">
        <v>-22146.04</v>
      </c>
      <c r="N321" s="1">
        <v>-29108.95</v>
      </c>
      <c r="O321" s="1">
        <v>-30784.59</v>
      </c>
      <c r="P321" s="1">
        <v>-14358.16</v>
      </c>
      <c r="Q321" s="4">
        <v>-23362.63</v>
      </c>
    </row>
    <row r="322" spans="1:17" x14ac:dyDescent="0.25">
      <c r="A322" s="13" t="s">
        <v>749</v>
      </c>
      <c r="B322" s="10" t="s">
        <v>310</v>
      </c>
      <c r="C322" s="75"/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-281.26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4">
        <v>-21.635384615384599</v>
      </c>
    </row>
    <row r="323" spans="1:17" x14ac:dyDescent="0.25">
      <c r="A323" s="13" t="s">
        <v>750</v>
      </c>
      <c r="B323" s="10" t="s">
        <v>311</v>
      </c>
      <c r="C323" s="75"/>
      <c r="D323" s="1">
        <v>-16259.25</v>
      </c>
      <c r="E323" s="1">
        <v>-16110.5</v>
      </c>
      <c r="F323" s="1">
        <v>-18071.439999999999</v>
      </c>
      <c r="G323" s="1">
        <v>-15436.16</v>
      </c>
      <c r="H323" s="1">
        <v>-17086.259999999998</v>
      </c>
      <c r="I323" s="1">
        <v>-16835.8</v>
      </c>
      <c r="J323" s="1">
        <v>-16903.7</v>
      </c>
      <c r="K323" s="1">
        <v>-16821.900000000001</v>
      </c>
      <c r="L323" s="1">
        <v>-17155.900000000001</v>
      </c>
      <c r="M323" s="1">
        <v>-17168.28</v>
      </c>
      <c r="N323" s="1">
        <v>-16556.02</v>
      </c>
      <c r="O323" s="1">
        <v>-15892.98</v>
      </c>
      <c r="P323" s="1">
        <v>-16311.58</v>
      </c>
      <c r="Q323" s="4">
        <v>-16662.29</v>
      </c>
    </row>
    <row r="324" spans="1:17" x14ac:dyDescent="0.25">
      <c r="A324" s="13" t="s">
        <v>751</v>
      </c>
      <c r="B324" s="10" t="s">
        <v>312</v>
      </c>
      <c r="C324" s="75"/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4">
        <v>0</v>
      </c>
    </row>
    <row r="325" spans="1:17" x14ac:dyDescent="0.25">
      <c r="A325" s="13" t="s">
        <v>752</v>
      </c>
      <c r="B325" s="10" t="s">
        <v>313</v>
      </c>
      <c r="C325" s="75"/>
      <c r="D325" s="1">
        <v>0</v>
      </c>
      <c r="E325" s="1">
        <v>0</v>
      </c>
      <c r="F325" s="1">
        <v>0</v>
      </c>
      <c r="G325" s="1">
        <v>-1317579.25</v>
      </c>
      <c r="H325" s="1">
        <v>-2036258.84</v>
      </c>
      <c r="I325" s="1">
        <v>-2809830.96</v>
      </c>
      <c r="J325" s="1">
        <v>-6061917.5899999999</v>
      </c>
      <c r="K325" s="1">
        <v>-1218674.8</v>
      </c>
      <c r="L325" s="1">
        <v>0</v>
      </c>
      <c r="M325" s="1">
        <v>-117.36</v>
      </c>
      <c r="N325" s="1">
        <v>-202.26</v>
      </c>
      <c r="O325" s="1">
        <v>-14124.09</v>
      </c>
      <c r="P325" s="1">
        <v>0</v>
      </c>
      <c r="Q325" s="4">
        <v>-1035285.01153846</v>
      </c>
    </row>
    <row r="326" spans="1:17" x14ac:dyDescent="0.25">
      <c r="A326" s="13" t="s">
        <v>753</v>
      </c>
      <c r="B326" s="10" t="s">
        <v>314</v>
      </c>
      <c r="C326" s="75"/>
      <c r="D326" s="1">
        <v>-21555.759999999998</v>
      </c>
      <c r="E326" s="1">
        <v>-11968.15</v>
      </c>
      <c r="F326" s="1">
        <v>-13114.73</v>
      </c>
      <c r="G326" s="1">
        <v>-15017.49</v>
      </c>
      <c r="H326" s="1">
        <v>-17467.95</v>
      </c>
      <c r="I326" s="1">
        <v>-21797.25</v>
      </c>
      <c r="J326" s="1">
        <v>-21803.47</v>
      </c>
      <c r="K326" s="1">
        <v>-11566.05</v>
      </c>
      <c r="L326" s="1">
        <v>-14537.09</v>
      </c>
      <c r="M326" s="1">
        <v>-16137.55</v>
      </c>
      <c r="N326" s="1">
        <v>-20461.47</v>
      </c>
      <c r="O326" s="1">
        <v>-21793.13</v>
      </c>
      <c r="P326" s="1">
        <v>-10266.799999999999</v>
      </c>
      <c r="Q326" s="4">
        <v>-16729.760769230801</v>
      </c>
    </row>
    <row r="327" spans="1:17" x14ac:dyDescent="0.25">
      <c r="A327" s="13" t="s">
        <v>754</v>
      </c>
      <c r="B327" s="10" t="s">
        <v>315</v>
      </c>
      <c r="C327" s="75"/>
      <c r="D327" s="1">
        <v>-887833.51</v>
      </c>
      <c r="E327" s="1">
        <v>-965586.79</v>
      </c>
      <c r="F327" s="1">
        <v>-1043340.07</v>
      </c>
      <c r="G327" s="1">
        <v>-233259.84</v>
      </c>
      <c r="H327" s="1">
        <v>-311013.12</v>
      </c>
      <c r="I327" s="1">
        <v>-388148.98</v>
      </c>
      <c r="J327" s="1">
        <v>-465778.78</v>
      </c>
      <c r="K327" s="1">
        <v>-543408.57999999996</v>
      </c>
      <c r="L327" s="1">
        <v>-615893.92000000004</v>
      </c>
      <c r="M327" s="1">
        <v>-692880.66</v>
      </c>
      <c r="N327" s="1">
        <v>-769867.4</v>
      </c>
      <c r="O327" s="1">
        <v>-846854.14</v>
      </c>
      <c r="P327" s="1">
        <v>-910532.88</v>
      </c>
      <c r="Q327" s="4">
        <v>-667261.43615384598</v>
      </c>
    </row>
    <row r="328" spans="1:17" x14ac:dyDescent="0.25">
      <c r="A328" s="13" t="s">
        <v>755</v>
      </c>
      <c r="B328" s="10" t="s">
        <v>316</v>
      </c>
      <c r="C328" s="75"/>
      <c r="D328" s="1">
        <v>-176500</v>
      </c>
      <c r="E328" s="1">
        <v>-159000</v>
      </c>
      <c r="F328" s="1">
        <v>-162000</v>
      </c>
      <c r="G328" s="1">
        <v>-140000</v>
      </c>
      <c r="H328" s="1">
        <v>-146000</v>
      </c>
      <c r="I328" s="1">
        <v>-146796</v>
      </c>
      <c r="J328" s="1">
        <v>-146796</v>
      </c>
      <c r="K328" s="1">
        <v>-109000</v>
      </c>
      <c r="L328" s="1">
        <v>-127549</v>
      </c>
      <c r="M328" s="1">
        <v>-131000</v>
      </c>
      <c r="N328" s="1">
        <v>-129000</v>
      </c>
      <c r="O328" s="1">
        <v>-129000</v>
      </c>
      <c r="P328" s="1">
        <v>-135000</v>
      </c>
      <c r="Q328" s="4">
        <v>-141357</v>
      </c>
    </row>
    <row r="329" spans="1:17" x14ac:dyDescent="0.25">
      <c r="A329" s="13" t="s">
        <v>756</v>
      </c>
      <c r="B329" s="10" t="s">
        <v>317</v>
      </c>
      <c r="C329" s="75"/>
      <c r="D329" s="1">
        <v>-6113</v>
      </c>
      <c r="E329" s="1">
        <v>0</v>
      </c>
      <c r="F329" s="1">
        <v>0</v>
      </c>
      <c r="G329" s="1">
        <v>0</v>
      </c>
      <c r="H329" s="1">
        <v>0</v>
      </c>
      <c r="I329" s="1">
        <v>-10330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-8696</v>
      </c>
      <c r="Q329" s="4">
        <v>-1933.76923076923</v>
      </c>
    </row>
    <row r="330" spans="1:17" x14ac:dyDescent="0.25">
      <c r="A330" s="13" t="s">
        <v>937</v>
      </c>
      <c r="B330" s="10" t="s">
        <v>938</v>
      </c>
      <c r="C330" s="75"/>
      <c r="D330" s="1">
        <v>-100000</v>
      </c>
      <c r="E330" s="1">
        <v>-100000</v>
      </c>
      <c r="F330" s="1">
        <v>-100000</v>
      </c>
      <c r="G330" s="1">
        <v>-100000</v>
      </c>
      <c r="H330" s="1">
        <v>-100000</v>
      </c>
      <c r="I330" s="1">
        <v>-100000</v>
      </c>
      <c r="J330" s="1">
        <v>-100000</v>
      </c>
      <c r="K330" s="1">
        <v>-100000</v>
      </c>
      <c r="L330" s="1">
        <v>-100000</v>
      </c>
      <c r="M330" s="1">
        <v>-100000</v>
      </c>
      <c r="N330" s="1">
        <v>-100000</v>
      </c>
      <c r="O330" s="1">
        <v>-100000</v>
      </c>
      <c r="P330" s="1">
        <v>-100000</v>
      </c>
      <c r="Q330" s="4">
        <v>-100000</v>
      </c>
    </row>
    <row r="331" spans="1:17" x14ac:dyDescent="0.25">
      <c r="A331" s="13" t="s">
        <v>757</v>
      </c>
      <c r="B331" s="10" t="s">
        <v>318</v>
      </c>
      <c r="C331" s="75"/>
      <c r="D331" s="1">
        <v>0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4">
        <v>0</v>
      </c>
    </row>
    <row r="332" spans="1:17" x14ac:dyDescent="0.25">
      <c r="A332" s="13" t="s">
        <v>758</v>
      </c>
      <c r="B332" s="10" t="s">
        <v>319</v>
      </c>
      <c r="C332" s="75"/>
      <c r="D332" s="1">
        <v>-35298.75</v>
      </c>
      <c r="E332" s="1">
        <v>-38121.25</v>
      </c>
      <c r="F332" s="1">
        <v>-39810.699999999997</v>
      </c>
      <c r="G332" s="1">
        <v>-44954.28</v>
      </c>
      <c r="H332" s="1">
        <v>-46910.8</v>
      </c>
      <c r="I332" s="1">
        <v>-49251.78</v>
      </c>
      <c r="J332" s="1">
        <v>-106893.75</v>
      </c>
      <c r="K332" s="1">
        <v>-114526.41</v>
      </c>
      <c r="L332" s="1">
        <v>-117151.76</v>
      </c>
      <c r="M332" s="1">
        <v>-116083.87</v>
      </c>
      <c r="N332" s="1">
        <v>-30624.29</v>
      </c>
      <c r="O332" s="1">
        <v>-31682.6</v>
      </c>
      <c r="P332" s="1">
        <v>-41071.11</v>
      </c>
      <c r="Q332" s="4">
        <v>-62490.873076923097</v>
      </c>
    </row>
    <row r="333" spans="1:17" x14ac:dyDescent="0.25">
      <c r="A333" s="13" t="s">
        <v>759</v>
      </c>
      <c r="B333" s="10" t="s">
        <v>320</v>
      </c>
      <c r="C333" s="75"/>
      <c r="D333" s="1">
        <v>-20385.599999999999</v>
      </c>
      <c r="E333" s="1">
        <v>-20385.599999999999</v>
      </c>
      <c r="F333" s="1">
        <v>-21192.87</v>
      </c>
      <c r="G333" s="1">
        <v>-21915.17</v>
      </c>
      <c r="H333" s="1">
        <v>-58756.14</v>
      </c>
      <c r="I333" s="1">
        <v>-59556.14</v>
      </c>
      <c r="J333" s="1">
        <v>-62175.68</v>
      </c>
      <c r="K333" s="1">
        <v>-61263.519999999997</v>
      </c>
      <c r="L333" s="1">
        <v>-61263.519999999997</v>
      </c>
      <c r="M333" s="1">
        <v>-60163.519999999997</v>
      </c>
      <c r="N333" s="1">
        <v>-56752.11</v>
      </c>
      <c r="O333" s="1">
        <v>-53997.71</v>
      </c>
      <c r="P333" s="1">
        <v>-54107.76</v>
      </c>
      <c r="Q333" s="4">
        <v>-47070.410769230803</v>
      </c>
    </row>
    <row r="334" spans="1:17" x14ac:dyDescent="0.25">
      <c r="A334" s="13" t="s">
        <v>760</v>
      </c>
      <c r="B334" s="10" t="s">
        <v>321</v>
      </c>
      <c r="C334" s="75"/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4">
        <v>0</v>
      </c>
    </row>
    <row r="335" spans="1:17" x14ac:dyDescent="0.25">
      <c r="A335" s="13" t="s">
        <v>761</v>
      </c>
      <c r="B335" s="10" t="s">
        <v>322</v>
      </c>
      <c r="C335" s="75"/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4">
        <v>0</v>
      </c>
    </row>
    <row r="336" spans="1:17" x14ac:dyDescent="0.25">
      <c r="A336" s="13" t="s">
        <v>762</v>
      </c>
      <c r="B336" s="10" t="s">
        <v>323</v>
      </c>
      <c r="C336" s="75"/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4">
        <v>0</v>
      </c>
    </row>
    <row r="337" spans="1:17" x14ac:dyDescent="0.25">
      <c r="A337" s="13" t="s">
        <v>763</v>
      </c>
      <c r="B337" s="10" t="s">
        <v>324</v>
      </c>
      <c r="C337" s="75"/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4">
        <v>0</v>
      </c>
    </row>
    <row r="338" spans="1:17" x14ac:dyDescent="0.25">
      <c r="A338" s="13" t="s">
        <v>764</v>
      </c>
      <c r="B338" s="10" t="s">
        <v>325</v>
      </c>
      <c r="C338" s="75"/>
      <c r="D338" s="1">
        <v>-39937.339999999997</v>
      </c>
      <c r="E338" s="1">
        <v>0</v>
      </c>
      <c r="F338" s="1">
        <v>0</v>
      </c>
      <c r="G338" s="1">
        <v>0</v>
      </c>
      <c r="H338" s="1">
        <v>0</v>
      </c>
      <c r="I338" s="1">
        <v>-39671.629999999997</v>
      </c>
      <c r="J338" s="1">
        <v>-39851.71</v>
      </c>
      <c r="K338" s="1">
        <v>0</v>
      </c>
      <c r="L338" s="1">
        <v>0</v>
      </c>
      <c r="M338" s="1">
        <v>0</v>
      </c>
      <c r="N338" s="1">
        <v>0</v>
      </c>
      <c r="O338" s="1">
        <v>-39686.06</v>
      </c>
      <c r="P338" s="1">
        <v>0</v>
      </c>
      <c r="Q338" s="4">
        <v>-12242.0569230769</v>
      </c>
    </row>
    <row r="339" spans="1:17" x14ac:dyDescent="0.25">
      <c r="A339" s="13" t="s">
        <v>765</v>
      </c>
      <c r="B339" s="10" t="s">
        <v>326</v>
      </c>
      <c r="C339" s="75"/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4">
        <v>0</v>
      </c>
    </row>
    <row r="340" spans="1:17" x14ac:dyDescent="0.25">
      <c r="A340" s="13" t="s">
        <v>766</v>
      </c>
      <c r="B340" s="10" t="s">
        <v>327</v>
      </c>
      <c r="C340" s="75"/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4">
        <v>0</v>
      </c>
    </row>
    <row r="341" spans="1:17" x14ac:dyDescent="0.25">
      <c r="A341" s="13" t="s">
        <v>767</v>
      </c>
      <c r="B341" s="10" t="s">
        <v>328</v>
      </c>
      <c r="C341" s="75"/>
      <c r="D341" s="1">
        <v>0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4">
        <v>0</v>
      </c>
    </row>
    <row r="342" spans="1:17" x14ac:dyDescent="0.25">
      <c r="A342" s="13" t="s">
        <v>768</v>
      </c>
      <c r="B342" s="10" t="s">
        <v>329</v>
      </c>
      <c r="C342" s="75"/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4">
        <v>0</v>
      </c>
    </row>
    <row r="343" spans="1:17" x14ac:dyDescent="0.25">
      <c r="A343" s="13" t="s">
        <v>769</v>
      </c>
      <c r="B343" s="10" t="s">
        <v>330</v>
      </c>
      <c r="C343" s="75"/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4">
        <v>0</v>
      </c>
    </row>
    <row r="344" spans="1:17" x14ac:dyDescent="0.25">
      <c r="A344" s="13" t="s">
        <v>770</v>
      </c>
      <c r="B344" s="10" t="s">
        <v>331</v>
      </c>
      <c r="C344" s="75"/>
      <c r="D344" s="1">
        <v>-20780.75</v>
      </c>
      <c r="E344" s="1">
        <v>-35319.449999999997</v>
      </c>
      <c r="F344" s="1">
        <v>-49888.56</v>
      </c>
      <c r="G344" s="1">
        <v>-11989.07</v>
      </c>
      <c r="H344" s="1">
        <v>-24126.39</v>
      </c>
      <c r="I344" s="1">
        <v>-40535.4</v>
      </c>
      <c r="J344" s="1">
        <v>-11503.79</v>
      </c>
      <c r="K344" s="1">
        <v>-22921.01</v>
      </c>
      <c r="L344" s="1">
        <v>-34343.730000000003</v>
      </c>
      <c r="M344" s="1">
        <v>-12022.57</v>
      </c>
      <c r="N344" s="1">
        <v>-23754.720000000001</v>
      </c>
      <c r="O344" s="1">
        <v>-41024.120000000003</v>
      </c>
      <c r="P344" s="1">
        <v>-11154.78</v>
      </c>
      <c r="Q344" s="4">
        <v>-26104.949230769202</v>
      </c>
    </row>
    <row r="345" spans="1:17" x14ac:dyDescent="0.25">
      <c r="A345" s="13" t="s">
        <v>771</v>
      </c>
      <c r="B345" s="10" t="s">
        <v>332</v>
      </c>
      <c r="C345" s="75"/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-120</v>
      </c>
      <c r="K345" s="1">
        <v>0</v>
      </c>
      <c r="L345" s="1">
        <v>-100</v>
      </c>
      <c r="M345" s="1">
        <v>-100</v>
      </c>
      <c r="N345" s="1">
        <v>0</v>
      </c>
      <c r="O345" s="1">
        <v>0</v>
      </c>
      <c r="P345" s="1">
        <v>0</v>
      </c>
      <c r="Q345" s="4">
        <v>-24.615384615384599</v>
      </c>
    </row>
    <row r="346" spans="1:17" x14ac:dyDescent="0.25">
      <c r="A346" s="13" t="s">
        <v>772</v>
      </c>
      <c r="B346" s="10" t="s">
        <v>333</v>
      </c>
      <c r="C346" s="75"/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4">
        <v>0</v>
      </c>
    </row>
    <row r="347" spans="1:17" x14ac:dyDescent="0.25">
      <c r="A347" s="13" t="s">
        <v>773</v>
      </c>
      <c r="B347" s="10" t="s">
        <v>334</v>
      </c>
      <c r="C347" s="75"/>
      <c r="D347" s="1">
        <v>-2317.42</v>
      </c>
      <c r="E347" s="1">
        <v>-2299.04</v>
      </c>
      <c r="F347" s="1">
        <v>358.66</v>
      </c>
      <c r="G347" s="1">
        <v>4795.43</v>
      </c>
      <c r="H347" s="1">
        <v>-2570.9499999999998</v>
      </c>
      <c r="I347" s="1">
        <v>-2571.48</v>
      </c>
      <c r="J347" s="1">
        <v>-1973.45</v>
      </c>
      <c r="K347" s="1">
        <v>-1973.87</v>
      </c>
      <c r="L347" s="1">
        <v>-1974.23</v>
      </c>
      <c r="M347" s="1">
        <v>-11783.37</v>
      </c>
      <c r="N347" s="1">
        <v>-11419.45</v>
      </c>
      <c r="O347" s="1">
        <v>-11354.84</v>
      </c>
      <c r="P347" s="1">
        <v>-11290.3</v>
      </c>
      <c r="Q347" s="4">
        <v>-4336.4853846153801</v>
      </c>
    </row>
    <row r="348" spans="1:17" x14ac:dyDescent="0.25">
      <c r="A348" s="13" t="s">
        <v>774</v>
      </c>
      <c r="B348" s="10" t="s">
        <v>335</v>
      </c>
      <c r="C348" s="75"/>
      <c r="D348" s="1">
        <v>-122665.93</v>
      </c>
      <c r="E348" s="1">
        <v>-90951.02</v>
      </c>
      <c r="F348" s="1">
        <v>-159573.46</v>
      </c>
      <c r="G348" s="1">
        <v>-163438.51</v>
      </c>
      <c r="H348" s="1">
        <v>-51068.91</v>
      </c>
      <c r="I348" s="1">
        <v>-76772.3</v>
      </c>
      <c r="J348" s="1">
        <v>-48014.96</v>
      </c>
      <c r="K348" s="1">
        <v>-217178.92</v>
      </c>
      <c r="L348" s="1">
        <v>-208285.32</v>
      </c>
      <c r="M348" s="1">
        <v>-199023.4</v>
      </c>
      <c r="N348" s="1">
        <v>-243145.73</v>
      </c>
      <c r="O348" s="1">
        <v>-296180.96999999997</v>
      </c>
      <c r="P348" s="1">
        <v>-109964.65</v>
      </c>
      <c r="Q348" s="4">
        <v>-152789.54461538501</v>
      </c>
    </row>
    <row r="349" spans="1:17" x14ac:dyDescent="0.25">
      <c r="A349" s="13" t="s">
        <v>775</v>
      </c>
      <c r="B349" s="10" t="s">
        <v>336</v>
      </c>
      <c r="C349" s="75"/>
      <c r="D349" s="1">
        <v>-196816.16</v>
      </c>
      <c r="E349" s="1">
        <v>-137156.29999999999</v>
      </c>
      <c r="F349" s="1">
        <v>-145664.66</v>
      </c>
      <c r="G349" s="1">
        <v>-110765.75999999999</v>
      </c>
      <c r="H349" s="1">
        <v>-72516.09</v>
      </c>
      <c r="I349" s="1">
        <v>-170216.49</v>
      </c>
      <c r="J349" s="1">
        <v>-126256.32000000001</v>
      </c>
      <c r="K349" s="1">
        <v>-201839.31</v>
      </c>
      <c r="L349" s="1">
        <v>-265749.05</v>
      </c>
      <c r="M349" s="1">
        <v>-146942.93</v>
      </c>
      <c r="N349" s="1">
        <v>-82853.429999999993</v>
      </c>
      <c r="O349" s="1">
        <v>-72913.740000000005</v>
      </c>
      <c r="P349" s="1">
        <v>-139683.51999999999</v>
      </c>
      <c r="Q349" s="4">
        <v>-143797.98153846199</v>
      </c>
    </row>
    <row r="350" spans="1:17" x14ac:dyDescent="0.25">
      <c r="A350" s="13" t="s">
        <v>776</v>
      </c>
      <c r="B350" s="10" t="s">
        <v>337</v>
      </c>
      <c r="C350" s="75"/>
      <c r="D350" s="1">
        <v>-199157.49</v>
      </c>
      <c r="E350" s="1">
        <v>-264006.31</v>
      </c>
      <c r="F350" s="1">
        <v>-38525.68</v>
      </c>
      <c r="G350" s="1">
        <v>-131335.01999999999</v>
      </c>
      <c r="H350" s="1">
        <v>-649686.62</v>
      </c>
      <c r="I350" s="1">
        <v>-312932.47999999998</v>
      </c>
      <c r="J350" s="1">
        <v>-326714.94</v>
      </c>
      <c r="K350" s="1">
        <v>-386211.6</v>
      </c>
      <c r="L350" s="1">
        <v>-897458.54</v>
      </c>
      <c r="M350" s="1">
        <v>-1912661.86</v>
      </c>
      <c r="N350" s="1">
        <v>-1553017.65</v>
      </c>
      <c r="O350" s="1">
        <v>-776720.05</v>
      </c>
      <c r="P350" s="1">
        <v>-824987.1</v>
      </c>
      <c r="Q350" s="4">
        <v>-636416.56461538398</v>
      </c>
    </row>
    <row r="351" spans="1:17" x14ac:dyDescent="0.25">
      <c r="A351" s="13" t="s">
        <v>777</v>
      </c>
      <c r="B351" s="10" t="s">
        <v>338</v>
      </c>
      <c r="C351" s="75"/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4">
        <v>0</v>
      </c>
    </row>
    <row r="352" spans="1:17" x14ac:dyDescent="0.25">
      <c r="A352" s="13" t="s">
        <v>778</v>
      </c>
      <c r="B352" s="10" t="s">
        <v>339</v>
      </c>
      <c r="C352" s="75"/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4">
        <v>0</v>
      </c>
    </row>
    <row r="353" spans="1:17" x14ac:dyDescent="0.25">
      <c r="A353" s="13" t="s">
        <v>779</v>
      </c>
      <c r="B353" s="10" t="s">
        <v>340</v>
      </c>
      <c r="C353" s="75"/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4">
        <v>0</v>
      </c>
    </row>
    <row r="354" spans="1:17" x14ac:dyDescent="0.25">
      <c r="A354" s="13" t="s">
        <v>780</v>
      </c>
      <c r="B354" s="10" t="s">
        <v>341</v>
      </c>
      <c r="C354" s="75"/>
      <c r="D354" s="1">
        <v>-19</v>
      </c>
      <c r="E354" s="1">
        <v>-38</v>
      </c>
      <c r="F354" s="1">
        <v>-57</v>
      </c>
      <c r="G354" s="1">
        <v>-76</v>
      </c>
      <c r="H354" s="1">
        <v>-94</v>
      </c>
      <c r="I354" s="1">
        <v>-112</v>
      </c>
      <c r="J354" s="1">
        <v>-130</v>
      </c>
      <c r="K354" s="1">
        <v>-148</v>
      </c>
      <c r="L354" s="1">
        <v>-166</v>
      </c>
      <c r="M354" s="1">
        <v>-184</v>
      </c>
      <c r="N354" s="1">
        <v>-202</v>
      </c>
      <c r="O354" s="1">
        <v>-220</v>
      </c>
      <c r="P354" s="1">
        <v>-18</v>
      </c>
      <c r="Q354" s="4">
        <v>-112.615384615385</v>
      </c>
    </row>
    <row r="355" spans="1:17" x14ac:dyDescent="0.25">
      <c r="A355" s="13" t="s">
        <v>781</v>
      </c>
      <c r="B355" s="10" t="s">
        <v>342</v>
      </c>
      <c r="C355" s="75"/>
      <c r="D355" s="1">
        <v>-11342.99</v>
      </c>
      <c r="E355" s="1">
        <v>-11618.24</v>
      </c>
      <c r="F355" s="1">
        <v>-10763.69</v>
      </c>
      <c r="G355" s="1">
        <v>-12972.63</v>
      </c>
      <c r="H355" s="1">
        <v>-13093.05</v>
      </c>
      <c r="I355" s="1">
        <v>-13177.1</v>
      </c>
      <c r="J355" s="1">
        <v>-13149.03</v>
      </c>
      <c r="K355" s="1">
        <v>-13322.68</v>
      </c>
      <c r="L355" s="1">
        <v>-13437.82</v>
      </c>
      <c r="M355" s="1">
        <v>-13466.54</v>
      </c>
      <c r="N355" s="1">
        <v>-13522.49</v>
      </c>
      <c r="O355" s="1">
        <v>-13528.61</v>
      </c>
      <c r="P355" s="1">
        <v>-13581.09</v>
      </c>
      <c r="Q355" s="4">
        <v>-12844.304615384601</v>
      </c>
    </row>
    <row r="356" spans="1:17" x14ac:dyDescent="0.25">
      <c r="A356" s="13" t="s">
        <v>782</v>
      </c>
      <c r="B356" s="10" t="s">
        <v>343</v>
      </c>
      <c r="C356" s="75"/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4">
        <v>0</v>
      </c>
    </row>
    <row r="357" spans="1:17" x14ac:dyDescent="0.25">
      <c r="A357" s="13" t="s">
        <v>783</v>
      </c>
      <c r="B357" s="10" t="s">
        <v>344</v>
      </c>
      <c r="C357" s="75"/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4">
        <v>0</v>
      </c>
    </row>
    <row r="358" spans="1:17" x14ac:dyDescent="0.25">
      <c r="A358" s="13" t="s">
        <v>784</v>
      </c>
      <c r="B358" s="10" t="s">
        <v>345</v>
      </c>
      <c r="C358" s="75"/>
      <c r="D358" s="1">
        <v>18586760.140000001</v>
      </c>
      <c r="E358" s="1">
        <v>18792851.899999999</v>
      </c>
      <c r="F358" s="1">
        <v>18986892.91</v>
      </c>
      <c r="G358" s="1">
        <v>19228209.300000001</v>
      </c>
      <c r="H358" s="1">
        <v>19481018.579999998</v>
      </c>
      <c r="I358" s="1">
        <v>19729336.489999998</v>
      </c>
      <c r="J358" s="1">
        <v>20034907.969999999</v>
      </c>
      <c r="K358" s="1">
        <v>20284250.77</v>
      </c>
      <c r="L358" s="1">
        <v>20450956.98</v>
      </c>
      <c r="M358" s="1">
        <v>20571699.050000001</v>
      </c>
      <c r="N358" s="1">
        <v>20951452.690000001</v>
      </c>
      <c r="O358" s="1">
        <v>21212102.960000001</v>
      </c>
      <c r="P358" s="1">
        <v>21470152.530000001</v>
      </c>
      <c r="Q358" s="4">
        <v>19983122.482307699</v>
      </c>
    </row>
    <row r="359" spans="1:17" x14ac:dyDescent="0.25">
      <c r="A359" s="13" t="s">
        <v>785</v>
      </c>
      <c r="B359" s="10" t="s">
        <v>346</v>
      </c>
      <c r="C359" s="75"/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4">
        <v>0</v>
      </c>
    </row>
    <row r="360" spans="1:17" x14ac:dyDescent="0.25">
      <c r="A360" s="13" t="s">
        <v>786</v>
      </c>
      <c r="B360" s="10" t="s">
        <v>347</v>
      </c>
      <c r="C360" s="75"/>
      <c r="D360" s="1">
        <v>-18599687.300000001</v>
      </c>
      <c r="E360" s="1">
        <v>-18803226.370000001</v>
      </c>
      <c r="F360" s="1">
        <v>-19026428.32</v>
      </c>
      <c r="G360" s="1">
        <v>-19268254.510000002</v>
      </c>
      <c r="H360" s="1">
        <v>-19515329.359999999</v>
      </c>
      <c r="I360" s="1">
        <v>-19790890.219999999</v>
      </c>
      <c r="J360" s="1">
        <v>-20052826.91</v>
      </c>
      <c r="K360" s="1">
        <v>-20250546.079999998</v>
      </c>
      <c r="L360" s="1">
        <v>-20396053.809999999</v>
      </c>
      <c r="M360" s="1">
        <v>-20695557.449999999</v>
      </c>
      <c r="N360" s="1">
        <v>-20968148.289999999</v>
      </c>
      <c r="O360" s="1">
        <v>-21232154.899999999</v>
      </c>
      <c r="P360" s="1">
        <v>-21448145.09</v>
      </c>
      <c r="Q360" s="4">
        <v>-20003634.508461501</v>
      </c>
    </row>
    <row r="361" spans="1:17" x14ac:dyDescent="0.25">
      <c r="A361" s="13" t="s">
        <v>787</v>
      </c>
      <c r="B361" s="10" t="s">
        <v>348</v>
      </c>
      <c r="C361" s="75"/>
      <c r="D361" s="1">
        <v>25928099.039999999</v>
      </c>
      <c r="E361" s="1">
        <v>26678794.399999999</v>
      </c>
      <c r="F361" s="1">
        <v>26678794.399999999</v>
      </c>
      <c r="G361" s="1">
        <v>26678794.399999999</v>
      </c>
      <c r="H361" s="1">
        <v>27465004.050000001</v>
      </c>
      <c r="I361" s="1">
        <v>27465004.050000001</v>
      </c>
      <c r="J361" s="1">
        <v>27465004.050000001</v>
      </c>
      <c r="K361" s="1">
        <v>28358175.780000001</v>
      </c>
      <c r="L361" s="1">
        <v>28358175.780000001</v>
      </c>
      <c r="M361" s="1">
        <v>28358175.780000001</v>
      </c>
      <c r="N361" s="1">
        <v>29089275.649999999</v>
      </c>
      <c r="O361" s="1">
        <v>29089275.649999999</v>
      </c>
      <c r="P361" s="1">
        <v>29089275.649999999</v>
      </c>
      <c r="Q361" s="4">
        <v>27746296.052307699</v>
      </c>
    </row>
    <row r="362" spans="1:17" x14ac:dyDescent="0.25">
      <c r="A362" s="13" t="s">
        <v>788</v>
      </c>
      <c r="B362" s="10" t="s">
        <v>349</v>
      </c>
      <c r="C362" s="75"/>
      <c r="D362" s="1">
        <v>-26678794.399999999</v>
      </c>
      <c r="E362" s="1">
        <v>-26925811.91</v>
      </c>
      <c r="F362" s="1">
        <v>-27175423.850000001</v>
      </c>
      <c r="G362" s="1">
        <v>-27465004.050000001</v>
      </c>
      <c r="H362" s="1">
        <v>-27741826.07</v>
      </c>
      <c r="I362" s="1">
        <v>-28052465.309999999</v>
      </c>
      <c r="J362" s="1">
        <v>-28358175.780000001</v>
      </c>
      <c r="K362" s="1">
        <v>-28588500.73</v>
      </c>
      <c r="L362" s="1">
        <v>-28758924.23</v>
      </c>
      <c r="M362" s="1">
        <v>-29089275.649999999</v>
      </c>
      <c r="N362" s="1">
        <v>-29394898.16</v>
      </c>
      <c r="O362" s="1">
        <v>-29679082.100000001</v>
      </c>
      <c r="P362" s="1">
        <v>-29910890.059999999</v>
      </c>
      <c r="Q362" s="4">
        <v>-28293774.792307701</v>
      </c>
    </row>
    <row r="363" spans="1:17" x14ac:dyDescent="0.25">
      <c r="A363" s="13" t="s">
        <v>789</v>
      </c>
      <c r="B363" s="10" t="s">
        <v>350</v>
      </c>
      <c r="C363" s="75"/>
      <c r="D363" s="1">
        <v>30363624.25</v>
      </c>
      <c r="E363" s="1">
        <v>30628067.41</v>
      </c>
      <c r="F363" s="1">
        <v>30905795.370000001</v>
      </c>
      <c r="G363" s="1">
        <v>31195435.120000001</v>
      </c>
      <c r="H363" s="1">
        <v>31522198.600000001</v>
      </c>
      <c r="I363" s="1">
        <v>31838022.239999998</v>
      </c>
      <c r="J363" s="1">
        <v>32190646.18</v>
      </c>
      <c r="K363" s="1">
        <v>32541797.91</v>
      </c>
      <c r="L363" s="1">
        <v>32810830.48</v>
      </c>
      <c r="M363" s="1">
        <v>32992815.07</v>
      </c>
      <c r="N363" s="1">
        <v>33364824.620000001</v>
      </c>
      <c r="O363" s="1">
        <v>33708347.829999998</v>
      </c>
      <c r="P363" s="1">
        <v>34031496.189999998</v>
      </c>
      <c r="Q363" s="4">
        <v>32161069.328461502</v>
      </c>
    </row>
    <row r="364" spans="1:17" x14ac:dyDescent="0.25">
      <c r="A364" s="13" t="s">
        <v>790</v>
      </c>
      <c r="B364" s="10" t="s">
        <v>351</v>
      </c>
      <c r="C364" s="75"/>
      <c r="D364" s="1">
        <v>-30628067.41</v>
      </c>
      <c r="E364" s="1">
        <v>-30905795.370000001</v>
      </c>
      <c r="F364" s="1">
        <v>-31195435.120000001</v>
      </c>
      <c r="G364" s="1">
        <v>-31522198.600000001</v>
      </c>
      <c r="H364" s="1">
        <v>-31838022.239999998</v>
      </c>
      <c r="I364" s="1">
        <v>-32190646.18</v>
      </c>
      <c r="J364" s="1">
        <v>-32541797.91</v>
      </c>
      <c r="K364" s="1">
        <v>-32810729.07</v>
      </c>
      <c r="L364" s="1">
        <v>-32992813.469999999</v>
      </c>
      <c r="M364" s="1">
        <v>-33364824.620000001</v>
      </c>
      <c r="N364" s="1">
        <v>-33708348.649999999</v>
      </c>
      <c r="O364" s="1">
        <v>-34031497.009999998</v>
      </c>
      <c r="P364" s="1">
        <v>-34299434.280000001</v>
      </c>
      <c r="Q364" s="4">
        <v>-32463816.148461498</v>
      </c>
    </row>
    <row r="365" spans="1:17" x14ac:dyDescent="0.25">
      <c r="A365" s="13" t="s">
        <v>791</v>
      </c>
      <c r="B365" s="10" t="s">
        <v>352</v>
      </c>
      <c r="C365" s="75"/>
      <c r="D365" s="1">
        <v>-27564.38</v>
      </c>
      <c r="E365" s="1">
        <v>0</v>
      </c>
      <c r="F365" s="1">
        <v>0</v>
      </c>
      <c r="G365" s="1">
        <v>-13782.2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4">
        <v>-3180.50615384615</v>
      </c>
    </row>
    <row r="366" spans="1:17" x14ac:dyDescent="0.25">
      <c r="A366" s="13" t="s">
        <v>792</v>
      </c>
      <c r="B366" s="10" t="s">
        <v>353</v>
      </c>
      <c r="C366" s="75"/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4">
        <v>0</v>
      </c>
    </row>
    <row r="367" spans="1:17" x14ac:dyDescent="0.25">
      <c r="A367" s="13" t="s">
        <v>793</v>
      </c>
      <c r="B367" s="10" t="s">
        <v>354</v>
      </c>
      <c r="C367" s="75"/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-381696.25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4">
        <v>-29361.25</v>
      </c>
    </row>
    <row r="368" spans="1:17" x14ac:dyDescent="0.25">
      <c r="A368" s="13" t="s">
        <v>794</v>
      </c>
      <c r="B368" s="10" t="s">
        <v>355</v>
      </c>
      <c r="C368" s="75"/>
      <c r="D368" s="1">
        <v>0</v>
      </c>
      <c r="E368" s="1">
        <v>16776.580000000002</v>
      </c>
      <c r="F368" s="1">
        <v>644881.11</v>
      </c>
      <c r="G368" s="1">
        <v>0</v>
      </c>
      <c r="H368" s="1">
        <v>170893.8</v>
      </c>
      <c r="I368" s="1">
        <v>791371.42</v>
      </c>
      <c r="J368" s="1">
        <v>0</v>
      </c>
      <c r="K368" s="1">
        <v>96819.520000000004</v>
      </c>
      <c r="L368" s="1">
        <v>629048.48</v>
      </c>
      <c r="M368" s="1">
        <v>0</v>
      </c>
      <c r="N368" s="1">
        <v>-113492.93</v>
      </c>
      <c r="O368" s="1">
        <v>686197.63</v>
      </c>
      <c r="P368" s="1">
        <v>0</v>
      </c>
      <c r="Q368" s="4">
        <v>224807.354615385</v>
      </c>
    </row>
    <row r="369" spans="1:17" x14ac:dyDescent="0.25">
      <c r="A369" s="13" t="s">
        <v>795</v>
      </c>
      <c r="B369" s="10" t="s">
        <v>356</v>
      </c>
      <c r="C369" s="75"/>
      <c r="D369" s="1">
        <v>-691939.27</v>
      </c>
      <c r="E369" s="1">
        <v>-691939.27</v>
      </c>
      <c r="F369" s="1">
        <v>-691939.27</v>
      </c>
      <c r="G369" s="1">
        <v>-667857.76</v>
      </c>
      <c r="H369" s="1">
        <v>-667857.76</v>
      </c>
      <c r="I369" s="1">
        <v>-667857.76</v>
      </c>
      <c r="J369" s="1">
        <v>-589422.32999999996</v>
      </c>
      <c r="K369" s="1">
        <v>-589422.32999999996</v>
      </c>
      <c r="L369" s="1">
        <v>-589422.32999999996</v>
      </c>
      <c r="M369" s="1">
        <v>-922002.99</v>
      </c>
      <c r="N369" s="1">
        <v>-922002.99</v>
      </c>
      <c r="O369" s="1">
        <v>-922002.99</v>
      </c>
      <c r="P369" s="1">
        <v>-820235.58</v>
      </c>
      <c r="Q369" s="4">
        <v>-725684.81769230799</v>
      </c>
    </row>
    <row r="370" spans="1:17" x14ac:dyDescent="0.25">
      <c r="A370" s="13" t="s">
        <v>945</v>
      </c>
      <c r="B370" s="10" t="s">
        <v>946</v>
      </c>
      <c r="C370" s="75"/>
      <c r="D370" s="1"/>
      <c r="E370" s="1">
        <v>0</v>
      </c>
      <c r="F370" s="1">
        <v>0</v>
      </c>
      <c r="G370" s="1">
        <v>-457166.79</v>
      </c>
      <c r="H370" s="1">
        <v>-4690174.78</v>
      </c>
      <c r="I370" s="1">
        <v>-968862.14</v>
      </c>
      <c r="J370" s="1">
        <v>-1431538.94</v>
      </c>
      <c r="K370" s="1">
        <v>-810582.36</v>
      </c>
      <c r="L370" s="1">
        <v>-648117.27</v>
      </c>
      <c r="M370" s="1">
        <v>-988135.37</v>
      </c>
      <c r="N370" s="1">
        <v>-853279.25</v>
      </c>
      <c r="O370" s="1">
        <v>-1294817.03</v>
      </c>
      <c r="P370" s="1">
        <v>-1257808.83</v>
      </c>
      <c r="Q370" s="4">
        <v>-1030806.36615385</v>
      </c>
    </row>
    <row r="371" spans="1:17" x14ac:dyDescent="0.25">
      <c r="A371" s="13" t="s">
        <v>796</v>
      </c>
      <c r="B371" s="10" t="s">
        <v>357</v>
      </c>
      <c r="C371" s="75"/>
      <c r="D371" s="1">
        <v>-1269829.03</v>
      </c>
      <c r="E371" s="1">
        <v>-1269829.03</v>
      </c>
      <c r="F371" s="1">
        <v>-1269829.03</v>
      </c>
      <c r="G371" s="1">
        <v>-1130246.21</v>
      </c>
      <c r="H371" s="1">
        <v>-1130246.21</v>
      </c>
      <c r="I371" s="1">
        <v>-1130246.21</v>
      </c>
      <c r="J371" s="1">
        <v>-1212126.9099999999</v>
      </c>
      <c r="K371" s="1">
        <v>-1212126.9099999999</v>
      </c>
      <c r="L371" s="1">
        <v>-1212126.9099999999</v>
      </c>
      <c r="M371" s="1">
        <v>-1149612.3899999999</v>
      </c>
      <c r="N371" s="1">
        <v>-1149612.3899999999</v>
      </c>
      <c r="O371" s="1">
        <v>-1149612.3899999999</v>
      </c>
      <c r="P371" s="1">
        <v>-1213549.6100000001</v>
      </c>
      <c r="Q371" s="4">
        <v>-1192230.2484615401</v>
      </c>
    </row>
    <row r="372" spans="1:17" x14ac:dyDescent="0.25">
      <c r="A372" s="13" t="s">
        <v>797</v>
      </c>
      <c r="B372" s="10" t="s">
        <v>358</v>
      </c>
      <c r="C372" s="75"/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4">
        <v>0</v>
      </c>
    </row>
    <row r="373" spans="1:17" x14ac:dyDescent="0.25">
      <c r="A373" s="31" t="s">
        <v>798</v>
      </c>
      <c r="B373" s="32" t="s">
        <v>359</v>
      </c>
      <c r="C373" s="75"/>
      <c r="D373" s="1">
        <v>-125276561.81</v>
      </c>
      <c r="E373" s="1">
        <v>-125437087.64</v>
      </c>
      <c r="F373" s="1">
        <v>-125464666.70999999</v>
      </c>
      <c r="G373" s="1">
        <v>-125955569.54000001</v>
      </c>
      <c r="H373" s="1">
        <v>-126049670.95</v>
      </c>
      <c r="I373" s="1">
        <v>-125613147.62</v>
      </c>
      <c r="J373" s="1">
        <v>-125565339.59</v>
      </c>
      <c r="K373" s="1">
        <v>-127428086.84</v>
      </c>
      <c r="L373" s="1">
        <v>-128324826.19</v>
      </c>
      <c r="M373" s="1">
        <v>-129758563.86</v>
      </c>
      <c r="N373" s="1">
        <v>-130290537.04000001</v>
      </c>
      <c r="O373" s="1">
        <v>-131902555.53</v>
      </c>
      <c r="P373" s="1">
        <v>-133325855.09999999</v>
      </c>
      <c r="Q373" s="4">
        <v>-127722497.570769</v>
      </c>
    </row>
    <row r="374" spans="1:17" x14ac:dyDescent="0.25">
      <c r="A374" s="9" t="s">
        <v>799</v>
      </c>
      <c r="B374" s="10" t="s">
        <v>360</v>
      </c>
      <c r="C374" s="75"/>
      <c r="D374" s="1">
        <v>-12471932.76</v>
      </c>
      <c r="E374" s="1">
        <v>-12577960.76</v>
      </c>
      <c r="F374" s="1">
        <v>-12868471.16</v>
      </c>
      <c r="G374" s="1">
        <v>-13513013.25</v>
      </c>
      <c r="H374" s="1">
        <v>-13768565.85</v>
      </c>
      <c r="I374" s="1">
        <v>-13510285.99</v>
      </c>
      <c r="J374" s="1">
        <v>-13932052.77</v>
      </c>
      <c r="K374" s="1">
        <v>-15277504.93</v>
      </c>
      <c r="L374" s="1">
        <v>-15949751.25</v>
      </c>
      <c r="M374" s="1">
        <v>-15697451.359999999</v>
      </c>
      <c r="N374" s="1">
        <v>-15617251.119999999</v>
      </c>
      <c r="O374" s="1">
        <v>-16307225.17</v>
      </c>
      <c r="P374" s="1">
        <v>-16132856.300000001</v>
      </c>
      <c r="Q374" s="4">
        <v>-14432640.205384601</v>
      </c>
    </row>
    <row r="375" spans="1:17" x14ac:dyDescent="0.25">
      <c r="A375" s="13" t="s">
        <v>800</v>
      </c>
      <c r="B375" s="10" t="s">
        <v>361</v>
      </c>
      <c r="C375" s="75"/>
      <c r="D375" s="1">
        <v>-5461608.5300000003</v>
      </c>
      <c r="E375" s="1">
        <v>-5802750.0700000003</v>
      </c>
      <c r="F375" s="1">
        <v>-5742672.6900000004</v>
      </c>
      <c r="G375" s="1">
        <v>-5711022.0899999999</v>
      </c>
      <c r="H375" s="1">
        <v>-6731363.29</v>
      </c>
      <c r="I375" s="1">
        <v>-6880889.96</v>
      </c>
      <c r="J375" s="1">
        <v>-6983873.9100000001</v>
      </c>
      <c r="K375" s="1">
        <v>-7570773.1200000001</v>
      </c>
      <c r="L375" s="1">
        <v>-7760838.0300000003</v>
      </c>
      <c r="M375" s="1">
        <v>-8356270.6600000001</v>
      </c>
      <c r="N375" s="1">
        <v>-9425722.9900000002</v>
      </c>
      <c r="O375" s="1">
        <v>-11043778.689999999</v>
      </c>
      <c r="P375" s="1">
        <v>-11503237.76</v>
      </c>
      <c r="Q375" s="4">
        <v>-7613446.2915384602</v>
      </c>
    </row>
    <row r="376" spans="1:17" x14ac:dyDescent="0.25">
      <c r="A376" s="13" t="s">
        <v>801</v>
      </c>
      <c r="B376" s="10" t="s">
        <v>362</v>
      </c>
      <c r="C376" s="75"/>
      <c r="D376" s="1">
        <v>-2598201.86</v>
      </c>
      <c r="E376" s="1">
        <v>-2556739.86</v>
      </c>
      <c r="F376" s="1">
        <v>-2544106.56</v>
      </c>
      <c r="G376" s="1">
        <v>-2528039.02</v>
      </c>
      <c r="H376" s="1">
        <v>-2515726.87</v>
      </c>
      <c r="I376" s="1">
        <v>-2482688.9300000002</v>
      </c>
      <c r="J376" s="1">
        <v>-2362590.8199999998</v>
      </c>
      <c r="K376" s="1">
        <v>-2331074.98</v>
      </c>
      <c r="L376" s="1">
        <v>-2240892.34</v>
      </c>
      <c r="M376" s="1">
        <v>-1890246.88</v>
      </c>
      <c r="N376" s="1">
        <v>-1758617.64</v>
      </c>
      <c r="O376" s="1">
        <v>-1758617.64</v>
      </c>
      <c r="P376" s="1">
        <v>-1737336.61</v>
      </c>
      <c r="Q376" s="4">
        <v>-2254221.53923077</v>
      </c>
    </row>
    <row r="377" spans="1:17" x14ac:dyDescent="0.25">
      <c r="A377" s="13" t="s">
        <v>802</v>
      </c>
      <c r="B377" s="10" t="s">
        <v>363</v>
      </c>
      <c r="C377" s="75"/>
      <c r="D377" s="1">
        <v>-48077.07</v>
      </c>
      <c r="E377" s="1">
        <v>-48077.07</v>
      </c>
      <c r="F377" s="1">
        <v>-48077.07</v>
      </c>
      <c r="G377" s="1">
        <v>-48077.07</v>
      </c>
      <c r="H377" s="1">
        <v>-48077.07</v>
      </c>
      <c r="I377" s="1">
        <v>-48077.07</v>
      </c>
      <c r="J377" s="1">
        <v>-48077.07</v>
      </c>
      <c r="K377" s="1">
        <v>-48077.07</v>
      </c>
      <c r="L377" s="1">
        <v>-48077.07</v>
      </c>
      <c r="M377" s="1">
        <v>-48077.07</v>
      </c>
      <c r="N377" s="1">
        <v>-48077.07</v>
      </c>
      <c r="O377" s="1">
        <v>-48077.07</v>
      </c>
      <c r="P377" s="1">
        <v>-48077.07</v>
      </c>
      <c r="Q377" s="4">
        <v>-48077.07</v>
      </c>
    </row>
    <row r="378" spans="1:17" x14ac:dyDescent="0.25">
      <c r="A378" s="13" t="s">
        <v>947</v>
      </c>
      <c r="B378" s="10" t="s">
        <v>948</v>
      </c>
      <c r="C378" s="75"/>
      <c r="D378" s="1"/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1033.8399999999999</v>
      </c>
      <c r="N378" s="1">
        <v>-8347.8799999999992</v>
      </c>
      <c r="O378" s="1">
        <v>-8347.8799999999992</v>
      </c>
      <c r="P378" s="1">
        <v>-8347.8799999999992</v>
      </c>
      <c r="Q378" s="4">
        <v>-1846.90769230769</v>
      </c>
    </row>
    <row r="379" spans="1:17" x14ac:dyDescent="0.25">
      <c r="A379" s="13" t="s">
        <v>803</v>
      </c>
      <c r="B379" s="10" t="s">
        <v>364</v>
      </c>
      <c r="C379" s="75"/>
      <c r="D379" s="1">
        <v>-552422.19999999995</v>
      </c>
      <c r="E379" s="1">
        <v>-555382.26</v>
      </c>
      <c r="F379" s="1">
        <v>-548707</v>
      </c>
      <c r="G379" s="1">
        <v>-543121.6</v>
      </c>
      <c r="H379" s="1">
        <v>-638623.67000000004</v>
      </c>
      <c r="I379" s="1">
        <v>-687083.33</v>
      </c>
      <c r="J379" s="1">
        <v>-687083.33</v>
      </c>
      <c r="K379" s="1">
        <v>-684008.97</v>
      </c>
      <c r="L379" s="1">
        <v>-724877.02</v>
      </c>
      <c r="M379" s="1">
        <v>-710359.76</v>
      </c>
      <c r="N379" s="1">
        <v>-804334.51</v>
      </c>
      <c r="O379" s="1">
        <v>-839849.25</v>
      </c>
      <c r="P379" s="1">
        <v>-825232.06</v>
      </c>
      <c r="Q379" s="4">
        <v>-677006.53538461495</v>
      </c>
    </row>
    <row r="380" spans="1:17" x14ac:dyDescent="0.25">
      <c r="A380" s="13" t="s">
        <v>804</v>
      </c>
      <c r="B380" s="10" t="s">
        <v>365</v>
      </c>
      <c r="C380" s="75"/>
      <c r="D380" s="1">
        <v>-2274928.35</v>
      </c>
      <c r="E380" s="1">
        <v>-2078316.75</v>
      </c>
      <c r="F380" s="1">
        <v>-2448213.09</v>
      </c>
      <c r="G380" s="1">
        <v>-3006475.9</v>
      </c>
      <c r="H380" s="1">
        <v>-2158497.38</v>
      </c>
      <c r="I380" s="1">
        <v>-1881483.09</v>
      </c>
      <c r="J380" s="1">
        <v>-2394463.09</v>
      </c>
      <c r="K380" s="1">
        <v>-3187606.24</v>
      </c>
      <c r="L380" s="1">
        <v>-3719102.24</v>
      </c>
      <c r="M380" s="1">
        <v>-3227105.24</v>
      </c>
      <c r="N380" s="1">
        <v>-2105725.44</v>
      </c>
      <c r="O380" s="1">
        <v>-1161040</v>
      </c>
      <c r="P380" s="1">
        <v>-680781</v>
      </c>
      <c r="Q380" s="4">
        <v>-2332595.2161538498</v>
      </c>
    </row>
    <row r="381" spans="1:17" x14ac:dyDescent="0.25">
      <c r="A381" s="13" t="s">
        <v>805</v>
      </c>
      <c r="B381" s="10" t="s">
        <v>366</v>
      </c>
      <c r="C381" s="75"/>
      <c r="D381" s="1">
        <v>-1204590.6299999999</v>
      </c>
      <c r="E381" s="1">
        <v>-1204590.6299999999</v>
      </c>
      <c r="F381" s="1">
        <v>-1204590.6299999999</v>
      </c>
      <c r="G381" s="1">
        <v>-1204590.6299999999</v>
      </c>
      <c r="H381" s="1">
        <v>-1204590.6299999999</v>
      </c>
      <c r="I381" s="1">
        <v>-1118734.55</v>
      </c>
      <c r="J381" s="1">
        <v>-1122625.3700000001</v>
      </c>
      <c r="K381" s="1">
        <v>-1122625.3700000001</v>
      </c>
      <c r="L381" s="1">
        <v>-1122625.3700000001</v>
      </c>
      <c r="M381" s="1">
        <v>-1100327.07</v>
      </c>
      <c r="N381" s="1">
        <v>-1100327.07</v>
      </c>
      <c r="O381" s="1">
        <v>-1091474.8600000001</v>
      </c>
      <c r="P381" s="1">
        <v>-1055202.23</v>
      </c>
      <c r="Q381" s="4">
        <v>-1142838.08</v>
      </c>
    </row>
    <row r="382" spans="1:17" x14ac:dyDescent="0.25">
      <c r="A382" s="13" t="s">
        <v>806</v>
      </c>
      <c r="B382" s="10" t="s">
        <v>367</v>
      </c>
      <c r="C382" s="75"/>
      <c r="D382" s="1">
        <v>-159646.23000000001</v>
      </c>
      <c r="E382" s="1">
        <v>-159646.23000000001</v>
      </c>
      <c r="F382" s="1">
        <v>-159646.23000000001</v>
      </c>
      <c r="G382" s="1">
        <v>-159646.23000000001</v>
      </c>
      <c r="H382" s="1">
        <v>-159646.23000000001</v>
      </c>
      <c r="I382" s="1">
        <v>-159646.23000000001</v>
      </c>
      <c r="J382" s="1">
        <v>-159646.23000000001</v>
      </c>
      <c r="K382" s="1">
        <v>-159646.23000000001</v>
      </c>
      <c r="L382" s="1">
        <v>-159646.23000000001</v>
      </c>
      <c r="M382" s="1">
        <v>-159646.23000000001</v>
      </c>
      <c r="N382" s="1">
        <v>-159646.23000000001</v>
      </c>
      <c r="O382" s="1">
        <v>-159646.23000000001</v>
      </c>
      <c r="P382" s="1">
        <v>-159646.23000000001</v>
      </c>
      <c r="Q382" s="4">
        <v>-159646.23000000001</v>
      </c>
    </row>
    <row r="383" spans="1:17" x14ac:dyDescent="0.25">
      <c r="A383" s="13" t="s">
        <v>807</v>
      </c>
      <c r="B383" s="10" t="s">
        <v>368</v>
      </c>
      <c r="C383" s="75"/>
      <c r="D383" s="1">
        <v>-26157.77</v>
      </c>
      <c r="E383" s="1">
        <v>-17567.740000000002</v>
      </c>
      <c r="F383" s="1">
        <v>-17567.740000000002</v>
      </c>
      <c r="G383" s="1">
        <v>-17567.740000000002</v>
      </c>
      <c r="H383" s="1">
        <v>-17567.740000000002</v>
      </c>
      <c r="I383" s="1">
        <v>-17567.740000000002</v>
      </c>
      <c r="J383" s="1">
        <v>-17567.740000000002</v>
      </c>
      <c r="K383" s="1">
        <v>-17567.740000000002</v>
      </c>
      <c r="L383" s="1">
        <v>-17567.740000000002</v>
      </c>
      <c r="M383" s="1">
        <v>-17567.740000000002</v>
      </c>
      <c r="N383" s="1">
        <v>-17567.740000000002</v>
      </c>
      <c r="O383" s="1">
        <v>-17567.740000000002</v>
      </c>
      <c r="P383" s="1">
        <v>-17567.740000000002</v>
      </c>
      <c r="Q383" s="4">
        <v>-18228.511538461498</v>
      </c>
    </row>
    <row r="384" spans="1:17" x14ac:dyDescent="0.25">
      <c r="A384" s="13" t="s">
        <v>808</v>
      </c>
      <c r="B384" s="10" t="s">
        <v>369</v>
      </c>
      <c r="C384" s="75"/>
      <c r="D384" s="1">
        <v>-2417.84</v>
      </c>
      <c r="E384" s="1">
        <v>-2417.84</v>
      </c>
      <c r="F384" s="1">
        <v>-2417.84</v>
      </c>
      <c r="G384" s="1">
        <v>-2417.84</v>
      </c>
      <c r="H384" s="1">
        <v>-2417.84</v>
      </c>
      <c r="I384" s="1">
        <v>-2417.84</v>
      </c>
      <c r="J384" s="1">
        <v>-2417.84</v>
      </c>
      <c r="K384" s="1">
        <v>-2417.84</v>
      </c>
      <c r="L384" s="1">
        <v>-2417.84</v>
      </c>
      <c r="M384" s="1">
        <v>-2417.84</v>
      </c>
      <c r="N384" s="1">
        <v>-2417.84</v>
      </c>
      <c r="O384" s="1">
        <v>-2417.84</v>
      </c>
      <c r="P384" s="1">
        <v>-2417.84</v>
      </c>
      <c r="Q384" s="4">
        <v>-2417.84</v>
      </c>
    </row>
    <row r="385" spans="1:17" x14ac:dyDescent="0.25">
      <c r="A385" s="13" t="s">
        <v>809</v>
      </c>
      <c r="B385" s="10" t="s">
        <v>370</v>
      </c>
      <c r="C385" s="75"/>
      <c r="D385" s="1">
        <v>-126016.59</v>
      </c>
      <c r="E385" s="1">
        <v>-126016.59</v>
      </c>
      <c r="F385" s="1">
        <v>-126016.59</v>
      </c>
      <c r="G385" s="1">
        <v>-126016.59</v>
      </c>
      <c r="H385" s="1">
        <v>-126016.59</v>
      </c>
      <c r="I385" s="1">
        <v>-119028.47</v>
      </c>
      <c r="J385" s="1">
        <v>-119028.47</v>
      </c>
      <c r="K385" s="1">
        <v>-119028.47</v>
      </c>
      <c r="L385" s="1">
        <v>-119028.47</v>
      </c>
      <c r="M385" s="1">
        <v>-115300.03</v>
      </c>
      <c r="N385" s="1">
        <v>-115300.03</v>
      </c>
      <c r="O385" s="1">
        <v>-114696.76</v>
      </c>
      <c r="P385" s="1">
        <v>-99765.74</v>
      </c>
      <c r="Q385" s="4">
        <v>-119327.645384615</v>
      </c>
    </row>
    <row r="386" spans="1:17" x14ac:dyDescent="0.25">
      <c r="A386" s="13" t="s">
        <v>810</v>
      </c>
      <c r="B386" s="10" t="s">
        <v>371</v>
      </c>
      <c r="C386" s="75"/>
      <c r="D386" s="1">
        <v>-180606.5</v>
      </c>
      <c r="E386" s="1">
        <v>-193754.5</v>
      </c>
      <c r="F386" s="1">
        <v>-193754.5</v>
      </c>
      <c r="G386" s="1">
        <v>-193754.5</v>
      </c>
      <c r="H386" s="1">
        <v>-193754.5</v>
      </c>
      <c r="I386" s="1">
        <v>-193754.5</v>
      </c>
      <c r="J386" s="1">
        <v>-193754.5</v>
      </c>
      <c r="K386" s="1">
        <v>-193754.5</v>
      </c>
      <c r="L386" s="1">
        <v>-193754.5</v>
      </c>
      <c r="M386" s="1">
        <v>-193754.5</v>
      </c>
      <c r="N386" s="1">
        <v>-193754.5</v>
      </c>
      <c r="O386" s="1">
        <v>-193754.5</v>
      </c>
      <c r="P386" s="1">
        <v>-193754.5</v>
      </c>
      <c r="Q386" s="4">
        <v>-192743.115384615</v>
      </c>
    </row>
    <row r="387" spans="1:17" x14ac:dyDescent="0.25">
      <c r="A387" s="13" t="s">
        <v>811</v>
      </c>
      <c r="B387" s="10" t="s">
        <v>372</v>
      </c>
      <c r="C387" s="75"/>
      <c r="D387" s="1">
        <v>-995264.41</v>
      </c>
      <c r="E387" s="1">
        <v>-995264.41</v>
      </c>
      <c r="F387" s="1">
        <v>-995264.41</v>
      </c>
      <c r="G387" s="1">
        <v>-995264.41</v>
      </c>
      <c r="H387" s="1">
        <v>-995264.41</v>
      </c>
      <c r="I387" s="1">
        <v>-945990.99</v>
      </c>
      <c r="J387" s="1">
        <v>-949881.81</v>
      </c>
      <c r="K387" s="1">
        <v>-949881.81</v>
      </c>
      <c r="L387" s="1">
        <v>-949881.81</v>
      </c>
      <c r="M387" s="1">
        <v>-927583.51</v>
      </c>
      <c r="N387" s="1">
        <v>-927583.51</v>
      </c>
      <c r="O387" s="1">
        <v>-918731.31</v>
      </c>
      <c r="P387" s="1">
        <v>-916530.34</v>
      </c>
      <c r="Q387" s="4">
        <v>-958645.164615385</v>
      </c>
    </row>
    <row r="388" spans="1:17" x14ac:dyDescent="0.25">
      <c r="A388" s="13" t="s">
        <v>812</v>
      </c>
      <c r="B388" s="10" t="s">
        <v>373</v>
      </c>
      <c r="C388" s="75"/>
      <c r="D388" s="1">
        <v>-17156.73</v>
      </c>
      <c r="E388" s="1">
        <v>-17156.73</v>
      </c>
      <c r="F388" s="1">
        <v>-17156.73</v>
      </c>
      <c r="G388" s="1">
        <v>-17156.73</v>
      </c>
      <c r="H388" s="1">
        <v>-17156.73</v>
      </c>
      <c r="I388" s="1">
        <v>-17156.73</v>
      </c>
      <c r="J388" s="1">
        <v>-17156.73</v>
      </c>
      <c r="K388" s="1">
        <v>-17156.73</v>
      </c>
      <c r="L388" s="1">
        <v>-17156.73</v>
      </c>
      <c r="M388" s="1">
        <v>-17156.73</v>
      </c>
      <c r="N388" s="1">
        <v>-17156.73</v>
      </c>
      <c r="O388" s="1">
        <v>-17156.73</v>
      </c>
      <c r="P388" s="1">
        <v>-17156.73</v>
      </c>
      <c r="Q388" s="4">
        <v>-17156.73</v>
      </c>
    </row>
    <row r="389" spans="1:17" x14ac:dyDescent="0.25">
      <c r="A389" s="13" t="s">
        <v>813</v>
      </c>
      <c r="B389" s="10" t="s">
        <v>374</v>
      </c>
      <c r="C389" s="75"/>
      <c r="D389" s="1">
        <v>-22113.54</v>
      </c>
      <c r="E389" s="1">
        <v>-17555.57</v>
      </c>
      <c r="F389" s="1">
        <v>-17555.57</v>
      </c>
      <c r="G389" s="1">
        <v>-17555.57</v>
      </c>
      <c r="H389" s="1">
        <v>-17555.57</v>
      </c>
      <c r="I389" s="1">
        <v>-17555.57</v>
      </c>
      <c r="J389" s="1">
        <v>-17555.57</v>
      </c>
      <c r="K389" s="1">
        <v>-17555.57</v>
      </c>
      <c r="L389" s="1">
        <v>-17555.57</v>
      </c>
      <c r="M389" s="1">
        <v>-17555.57</v>
      </c>
      <c r="N389" s="1">
        <v>-17555.57</v>
      </c>
      <c r="O389" s="1">
        <v>-17555.57</v>
      </c>
      <c r="P389" s="1">
        <v>-17555.57</v>
      </c>
      <c r="Q389" s="4">
        <v>-17906.183076923098</v>
      </c>
    </row>
    <row r="390" spans="1:17" x14ac:dyDescent="0.25">
      <c r="A390" s="13" t="s">
        <v>814</v>
      </c>
      <c r="B390" s="10" t="s">
        <v>375</v>
      </c>
      <c r="C390" s="75"/>
      <c r="D390" s="1">
        <v>-2417.84</v>
      </c>
      <c r="E390" s="1">
        <v>-2417.84</v>
      </c>
      <c r="F390" s="1">
        <v>-2417.84</v>
      </c>
      <c r="G390" s="1">
        <v>-2417.84</v>
      </c>
      <c r="H390" s="1">
        <v>-2417.84</v>
      </c>
      <c r="I390" s="1">
        <v>-2417.84</v>
      </c>
      <c r="J390" s="1">
        <v>-2417.84</v>
      </c>
      <c r="K390" s="1">
        <v>-2417.84</v>
      </c>
      <c r="L390" s="1">
        <v>-2417.84</v>
      </c>
      <c r="M390" s="1">
        <v>-2417.84</v>
      </c>
      <c r="N390" s="1">
        <v>-2417.84</v>
      </c>
      <c r="O390" s="1">
        <v>-2417.84</v>
      </c>
      <c r="P390" s="1">
        <v>-2417.84</v>
      </c>
      <c r="Q390" s="4">
        <v>-2417.84</v>
      </c>
    </row>
    <row r="391" spans="1:17" x14ac:dyDescent="0.25">
      <c r="A391" s="13" t="s">
        <v>815</v>
      </c>
      <c r="B391" s="10" t="s">
        <v>376</v>
      </c>
      <c r="C391" s="75"/>
      <c r="D391" s="1">
        <v>-70135.7</v>
      </c>
      <c r="E391" s="1">
        <v>-70135.7</v>
      </c>
      <c r="F391" s="1">
        <v>-70135.7</v>
      </c>
      <c r="G391" s="1">
        <v>-70135.7</v>
      </c>
      <c r="H391" s="1">
        <v>-70135.7</v>
      </c>
      <c r="I391" s="1">
        <v>-66039.360000000001</v>
      </c>
      <c r="J391" s="1">
        <v>-66039.360000000001</v>
      </c>
      <c r="K391" s="1">
        <v>-66039.360000000001</v>
      </c>
      <c r="L391" s="1">
        <v>-66039.360000000001</v>
      </c>
      <c r="M391" s="1">
        <v>-62310.92</v>
      </c>
      <c r="N391" s="1">
        <v>-62310.92</v>
      </c>
      <c r="O391" s="1">
        <v>-61707.65</v>
      </c>
      <c r="P391" s="1">
        <v>-61378.77</v>
      </c>
      <c r="Q391" s="4">
        <v>-66349.553846153794</v>
      </c>
    </row>
    <row r="392" spans="1:17" x14ac:dyDescent="0.25">
      <c r="A392" s="13" t="s">
        <v>816</v>
      </c>
      <c r="B392" s="10" t="s">
        <v>377</v>
      </c>
      <c r="C392" s="75"/>
      <c r="D392" s="1">
        <v>1269829.03</v>
      </c>
      <c r="E392" s="1">
        <v>1269829.03</v>
      </c>
      <c r="F392" s="1">
        <v>1269829.03</v>
      </c>
      <c r="G392" s="1">
        <v>1130246.21</v>
      </c>
      <c r="H392" s="1">
        <v>1130246.21</v>
      </c>
      <c r="I392" s="1">
        <v>1130246.21</v>
      </c>
      <c r="J392" s="1">
        <v>1212126.9099999999</v>
      </c>
      <c r="K392" s="1">
        <v>1212126.9099999999</v>
      </c>
      <c r="L392" s="1">
        <v>1212126.9099999999</v>
      </c>
      <c r="M392" s="1">
        <v>1149612.3899999999</v>
      </c>
      <c r="N392" s="1">
        <v>1149612.3899999999</v>
      </c>
      <c r="O392" s="1">
        <v>1149612.3899999999</v>
      </c>
      <c r="P392" s="1">
        <v>1213549.6100000001</v>
      </c>
      <c r="Q392" s="4">
        <v>1192230.2484615401</v>
      </c>
    </row>
    <row r="393" spans="1:17" x14ac:dyDescent="0.25">
      <c r="A393" s="9" t="s">
        <v>817</v>
      </c>
      <c r="B393" s="10" t="s">
        <v>378</v>
      </c>
      <c r="C393" s="75"/>
      <c r="D393" s="1">
        <v>-70722777.640000001</v>
      </c>
      <c r="E393" s="1">
        <v>-71047305.170000002</v>
      </c>
      <c r="F393" s="1">
        <v>-71682796.189999998</v>
      </c>
      <c r="G393" s="1">
        <v>-72071821.879999995</v>
      </c>
      <c r="H393" s="1">
        <v>-72650556.530000001</v>
      </c>
      <c r="I393" s="1">
        <v>-73027448.400000006</v>
      </c>
      <c r="J393" s="1">
        <v>-73220629</v>
      </c>
      <c r="K393" s="1">
        <v>-73975844.400000006</v>
      </c>
      <c r="L393" s="1">
        <v>-74589984.459999993</v>
      </c>
      <c r="M393" s="1">
        <v>-75872464.200000003</v>
      </c>
      <c r="N393" s="1">
        <v>-76739068.230000004</v>
      </c>
      <c r="O393" s="1">
        <v>-78062639.730000004</v>
      </c>
      <c r="P393" s="1">
        <v>-78727773.640000001</v>
      </c>
      <c r="Q393" s="4">
        <v>-74030085.343846202</v>
      </c>
    </row>
    <row r="394" spans="1:17" x14ac:dyDescent="0.25">
      <c r="A394" s="11" t="s">
        <v>818</v>
      </c>
      <c r="B394" s="10" t="s">
        <v>379</v>
      </c>
      <c r="C394" s="75"/>
      <c r="D394" s="1">
        <v>0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4">
        <v>0</v>
      </c>
    </row>
    <row r="395" spans="1:17" x14ac:dyDescent="0.25">
      <c r="A395" s="12" t="s">
        <v>819</v>
      </c>
      <c r="B395" s="10" t="s">
        <v>380</v>
      </c>
      <c r="C395" s="75"/>
      <c r="D395" s="1"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4">
        <v>0</v>
      </c>
    </row>
    <row r="396" spans="1:17" x14ac:dyDescent="0.25">
      <c r="A396" s="12" t="s">
        <v>820</v>
      </c>
      <c r="B396" s="10" t="s">
        <v>381</v>
      </c>
      <c r="C396" s="75"/>
      <c r="D396" s="1">
        <v>0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4">
        <v>0</v>
      </c>
    </row>
    <row r="397" spans="1:17" x14ac:dyDescent="0.25">
      <c r="A397" s="11" t="s">
        <v>821</v>
      </c>
      <c r="B397" s="10" t="s">
        <v>382</v>
      </c>
      <c r="C397" s="75"/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4">
        <v>0</v>
      </c>
    </row>
    <row r="398" spans="1:17" x14ac:dyDescent="0.25">
      <c r="A398" s="12" t="s">
        <v>822</v>
      </c>
      <c r="B398" s="10" t="s">
        <v>383</v>
      </c>
      <c r="C398" s="75"/>
      <c r="D398" s="1"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4">
        <v>0</v>
      </c>
    </row>
    <row r="399" spans="1:17" x14ac:dyDescent="0.25">
      <c r="A399" s="12" t="s">
        <v>823</v>
      </c>
      <c r="B399" s="10" t="s">
        <v>384</v>
      </c>
      <c r="C399" s="75"/>
      <c r="D399" s="1">
        <v>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4">
        <v>0</v>
      </c>
    </row>
    <row r="400" spans="1:17" x14ac:dyDescent="0.25">
      <c r="A400" s="11" t="s">
        <v>824</v>
      </c>
      <c r="B400" s="10" t="s">
        <v>385</v>
      </c>
      <c r="C400" s="75"/>
      <c r="D400" s="1">
        <v>-56760277.219999999</v>
      </c>
      <c r="E400" s="1">
        <v>-57016136.390000001</v>
      </c>
      <c r="F400" s="1">
        <v>-57515137.100000001</v>
      </c>
      <c r="G400" s="1">
        <v>-57818668.600000001</v>
      </c>
      <c r="H400" s="1">
        <v>-58271314.579999998</v>
      </c>
      <c r="I400" s="1">
        <v>-58567285.579999998</v>
      </c>
      <c r="J400" s="1">
        <v>-58723216.890000001</v>
      </c>
      <c r="K400" s="1">
        <v>-59316283.270000003</v>
      </c>
      <c r="L400" s="1">
        <v>-59798563.990000002</v>
      </c>
      <c r="M400" s="1">
        <v>-60871700.310000002</v>
      </c>
      <c r="N400" s="1">
        <v>-61558079.880000003</v>
      </c>
      <c r="O400" s="1">
        <v>-62604742.850000001</v>
      </c>
      <c r="P400" s="1">
        <v>-63047603.07</v>
      </c>
      <c r="Q400" s="4">
        <v>-59374539.210000001</v>
      </c>
    </row>
    <row r="401" spans="1:17" x14ac:dyDescent="0.25">
      <c r="A401" s="12" t="s">
        <v>825</v>
      </c>
      <c r="B401" s="10" t="s">
        <v>386</v>
      </c>
      <c r="C401" s="75"/>
      <c r="D401" s="1">
        <v>-89487860.849999994</v>
      </c>
      <c r="E401" s="1">
        <v>-89699222.769999996</v>
      </c>
      <c r="F401" s="1">
        <v>-90148110.239999995</v>
      </c>
      <c r="G401" s="1">
        <v>-90391225.359999999</v>
      </c>
      <c r="H401" s="1">
        <v>-90830098.459999993</v>
      </c>
      <c r="I401" s="1">
        <v>-91095672.75</v>
      </c>
      <c r="J401" s="1">
        <v>-91335517.870000005</v>
      </c>
      <c r="K401" s="1">
        <v>-91867674.060000002</v>
      </c>
      <c r="L401" s="1">
        <v>-92300422.700000003</v>
      </c>
      <c r="M401" s="1">
        <v>-93974413.870000005</v>
      </c>
      <c r="N401" s="1">
        <v>-94622122.359999999</v>
      </c>
      <c r="O401" s="1">
        <v>-95641172.560000002</v>
      </c>
      <c r="P401" s="1">
        <v>-96856470.090000004</v>
      </c>
      <c r="Q401" s="4">
        <v>-92173075.687692299</v>
      </c>
    </row>
    <row r="402" spans="1:17" x14ac:dyDescent="0.25">
      <c r="A402" s="12" t="s">
        <v>826</v>
      </c>
      <c r="B402" s="10" t="s">
        <v>387</v>
      </c>
      <c r="C402" s="75"/>
      <c r="D402" s="1">
        <v>24089249.57</v>
      </c>
      <c r="E402" s="1">
        <v>24053459.82</v>
      </c>
      <c r="F402" s="1">
        <v>24011090.280000001</v>
      </c>
      <c r="G402" s="1">
        <v>23974420.920000002</v>
      </c>
      <c r="H402" s="1">
        <v>23958819.550000001</v>
      </c>
      <c r="I402" s="1">
        <v>23933012.760000002</v>
      </c>
      <c r="J402" s="1">
        <v>23909706.16</v>
      </c>
      <c r="K402" s="1">
        <v>23857994.649999999</v>
      </c>
      <c r="L402" s="1">
        <v>23815942.93</v>
      </c>
      <c r="M402" s="1">
        <v>23747337.940000001</v>
      </c>
      <c r="N402" s="1">
        <v>23703528.52</v>
      </c>
      <c r="O402" s="1">
        <v>23660085.68</v>
      </c>
      <c r="P402" s="1">
        <v>23979446.530000001</v>
      </c>
      <c r="Q402" s="4">
        <v>23899545.793076899</v>
      </c>
    </row>
    <row r="403" spans="1:17" x14ac:dyDescent="0.25">
      <c r="A403" s="12" t="s">
        <v>827</v>
      </c>
      <c r="B403" s="10" t="s">
        <v>388</v>
      </c>
      <c r="C403" s="75"/>
      <c r="D403" s="1">
        <v>266868.98</v>
      </c>
      <c r="E403" s="1">
        <v>274144.01</v>
      </c>
      <c r="F403" s="1">
        <v>288604.36</v>
      </c>
      <c r="G403" s="1">
        <v>281671.61</v>
      </c>
      <c r="H403" s="1">
        <v>296059.74</v>
      </c>
      <c r="I403" s="1">
        <v>304837.3</v>
      </c>
      <c r="J403" s="1">
        <v>424130.14</v>
      </c>
      <c r="K403" s="1">
        <v>441717.12</v>
      </c>
      <c r="L403" s="1">
        <v>456018.86</v>
      </c>
      <c r="M403" s="1">
        <v>1151678.93</v>
      </c>
      <c r="N403" s="1">
        <v>1179129.79</v>
      </c>
      <c r="O403" s="1">
        <v>1221307.0900000001</v>
      </c>
      <c r="P403" s="1">
        <v>1578121.17</v>
      </c>
      <c r="Q403" s="4">
        <v>628022.23846153799</v>
      </c>
    </row>
    <row r="404" spans="1:17" x14ac:dyDescent="0.25">
      <c r="A404" s="12" t="s">
        <v>828</v>
      </c>
      <c r="B404" s="10" t="s">
        <v>389</v>
      </c>
      <c r="C404" s="75"/>
      <c r="D404" s="1">
        <v>8371465.0800000001</v>
      </c>
      <c r="E404" s="1">
        <v>8355482.5499999998</v>
      </c>
      <c r="F404" s="1">
        <v>8333278.5</v>
      </c>
      <c r="G404" s="1">
        <v>8316464.2300000004</v>
      </c>
      <c r="H404" s="1">
        <v>8303904.5899999999</v>
      </c>
      <c r="I404" s="1">
        <v>8290537.1100000003</v>
      </c>
      <c r="J404" s="1">
        <v>8278464.6799999997</v>
      </c>
      <c r="K404" s="1">
        <v>8251679.0199999996</v>
      </c>
      <c r="L404" s="1">
        <v>8229896.9199999999</v>
      </c>
      <c r="M404" s="1">
        <v>8203696.6900000004</v>
      </c>
      <c r="N404" s="1">
        <v>8181384.1699999999</v>
      </c>
      <c r="O404" s="1">
        <v>8155036.9400000004</v>
      </c>
      <c r="P404" s="1">
        <v>8251299.3200000003</v>
      </c>
      <c r="Q404" s="4">
        <v>8270968.4461538503</v>
      </c>
    </row>
    <row r="405" spans="1:17" x14ac:dyDescent="0.25">
      <c r="A405" s="11" t="s">
        <v>829</v>
      </c>
      <c r="B405" s="10" t="s">
        <v>390</v>
      </c>
      <c r="C405" s="75"/>
      <c r="D405" s="1">
        <v>-13962500.42</v>
      </c>
      <c r="E405" s="1">
        <v>-14031168.779999999</v>
      </c>
      <c r="F405" s="1">
        <v>-14167659.09</v>
      </c>
      <c r="G405" s="1">
        <v>-14253153.279999999</v>
      </c>
      <c r="H405" s="1">
        <v>-14379241.949999999</v>
      </c>
      <c r="I405" s="1">
        <v>-14460162.82</v>
      </c>
      <c r="J405" s="1">
        <v>-14497412.109999999</v>
      </c>
      <c r="K405" s="1">
        <v>-14659561.130000001</v>
      </c>
      <c r="L405" s="1">
        <v>-14791420.470000001</v>
      </c>
      <c r="M405" s="1">
        <v>-15000763.890000001</v>
      </c>
      <c r="N405" s="1">
        <v>-15180988.35</v>
      </c>
      <c r="O405" s="1">
        <v>-15457896.880000001</v>
      </c>
      <c r="P405" s="1">
        <v>-15680170.57</v>
      </c>
      <c r="Q405" s="4">
        <v>-14655546.133846199</v>
      </c>
    </row>
    <row r="406" spans="1:17" x14ac:dyDescent="0.25">
      <c r="A406" s="12" t="s">
        <v>894</v>
      </c>
      <c r="B406" s="10" t="s">
        <v>895</v>
      </c>
      <c r="C406" s="75"/>
      <c r="D406" s="1">
        <v>-15329782.76</v>
      </c>
      <c r="E406" s="1">
        <v>-15387988.42</v>
      </c>
      <c r="F406" s="1">
        <v>-15503682.34</v>
      </c>
      <c r="G406" s="1">
        <v>-15569573.220000001</v>
      </c>
      <c r="H406" s="1">
        <v>-15677089.619999999</v>
      </c>
      <c r="I406" s="1">
        <v>-15745807.550000001</v>
      </c>
      <c r="J406" s="1">
        <v>-15807867.98</v>
      </c>
      <c r="K406" s="1">
        <v>-15945564.550000001</v>
      </c>
      <c r="L406" s="1">
        <v>-16057539.18</v>
      </c>
      <c r="M406" s="1">
        <v>-16473484.460000001</v>
      </c>
      <c r="N406" s="1">
        <v>-16637281.9</v>
      </c>
      <c r="O406" s="1">
        <v>-16888950.940000001</v>
      </c>
      <c r="P406" s="1">
        <v>-17105642.41</v>
      </c>
      <c r="Q406" s="4">
        <v>-16010019.6407692</v>
      </c>
    </row>
    <row r="407" spans="1:17" x14ac:dyDescent="0.25">
      <c r="A407" s="12" t="s">
        <v>830</v>
      </c>
      <c r="B407" s="10" t="s">
        <v>391</v>
      </c>
      <c r="C407" s="75"/>
      <c r="D407" s="1">
        <v>1092250.72</v>
      </c>
      <c r="E407" s="1">
        <v>1079964.72</v>
      </c>
      <c r="F407" s="1">
        <v>1055544.1499999999</v>
      </c>
      <c r="G407" s="1">
        <v>1041635.95</v>
      </c>
      <c r="H407" s="1">
        <v>1019457.63</v>
      </c>
      <c r="I407" s="1">
        <v>1005054.83</v>
      </c>
      <c r="J407" s="1">
        <v>992047.39</v>
      </c>
      <c r="K407" s="1">
        <v>963187.15</v>
      </c>
      <c r="L407" s="1">
        <v>939718.05</v>
      </c>
      <c r="M407" s="1">
        <v>929512.31</v>
      </c>
      <c r="N407" s="1">
        <v>906205.4</v>
      </c>
      <c r="O407" s="1">
        <v>870395.16</v>
      </c>
      <c r="P407" s="1">
        <v>840593.19</v>
      </c>
      <c r="Q407" s="4">
        <v>979658.97307692305</v>
      </c>
    </row>
    <row r="408" spans="1:17" x14ac:dyDescent="0.25">
      <c r="A408" s="12" t="s">
        <v>831</v>
      </c>
      <c r="B408" s="10" t="s">
        <v>392</v>
      </c>
      <c r="C408" s="75"/>
      <c r="D408" s="1">
        <v>275031.62</v>
      </c>
      <c r="E408" s="1">
        <v>276854.92</v>
      </c>
      <c r="F408" s="1">
        <v>280479.09999999998</v>
      </c>
      <c r="G408" s="1">
        <v>274783.99</v>
      </c>
      <c r="H408" s="1">
        <v>278390.03999999998</v>
      </c>
      <c r="I408" s="1">
        <v>280589.90000000002</v>
      </c>
      <c r="J408" s="1">
        <v>318408.48</v>
      </c>
      <c r="K408" s="1">
        <v>322816.27</v>
      </c>
      <c r="L408" s="1">
        <v>326400.65999999997</v>
      </c>
      <c r="M408" s="1">
        <v>543208.26</v>
      </c>
      <c r="N408" s="1">
        <v>550088.15</v>
      </c>
      <c r="O408" s="1">
        <v>560658.9</v>
      </c>
      <c r="P408" s="1">
        <v>584878.65</v>
      </c>
      <c r="Q408" s="4">
        <v>374814.53384615399</v>
      </c>
    </row>
    <row r="409" spans="1:17" x14ac:dyDescent="0.25">
      <c r="A409" s="9" t="s">
        <v>832</v>
      </c>
      <c r="B409" s="10" t="s">
        <v>393</v>
      </c>
      <c r="C409" s="75"/>
      <c r="D409" s="1">
        <v>-0.59</v>
      </c>
      <c r="E409" s="1">
        <v>-0.59</v>
      </c>
      <c r="F409" s="1">
        <v>-0.59</v>
      </c>
      <c r="G409" s="1">
        <v>-0.59</v>
      </c>
      <c r="H409" s="1">
        <v>-0.59</v>
      </c>
      <c r="I409" s="1">
        <v>-0.59</v>
      </c>
      <c r="J409" s="1">
        <v>-0.59</v>
      </c>
      <c r="K409" s="1">
        <v>-0.59</v>
      </c>
      <c r="L409" s="1">
        <v>-0.59</v>
      </c>
      <c r="M409" s="1">
        <v>-0.59</v>
      </c>
      <c r="N409" s="1">
        <v>-0.59</v>
      </c>
      <c r="O409" s="1">
        <v>-0.59</v>
      </c>
      <c r="P409" s="1">
        <v>-0.59</v>
      </c>
      <c r="Q409" s="4">
        <v>-0.59</v>
      </c>
    </row>
    <row r="410" spans="1:17" x14ac:dyDescent="0.25">
      <c r="A410" s="13" t="s">
        <v>833</v>
      </c>
      <c r="B410" s="10" t="s">
        <v>394</v>
      </c>
      <c r="C410" s="75"/>
      <c r="D410" s="1">
        <v>1.75</v>
      </c>
      <c r="E410" s="1">
        <v>1.75</v>
      </c>
      <c r="F410" s="1">
        <v>1.75</v>
      </c>
      <c r="G410" s="1">
        <v>1.75</v>
      </c>
      <c r="H410" s="1">
        <v>1.75</v>
      </c>
      <c r="I410" s="1">
        <v>1.75</v>
      </c>
      <c r="J410" s="1">
        <v>1.75</v>
      </c>
      <c r="K410" s="1">
        <v>1.75</v>
      </c>
      <c r="L410" s="1">
        <v>1.75</v>
      </c>
      <c r="M410" s="1">
        <v>1.75</v>
      </c>
      <c r="N410" s="1">
        <v>1.75</v>
      </c>
      <c r="O410" s="1">
        <v>1.75</v>
      </c>
      <c r="P410" s="1">
        <v>1.75</v>
      </c>
      <c r="Q410" s="4">
        <v>1.75</v>
      </c>
    </row>
    <row r="411" spans="1:17" x14ac:dyDescent="0.25">
      <c r="A411" s="13" t="s">
        <v>834</v>
      </c>
      <c r="B411" s="10" t="s">
        <v>395</v>
      </c>
      <c r="C411" s="75"/>
      <c r="D411" s="1">
        <v>-0.85</v>
      </c>
      <c r="E411" s="1">
        <v>-0.85</v>
      </c>
      <c r="F411" s="1">
        <v>-0.85</v>
      </c>
      <c r="G411" s="1">
        <v>-0.85</v>
      </c>
      <c r="H411" s="1">
        <v>-0.85</v>
      </c>
      <c r="I411" s="1">
        <v>-0.85</v>
      </c>
      <c r="J411" s="1">
        <v>-0.85</v>
      </c>
      <c r="K411" s="1">
        <v>-0.85</v>
      </c>
      <c r="L411" s="1">
        <v>-0.85</v>
      </c>
      <c r="M411" s="1">
        <v>-0.85</v>
      </c>
      <c r="N411" s="1">
        <v>-0.85</v>
      </c>
      <c r="O411" s="1">
        <v>-0.85</v>
      </c>
      <c r="P411" s="1">
        <v>-0.85</v>
      </c>
      <c r="Q411" s="4">
        <v>-0.85</v>
      </c>
    </row>
    <row r="412" spans="1:17" x14ac:dyDescent="0.25">
      <c r="A412" s="13" t="s">
        <v>835</v>
      </c>
      <c r="B412" s="10" t="s">
        <v>396</v>
      </c>
      <c r="C412" s="75"/>
      <c r="D412" s="1">
        <v>-1.49</v>
      </c>
      <c r="E412" s="1">
        <v>-1.49</v>
      </c>
      <c r="F412" s="1">
        <v>-1.49</v>
      </c>
      <c r="G412" s="1">
        <v>-1.49</v>
      </c>
      <c r="H412" s="1">
        <v>-1.49</v>
      </c>
      <c r="I412" s="1">
        <v>-1.49</v>
      </c>
      <c r="J412" s="1">
        <v>-1.49</v>
      </c>
      <c r="K412" s="1">
        <v>-1.49</v>
      </c>
      <c r="L412" s="1">
        <v>-1.49</v>
      </c>
      <c r="M412" s="1">
        <v>-1.49</v>
      </c>
      <c r="N412" s="1">
        <v>-1.49</v>
      </c>
      <c r="O412" s="1">
        <v>-1.49</v>
      </c>
      <c r="P412" s="1">
        <v>-1.49</v>
      </c>
      <c r="Q412" s="4">
        <v>-1.49</v>
      </c>
    </row>
    <row r="413" spans="1:17" x14ac:dyDescent="0.25">
      <c r="A413" s="9" t="s">
        <v>836</v>
      </c>
      <c r="B413" s="10" t="s">
        <v>397</v>
      </c>
      <c r="C413" s="75"/>
      <c r="D413" s="1">
        <v>-47255431.420000002</v>
      </c>
      <c r="E413" s="1">
        <v>-47023140.390000001</v>
      </c>
      <c r="F413" s="1">
        <v>-46286838.759999998</v>
      </c>
      <c r="G413" s="1">
        <v>-45778879.600000001</v>
      </c>
      <c r="H413" s="1">
        <v>-45077569.950000003</v>
      </c>
      <c r="I413" s="1">
        <v>-44686613.759999998</v>
      </c>
      <c r="J413" s="1">
        <v>-43827009.759999998</v>
      </c>
      <c r="K413" s="1">
        <v>-43622659.450000003</v>
      </c>
      <c r="L413" s="1">
        <v>-43377682.420000002</v>
      </c>
      <c r="M413" s="1">
        <v>-42990074.509999998</v>
      </c>
      <c r="N413" s="1">
        <v>-42770050.289999999</v>
      </c>
      <c r="O413" s="1">
        <v>-42514032.590000004</v>
      </c>
      <c r="P413" s="1">
        <v>-42880275.100000001</v>
      </c>
      <c r="Q413" s="4">
        <v>-44468481.384615399</v>
      </c>
    </row>
    <row r="414" spans="1:17" x14ac:dyDescent="0.25">
      <c r="A414" s="11" t="s">
        <v>837</v>
      </c>
      <c r="B414" s="10" t="s">
        <v>398</v>
      </c>
      <c r="C414" s="75"/>
      <c r="D414" s="1">
        <v>-13702464.880000001</v>
      </c>
      <c r="E414" s="1">
        <v>-13511261.810000001</v>
      </c>
      <c r="F414" s="1">
        <v>-12868548.4</v>
      </c>
      <c r="G414" s="1">
        <v>-12446357.33</v>
      </c>
      <c r="H414" s="1">
        <v>-11786198.869999999</v>
      </c>
      <c r="I414" s="1">
        <v>-11453413.810000001</v>
      </c>
      <c r="J414" s="1">
        <v>-10646790.34</v>
      </c>
      <c r="K414" s="1">
        <v>-10549797.439999999</v>
      </c>
      <c r="L414" s="1">
        <v>-10392123.33</v>
      </c>
      <c r="M414" s="1">
        <v>-10109526.380000001</v>
      </c>
      <c r="N414" s="1">
        <v>-9978931.0099999998</v>
      </c>
      <c r="O414" s="1">
        <v>-9828513.6199999992</v>
      </c>
      <c r="P414" s="1">
        <v>-9808934.8699999992</v>
      </c>
      <c r="Q414" s="4">
        <v>-11314066.314615401</v>
      </c>
    </row>
    <row r="415" spans="1:17" x14ac:dyDescent="0.25">
      <c r="A415" s="12" t="s">
        <v>838</v>
      </c>
      <c r="B415" s="10" t="s">
        <v>399</v>
      </c>
      <c r="C415" s="75"/>
      <c r="D415" s="1">
        <v>-14135213.4</v>
      </c>
      <c r="E415" s="1">
        <v>-14058401.609999999</v>
      </c>
      <c r="F415" s="1">
        <v>-13580527.91</v>
      </c>
      <c r="G415" s="1">
        <v>-13282595.800000001</v>
      </c>
      <c r="H415" s="1">
        <v>-12767529.449999999</v>
      </c>
      <c r="I415" s="1">
        <v>-12181660.369999999</v>
      </c>
      <c r="J415" s="1">
        <v>-11106885.24</v>
      </c>
      <c r="K415" s="1">
        <v>-11012728.939999999</v>
      </c>
      <c r="L415" s="1">
        <v>-10887583.189999999</v>
      </c>
      <c r="M415" s="1">
        <v>-10769188.57</v>
      </c>
      <c r="N415" s="1">
        <v>-10738615.67</v>
      </c>
      <c r="O415" s="1">
        <v>-10598113.27</v>
      </c>
      <c r="P415" s="1">
        <v>-10367313.82</v>
      </c>
      <c r="Q415" s="4">
        <v>-11960489.018461499</v>
      </c>
    </row>
    <row r="416" spans="1:17" x14ac:dyDescent="0.25">
      <c r="A416" s="12" t="s">
        <v>839</v>
      </c>
      <c r="B416" s="10" t="s">
        <v>400</v>
      </c>
      <c r="C416" s="75"/>
      <c r="D416" s="1">
        <v>432748.52</v>
      </c>
      <c r="E416" s="1">
        <v>547139.80000000005</v>
      </c>
      <c r="F416" s="1">
        <v>711979.51</v>
      </c>
      <c r="G416" s="1">
        <v>836238.47</v>
      </c>
      <c r="H416" s="1">
        <v>981330.58</v>
      </c>
      <c r="I416" s="1">
        <v>728246.56</v>
      </c>
      <c r="J416" s="1">
        <v>460094.9</v>
      </c>
      <c r="K416" s="1">
        <v>462931.5</v>
      </c>
      <c r="L416" s="1">
        <v>495459.86</v>
      </c>
      <c r="M416" s="1">
        <v>659662.18999999994</v>
      </c>
      <c r="N416" s="1">
        <v>759684.66</v>
      </c>
      <c r="O416" s="1">
        <v>769599.65</v>
      </c>
      <c r="P416" s="1">
        <v>558378.94999999995</v>
      </c>
      <c r="Q416" s="4">
        <v>646422.70384615404</v>
      </c>
    </row>
    <row r="417" spans="1:17" x14ac:dyDescent="0.25">
      <c r="A417" s="11" t="s">
        <v>840</v>
      </c>
      <c r="B417" s="10" t="s">
        <v>401</v>
      </c>
      <c r="C417" s="75"/>
      <c r="D417" s="1">
        <v>-33552966.539999999</v>
      </c>
      <c r="E417" s="1">
        <v>-33511878.579999998</v>
      </c>
      <c r="F417" s="1">
        <v>-33418290.359999999</v>
      </c>
      <c r="G417" s="1">
        <v>-33332522.27</v>
      </c>
      <c r="H417" s="1">
        <v>-33291371.079999998</v>
      </c>
      <c r="I417" s="1">
        <v>-33233199.949999999</v>
      </c>
      <c r="J417" s="1">
        <v>-33180219.420000002</v>
      </c>
      <c r="K417" s="1">
        <v>-33072862.010000002</v>
      </c>
      <c r="L417" s="1">
        <v>-32985559.09</v>
      </c>
      <c r="M417" s="1">
        <v>-32880548.129999999</v>
      </c>
      <c r="N417" s="1">
        <v>-32791119.280000001</v>
      </c>
      <c r="O417" s="1">
        <v>-32685518.969999999</v>
      </c>
      <c r="P417" s="1">
        <v>-33071340.23</v>
      </c>
      <c r="Q417" s="4">
        <v>-33154415.07</v>
      </c>
    </row>
    <row r="418" spans="1:17" x14ac:dyDescent="0.25">
      <c r="A418" s="12" t="s">
        <v>841</v>
      </c>
      <c r="B418" s="10" t="s">
        <v>402</v>
      </c>
      <c r="C418" s="75"/>
      <c r="D418" s="1">
        <v>-31766374.390000001</v>
      </c>
      <c r="E418" s="1">
        <v>-31731141.09</v>
      </c>
      <c r="F418" s="1">
        <v>-35047081.479999997</v>
      </c>
      <c r="G418" s="1">
        <v>-35003426.509999998</v>
      </c>
      <c r="H418" s="1">
        <v>-34985577.850000001</v>
      </c>
      <c r="I418" s="1">
        <v>-34955275.710000001</v>
      </c>
      <c r="J418" s="1">
        <v>-34927909.229999997</v>
      </c>
      <c r="K418" s="1">
        <v>-34867189.890000001</v>
      </c>
      <c r="L418" s="1">
        <v>-34817813.009999998</v>
      </c>
      <c r="M418" s="1">
        <v>-34691965.350000001</v>
      </c>
      <c r="N418" s="1">
        <v>-34634510.600000001</v>
      </c>
      <c r="O418" s="1">
        <v>-34576447.170000002</v>
      </c>
      <c r="P418" s="1">
        <v>-34758457.219999999</v>
      </c>
      <c r="Q418" s="4">
        <v>-34366397.653846197</v>
      </c>
    </row>
    <row r="419" spans="1:17" x14ac:dyDescent="0.25">
      <c r="A419" s="12" t="s">
        <v>842</v>
      </c>
      <c r="B419" s="10" t="s">
        <v>403</v>
      </c>
      <c r="C419" s="75"/>
      <c r="D419" s="1">
        <v>0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4">
        <v>0</v>
      </c>
    </row>
    <row r="420" spans="1:17" x14ac:dyDescent="0.25">
      <c r="A420" s="12" t="s">
        <v>843</v>
      </c>
      <c r="B420" s="10" t="s">
        <v>404</v>
      </c>
      <c r="C420" s="75"/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4">
        <v>0</v>
      </c>
    </row>
    <row r="421" spans="1:17" x14ac:dyDescent="0.25">
      <c r="A421" s="12" t="s">
        <v>844</v>
      </c>
      <c r="B421" s="10" t="s">
        <v>405</v>
      </c>
      <c r="C421" s="75"/>
      <c r="D421" s="1">
        <v>-3016341.79</v>
      </c>
      <c r="E421" s="1">
        <v>-3004195.25</v>
      </c>
      <c r="F421" s="1">
        <v>-3158260.98</v>
      </c>
      <c r="G421" s="1">
        <v>-3144312.24</v>
      </c>
      <c r="H421" s="1">
        <v>-3124361.37</v>
      </c>
      <c r="I421" s="1">
        <v>-3110615.52</v>
      </c>
      <c r="J421" s="1">
        <v>-3098201.41</v>
      </c>
      <c r="K421" s="1">
        <v>-3070657.6</v>
      </c>
      <c r="L421" s="1">
        <v>-3048259</v>
      </c>
      <c r="M421" s="1">
        <v>-3026000.28</v>
      </c>
      <c r="N421" s="1">
        <v>-3002307.28</v>
      </c>
      <c r="O421" s="1">
        <v>-2967493.99</v>
      </c>
      <c r="P421" s="1">
        <v>-2942342.85</v>
      </c>
      <c r="Q421" s="4">
        <v>-3054873.0430769199</v>
      </c>
    </row>
    <row r="422" spans="1:17" x14ac:dyDescent="0.25">
      <c r="A422" s="12" t="s">
        <v>845</v>
      </c>
      <c r="B422" s="10" t="s">
        <v>406</v>
      </c>
      <c r="C422" s="75"/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4">
        <v>0</v>
      </c>
    </row>
    <row r="423" spans="1:17" x14ac:dyDescent="0.25">
      <c r="A423" s="12" t="s">
        <v>846</v>
      </c>
      <c r="B423" s="10" t="s">
        <v>407</v>
      </c>
      <c r="C423" s="75"/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4">
        <v>0</v>
      </c>
    </row>
    <row r="424" spans="1:17" x14ac:dyDescent="0.25">
      <c r="A424" s="12" t="s">
        <v>847</v>
      </c>
      <c r="B424" s="10" t="s">
        <v>408</v>
      </c>
      <c r="C424" s="75"/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4">
        <v>0</v>
      </c>
    </row>
    <row r="425" spans="1:17" x14ac:dyDescent="0.25">
      <c r="A425" s="12" t="s">
        <v>848</v>
      </c>
      <c r="B425" s="10" t="s">
        <v>409</v>
      </c>
      <c r="C425" s="75"/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4">
        <v>0</v>
      </c>
    </row>
    <row r="426" spans="1:17" x14ac:dyDescent="0.25">
      <c r="A426" s="12" t="s">
        <v>849</v>
      </c>
      <c r="B426" s="10" t="s">
        <v>410</v>
      </c>
      <c r="C426" s="75"/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4">
        <v>0</v>
      </c>
    </row>
    <row r="427" spans="1:17" x14ac:dyDescent="0.25">
      <c r="A427" s="12" t="s">
        <v>850</v>
      </c>
      <c r="B427" s="10" t="s">
        <v>411</v>
      </c>
      <c r="C427" s="75"/>
      <c r="D427" s="1">
        <v>1229749.6399999999</v>
      </c>
      <c r="E427" s="1">
        <v>1246428.08</v>
      </c>
      <c r="F427" s="1">
        <v>4805428.3600000003</v>
      </c>
      <c r="G427" s="1">
        <v>4815216.4800000004</v>
      </c>
      <c r="H427" s="1">
        <v>4827756.28</v>
      </c>
      <c r="I427" s="1">
        <v>4837285.3600000003</v>
      </c>
      <c r="J427" s="1">
        <v>4845891.24</v>
      </c>
      <c r="K427" s="1">
        <v>4864985.5</v>
      </c>
      <c r="L427" s="1">
        <v>4880512.9400000004</v>
      </c>
      <c r="M427" s="1">
        <v>4837417.5199999996</v>
      </c>
      <c r="N427" s="1">
        <v>4845698.62</v>
      </c>
      <c r="O427" s="1">
        <v>4858422.21</v>
      </c>
      <c r="P427" s="1">
        <v>4629459.8600000003</v>
      </c>
      <c r="Q427" s="4">
        <v>4271096.31461538</v>
      </c>
    </row>
    <row r="428" spans="1:17" x14ac:dyDescent="0.25">
      <c r="A428" s="12" t="s">
        <v>851</v>
      </c>
      <c r="B428" s="10" t="s">
        <v>412</v>
      </c>
      <c r="C428" s="75"/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4">
        <v>0</v>
      </c>
    </row>
    <row r="429" spans="1:17" x14ac:dyDescent="0.25">
      <c r="A429" s="12" t="s">
        <v>852</v>
      </c>
      <c r="B429" s="10" t="s">
        <v>413</v>
      </c>
      <c r="C429" s="75"/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4">
        <v>0</v>
      </c>
    </row>
    <row r="430" spans="1:17" x14ac:dyDescent="0.25">
      <c r="A430" s="12" t="s">
        <v>853</v>
      </c>
      <c r="B430" s="10" t="s">
        <v>414</v>
      </c>
      <c r="C430" s="75"/>
      <c r="D430" s="1">
        <v>0</v>
      </c>
      <c r="E430" s="1">
        <v>-22970.32</v>
      </c>
      <c r="F430" s="1">
        <v>-18376.259999999998</v>
      </c>
      <c r="G430" s="1">
        <v>0</v>
      </c>
      <c r="H430" s="1">
        <v>-9188.14</v>
      </c>
      <c r="I430" s="1">
        <v>-4594.08</v>
      </c>
      <c r="J430" s="1">
        <v>-0.02</v>
      </c>
      <c r="K430" s="1">
        <v>-0.02</v>
      </c>
      <c r="L430" s="1">
        <v>-0.02</v>
      </c>
      <c r="M430" s="1">
        <v>-0.02</v>
      </c>
      <c r="N430" s="1">
        <v>-0.02</v>
      </c>
      <c r="O430" s="1">
        <v>-0.02</v>
      </c>
      <c r="P430" s="1">
        <v>-0.02</v>
      </c>
      <c r="Q430" s="4">
        <v>-4240.6876923076898</v>
      </c>
    </row>
    <row r="431" spans="1:17" x14ac:dyDescent="0.25">
      <c r="A431" s="9" t="s">
        <v>854</v>
      </c>
      <c r="B431" s="10" t="s">
        <v>415</v>
      </c>
      <c r="C431" s="75"/>
      <c r="D431" s="1">
        <v>3155646.59</v>
      </c>
      <c r="E431" s="1">
        <v>3138609.59</v>
      </c>
      <c r="F431" s="1">
        <v>3232758.59</v>
      </c>
      <c r="G431" s="1">
        <v>3206964.59</v>
      </c>
      <c r="H431" s="1">
        <v>3181170.59</v>
      </c>
      <c r="I431" s="1">
        <v>3284076.59</v>
      </c>
      <c r="J431" s="1">
        <v>3213914.59</v>
      </c>
      <c r="K431" s="1">
        <v>3186592.59</v>
      </c>
      <c r="L431" s="1">
        <v>3270370.59</v>
      </c>
      <c r="M431" s="1">
        <v>3243048.59</v>
      </c>
      <c r="N431" s="1">
        <v>3215726.59</v>
      </c>
      <c r="O431" s="1">
        <v>3299504.59</v>
      </c>
      <c r="P431" s="1">
        <v>3272182.59</v>
      </c>
      <c r="Q431" s="4">
        <v>3223120.5130769201</v>
      </c>
    </row>
    <row r="432" spans="1:17" x14ac:dyDescent="0.25">
      <c r="A432" s="13" t="s">
        <v>855</v>
      </c>
      <c r="B432" s="10" t="s">
        <v>416</v>
      </c>
      <c r="C432" s="75"/>
      <c r="D432" s="1">
        <v>3155646.59</v>
      </c>
      <c r="E432" s="1">
        <v>3138609.59</v>
      </c>
      <c r="F432" s="1">
        <v>3232758.59</v>
      </c>
      <c r="G432" s="1">
        <v>3206964.59</v>
      </c>
      <c r="H432" s="1">
        <v>3181170.59</v>
      </c>
      <c r="I432" s="1">
        <v>3284076.59</v>
      </c>
      <c r="J432" s="1">
        <v>3213914.59</v>
      </c>
      <c r="K432" s="1">
        <v>3186592.59</v>
      </c>
      <c r="L432" s="1">
        <v>3270370.59</v>
      </c>
      <c r="M432" s="1">
        <v>3243048.59</v>
      </c>
      <c r="N432" s="1">
        <v>3215726.59</v>
      </c>
      <c r="O432" s="1">
        <v>3299504.59</v>
      </c>
      <c r="P432" s="1">
        <v>3272182.59</v>
      </c>
      <c r="Q432" s="4">
        <v>3223120.5130769201</v>
      </c>
    </row>
    <row r="433" spans="1:17" x14ac:dyDescent="0.25">
      <c r="A433" s="9" t="s">
        <v>856</v>
      </c>
      <c r="B433" s="10" t="s">
        <v>417</v>
      </c>
      <c r="C433" s="75"/>
      <c r="D433" s="1">
        <v>4402938.46</v>
      </c>
      <c r="E433" s="1">
        <v>4457614.46</v>
      </c>
      <c r="F433" s="1">
        <v>4525486.46</v>
      </c>
      <c r="G433" s="1">
        <v>4586760.46</v>
      </c>
      <c r="H433" s="1">
        <v>4651430.6500000004</v>
      </c>
      <c r="I433" s="1">
        <v>4712704.6500000004</v>
      </c>
      <c r="J433" s="1">
        <v>4771686.6500000004</v>
      </c>
      <c r="K433" s="1">
        <v>4832578.6500000004</v>
      </c>
      <c r="L433" s="1">
        <v>4893470.6500000004</v>
      </c>
      <c r="M433" s="1">
        <v>5012362.6500000004</v>
      </c>
      <c r="N433" s="1">
        <v>5073254.6500000004</v>
      </c>
      <c r="O433" s="1">
        <v>5134146.6500000004</v>
      </c>
      <c r="P433" s="1">
        <v>5195038.6500000004</v>
      </c>
      <c r="Q433" s="4">
        <v>4788421.0530769201</v>
      </c>
    </row>
    <row r="434" spans="1:17" x14ac:dyDescent="0.25">
      <c r="A434" s="13" t="s">
        <v>857</v>
      </c>
      <c r="B434" s="10" t="s">
        <v>418</v>
      </c>
      <c r="C434" s="75"/>
      <c r="D434" s="1">
        <v>4539944.71</v>
      </c>
      <c r="E434" s="1">
        <v>4596226.71</v>
      </c>
      <c r="F434" s="1">
        <v>4665348.71</v>
      </c>
      <c r="G434" s="1">
        <v>4728050.71</v>
      </c>
      <c r="H434" s="1">
        <v>4790752.71</v>
      </c>
      <c r="I434" s="1">
        <v>4853454.71</v>
      </c>
      <c r="J434" s="1">
        <v>4913864.71</v>
      </c>
      <c r="K434" s="1">
        <v>4976184.71</v>
      </c>
      <c r="L434" s="1">
        <v>5038504.71</v>
      </c>
      <c r="M434" s="1">
        <v>5158824.71</v>
      </c>
      <c r="N434" s="1">
        <v>5221144.71</v>
      </c>
      <c r="O434" s="1">
        <v>5283464.71</v>
      </c>
      <c r="P434" s="1">
        <v>5345784.71</v>
      </c>
      <c r="Q434" s="4">
        <v>4931657.7869230798</v>
      </c>
    </row>
    <row r="435" spans="1:17" x14ac:dyDescent="0.25">
      <c r="A435" s="13" t="s">
        <v>858</v>
      </c>
      <c r="B435" s="10" t="s">
        <v>419</v>
      </c>
      <c r="C435" s="75"/>
      <c r="D435" s="1">
        <v>-137006.25</v>
      </c>
      <c r="E435" s="1">
        <v>-138612.25</v>
      </c>
      <c r="F435" s="1">
        <v>-139862.25</v>
      </c>
      <c r="G435" s="1">
        <v>-141290.25</v>
      </c>
      <c r="H435" s="1">
        <v>-139322.06</v>
      </c>
      <c r="I435" s="1">
        <v>-140750.06</v>
      </c>
      <c r="J435" s="1">
        <v>-142178.06</v>
      </c>
      <c r="K435" s="1">
        <v>-143606.06</v>
      </c>
      <c r="L435" s="1">
        <v>-145034.06</v>
      </c>
      <c r="M435" s="1">
        <v>-146462.06</v>
      </c>
      <c r="N435" s="1">
        <v>-147890.06</v>
      </c>
      <c r="O435" s="1">
        <v>-149318.06</v>
      </c>
      <c r="P435" s="1">
        <v>-150746.06</v>
      </c>
      <c r="Q435" s="4">
        <v>-143236.73384615401</v>
      </c>
    </row>
    <row r="436" spans="1:17" x14ac:dyDescent="0.25">
      <c r="A436" s="9" t="s">
        <v>859</v>
      </c>
      <c r="B436" s="10" t="s">
        <v>420</v>
      </c>
      <c r="C436" s="75"/>
      <c r="D436" s="1">
        <v>-283.83</v>
      </c>
      <c r="E436" s="1">
        <v>-184.16</v>
      </c>
      <c r="F436" s="1">
        <v>-84.44</v>
      </c>
      <c r="G436" s="1">
        <v>-32.96</v>
      </c>
      <c r="H436" s="1">
        <v>-32.96</v>
      </c>
      <c r="I436" s="1">
        <v>-32.96</v>
      </c>
      <c r="J436" s="1">
        <v>-32.96</v>
      </c>
      <c r="K436" s="1">
        <v>-32.96</v>
      </c>
      <c r="L436" s="1">
        <v>-32.96</v>
      </c>
      <c r="M436" s="1">
        <v>-47121.15</v>
      </c>
      <c r="N436" s="1">
        <v>-46284.76</v>
      </c>
      <c r="O436" s="1">
        <v>-45445.4</v>
      </c>
      <c r="P436" s="1">
        <v>-44603.07</v>
      </c>
      <c r="Q436" s="4">
        <v>-14169.582307692301</v>
      </c>
    </row>
    <row r="437" spans="1:17" x14ac:dyDescent="0.25">
      <c r="A437" s="13" t="s">
        <v>860</v>
      </c>
      <c r="B437" s="10" t="s">
        <v>421</v>
      </c>
      <c r="C437" s="75"/>
      <c r="D437" s="1">
        <v>-283.83</v>
      </c>
      <c r="E437" s="1">
        <v>-184.16</v>
      </c>
      <c r="F437" s="1">
        <v>-84.44</v>
      </c>
      <c r="G437" s="1">
        <v>-32.96</v>
      </c>
      <c r="H437" s="1">
        <v>-32.96</v>
      </c>
      <c r="I437" s="1">
        <v>-32.96</v>
      </c>
      <c r="J437" s="1">
        <v>-32.96</v>
      </c>
      <c r="K437" s="1">
        <v>-32.96</v>
      </c>
      <c r="L437" s="1">
        <v>-32.96</v>
      </c>
      <c r="M437" s="1">
        <v>-47121.15</v>
      </c>
      <c r="N437" s="1">
        <v>-46284.76</v>
      </c>
      <c r="O437" s="1">
        <v>-45445.4</v>
      </c>
      <c r="P437" s="1">
        <v>-44603.07</v>
      </c>
      <c r="Q437" s="4">
        <v>-14169.582307692301</v>
      </c>
    </row>
    <row r="438" spans="1:17" x14ac:dyDescent="0.25">
      <c r="A438" s="9" t="s">
        <v>861</v>
      </c>
      <c r="B438" s="10" t="s">
        <v>422</v>
      </c>
      <c r="C438" s="75"/>
      <c r="D438" s="1">
        <v>-2384720.62</v>
      </c>
      <c r="E438" s="1">
        <v>-2384720.62</v>
      </c>
      <c r="F438" s="1">
        <v>-2384720.62</v>
      </c>
      <c r="G438" s="1">
        <v>-2385546.31</v>
      </c>
      <c r="H438" s="1">
        <v>-2385546.31</v>
      </c>
      <c r="I438" s="1">
        <v>-2385547.16</v>
      </c>
      <c r="J438" s="1">
        <v>-2571215.75</v>
      </c>
      <c r="K438" s="1">
        <v>-2571215.75</v>
      </c>
      <c r="L438" s="1">
        <v>-2571215.75</v>
      </c>
      <c r="M438" s="1">
        <v>-3406863.29</v>
      </c>
      <c r="N438" s="1">
        <v>-3406863.29</v>
      </c>
      <c r="O438" s="1">
        <v>-3406863.29</v>
      </c>
      <c r="P438" s="1">
        <v>-4007567.64</v>
      </c>
      <c r="Q438" s="4">
        <v>-2788662.0307692299</v>
      </c>
    </row>
    <row r="439" spans="1:17" x14ac:dyDescent="0.25">
      <c r="A439" s="11" t="s">
        <v>862</v>
      </c>
      <c r="B439" s="10" t="s">
        <v>423</v>
      </c>
      <c r="C439" s="75"/>
      <c r="D439" s="1">
        <v>-2384720.62</v>
      </c>
      <c r="E439" s="1">
        <v>-2384720.62</v>
      </c>
      <c r="F439" s="1">
        <v>-2384720.62</v>
      </c>
      <c r="G439" s="1">
        <v>-2385546.31</v>
      </c>
      <c r="H439" s="1">
        <v>-2385546.31</v>
      </c>
      <c r="I439" s="1">
        <v>-2385547.16</v>
      </c>
      <c r="J439" s="1">
        <v>-2571215.75</v>
      </c>
      <c r="K439" s="1">
        <v>-2571215.75</v>
      </c>
      <c r="L439" s="1">
        <v>-2571215.75</v>
      </c>
      <c r="M439" s="1">
        <v>-3406863.29</v>
      </c>
      <c r="N439" s="1">
        <v>-3406863.29</v>
      </c>
      <c r="O439" s="1">
        <v>-3406863.29</v>
      </c>
      <c r="P439" s="1">
        <v>-4007567.64</v>
      </c>
      <c r="Q439" s="4">
        <v>-2788662.0307692299</v>
      </c>
    </row>
    <row r="440" spans="1:17" x14ac:dyDescent="0.25">
      <c r="A440" s="12" t="s">
        <v>863</v>
      </c>
      <c r="B440" s="10" t="s">
        <v>424</v>
      </c>
      <c r="C440" s="75"/>
      <c r="D440" s="1">
        <v>-1918631.99</v>
      </c>
      <c r="E440" s="1">
        <v>-1918631.99</v>
      </c>
      <c r="F440" s="1">
        <v>-1918631.99</v>
      </c>
      <c r="G440" s="1">
        <v>-1901042.45</v>
      </c>
      <c r="H440" s="1">
        <v>-1901042.45</v>
      </c>
      <c r="I440" s="1">
        <v>-1901043.16</v>
      </c>
      <c r="J440" s="1">
        <v>-2036490.75</v>
      </c>
      <c r="K440" s="1">
        <v>-2036490.75</v>
      </c>
      <c r="L440" s="1">
        <v>-2036490.75</v>
      </c>
      <c r="M440" s="1">
        <v>-2663094.1</v>
      </c>
      <c r="N440" s="1">
        <v>-2663094.1</v>
      </c>
      <c r="O440" s="1">
        <v>-2663094.1</v>
      </c>
      <c r="P440" s="1">
        <v>-3004167.79</v>
      </c>
      <c r="Q440" s="4">
        <v>-2197072.7976923101</v>
      </c>
    </row>
    <row r="441" spans="1:17" x14ac:dyDescent="0.25">
      <c r="A441" s="12" t="s">
        <v>864</v>
      </c>
      <c r="B441" s="10" t="s">
        <v>425</v>
      </c>
      <c r="C441" s="75"/>
      <c r="D441" s="1">
        <v>-466088.63</v>
      </c>
      <c r="E441" s="1">
        <v>-466088.63</v>
      </c>
      <c r="F441" s="1">
        <v>-466088.63</v>
      </c>
      <c r="G441" s="1">
        <v>-484503.86</v>
      </c>
      <c r="H441" s="1">
        <v>-484503.86</v>
      </c>
      <c r="I441" s="1">
        <v>-484504</v>
      </c>
      <c r="J441" s="1">
        <v>-534725</v>
      </c>
      <c r="K441" s="1">
        <v>-534725</v>
      </c>
      <c r="L441" s="1">
        <v>-534725</v>
      </c>
      <c r="M441" s="1">
        <v>-743769.19</v>
      </c>
      <c r="N441" s="1">
        <v>-743769.19</v>
      </c>
      <c r="O441" s="1">
        <v>-743769.19</v>
      </c>
      <c r="P441" s="1">
        <v>-1003399.85</v>
      </c>
      <c r="Q441" s="4">
        <v>-591589.23307692294</v>
      </c>
    </row>
    <row r="442" spans="1:17" x14ac:dyDescent="0.25">
      <c r="A442" s="11" t="s">
        <v>865</v>
      </c>
      <c r="B442" s="10" t="s">
        <v>426</v>
      </c>
      <c r="C442" s="75"/>
      <c r="D442" s="1">
        <v>0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4">
        <v>0</v>
      </c>
    </row>
    <row r="443" spans="1:17" x14ac:dyDescent="0.25">
      <c r="A443" s="12" t="s">
        <v>951</v>
      </c>
      <c r="B443" s="10" t="s">
        <v>952</v>
      </c>
      <c r="C443" s="75"/>
      <c r="D443" s="1"/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4">
        <v>0</v>
      </c>
    </row>
    <row r="444" spans="1:17" x14ac:dyDescent="0.25">
      <c r="A444" s="12" t="s">
        <v>866</v>
      </c>
      <c r="B444" s="10" t="s">
        <v>427</v>
      </c>
      <c r="C444" s="75"/>
      <c r="D444" s="1">
        <v>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4">
        <v>0</v>
      </c>
    </row>
    <row r="445" spans="1:17" x14ac:dyDescent="0.25">
      <c r="A445" s="12" t="s">
        <v>867</v>
      </c>
      <c r="B445" s="10" t="s">
        <v>428</v>
      </c>
      <c r="C445" s="75"/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4">
        <v>0</v>
      </c>
    </row>
    <row r="446" spans="1:17" x14ac:dyDescent="0.25">
      <c r="A446" s="12" t="s">
        <v>953</v>
      </c>
      <c r="B446" s="10" t="s">
        <v>954</v>
      </c>
      <c r="C446" s="75"/>
      <c r="D446" s="1"/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4">
        <v>0</v>
      </c>
    </row>
    <row r="447" spans="1:17" x14ac:dyDescent="0.25">
      <c r="A447" s="31" t="s">
        <v>868</v>
      </c>
      <c r="B447" s="32" t="s">
        <v>429</v>
      </c>
      <c r="C447" s="75"/>
      <c r="D447" s="1">
        <v>-79575553.359999999</v>
      </c>
      <c r="E447" s="1">
        <v>-79626841.640000001</v>
      </c>
      <c r="F447" s="1">
        <v>-79552727.310000002</v>
      </c>
      <c r="G447" s="1">
        <v>-79493057.120000005</v>
      </c>
      <c r="H447" s="1">
        <v>-79586874.170000002</v>
      </c>
      <c r="I447" s="1">
        <v>-78727135.180000007</v>
      </c>
      <c r="J447" s="1">
        <v>-78543724</v>
      </c>
      <c r="K447" s="1">
        <v>-78490031.170000002</v>
      </c>
      <c r="L447" s="1">
        <v>-79095962.920000002</v>
      </c>
      <c r="M447" s="1">
        <v>-79579599.579999998</v>
      </c>
      <c r="N447" s="1">
        <v>-79420888.939999998</v>
      </c>
      <c r="O447" s="1">
        <v>-79191446.650000006</v>
      </c>
      <c r="P447" s="1">
        <v>-79075171.430000007</v>
      </c>
      <c r="Q447" s="4">
        <v>-79227616.4207692</v>
      </c>
    </row>
    <row r="448" spans="1:17" x14ac:dyDescent="0.25">
      <c r="A448" s="16" t="s">
        <v>869</v>
      </c>
      <c r="B448" s="10" t="s">
        <v>430</v>
      </c>
      <c r="C448" s="75"/>
      <c r="D448" s="1">
        <v>-29814702.039999999</v>
      </c>
      <c r="E448" s="1">
        <v>-30131109.350000001</v>
      </c>
      <c r="F448" s="1">
        <v>-30114220.25</v>
      </c>
      <c r="G448" s="1">
        <v>-30159682.829999998</v>
      </c>
      <c r="H448" s="1">
        <v>-30336380.850000001</v>
      </c>
      <c r="I448" s="1">
        <v>-30439005.559999999</v>
      </c>
      <c r="J448" s="1">
        <v>-30503095.309999999</v>
      </c>
      <c r="K448" s="1">
        <v>-30596523.620000001</v>
      </c>
      <c r="L448" s="1">
        <v>-30657731.469999999</v>
      </c>
      <c r="M448" s="1">
        <v>-30718376.940000001</v>
      </c>
      <c r="N448" s="1">
        <v>-30849663.07</v>
      </c>
      <c r="O448" s="1">
        <v>-31758136.02</v>
      </c>
      <c r="P448" s="1">
        <v>-31825468.02</v>
      </c>
      <c r="Q448" s="4">
        <v>-30608007.333076902</v>
      </c>
    </row>
    <row r="449" spans="1:17" x14ac:dyDescent="0.25">
      <c r="A449" s="16" t="s">
        <v>870</v>
      </c>
      <c r="B449" s="10" t="s">
        <v>431</v>
      </c>
      <c r="C449" s="75"/>
      <c r="D449" s="1">
        <v>-26628742.600000001</v>
      </c>
      <c r="E449" s="1">
        <v>-26670204.600000001</v>
      </c>
      <c r="F449" s="1">
        <v>-26670204.600000001</v>
      </c>
      <c r="G449" s="1">
        <v>-26686272.140000001</v>
      </c>
      <c r="H449" s="1">
        <v>-26698584.289999999</v>
      </c>
      <c r="I449" s="1">
        <v>-26731622.23</v>
      </c>
      <c r="J449" s="1">
        <v>-26851720.34</v>
      </c>
      <c r="K449" s="1">
        <v>-26883236.18</v>
      </c>
      <c r="L449" s="1">
        <v>-26973418.82</v>
      </c>
      <c r="M449" s="1">
        <v>-27316859.309999999</v>
      </c>
      <c r="N449" s="1">
        <v>-27448488.550000001</v>
      </c>
      <c r="O449" s="1">
        <v>-27448488.550000001</v>
      </c>
      <c r="P449" s="1">
        <v>-27469769.579999998</v>
      </c>
      <c r="Q449" s="4">
        <v>-26959816.291538499</v>
      </c>
    </row>
    <row r="450" spans="1:17" x14ac:dyDescent="0.25">
      <c r="A450" s="16" t="s">
        <v>871</v>
      </c>
      <c r="B450" s="10" t="s">
        <v>432</v>
      </c>
      <c r="C450" s="75"/>
      <c r="D450" s="1">
        <v>-11026372.630000001</v>
      </c>
      <c r="E450" s="1">
        <v>-11028292.07</v>
      </c>
      <c r="F450" s="1">
        <v>-11028292.07</v>
      </c>
      <c r="G450" s="1">
        <v>-11028292.07</v>
      </c>
      <c r="H450" s="1">
        <v>-11028292.07</v>
      </c>
      <c r="I450" s="1">
        <v>-11028292.07</v>
      </c>
      <c r="J450" s="1">
        <v>-11028292.07</v>
      </c>
      <c r="K450" s="1">
        <v>-11028292.07</v>
      </c>
      <c r="L450" s="1">
        <v>-10796615.6</v>
      </c>
      <c r="M450" s="1">
        <v>-10796615.6</v>
      </c>
      <c r="N450" s="1">
        <v>-10796615.6</v>
      </c>
      <c r="O450" s="1">
        <v>-10796615.6</v>
      </c>
      <c r="P450" s="1">
        <v>-10796615.6</v>
      </c>
      <c r="Q450" s="4">
        <v>-10939038.0861538</v>
      </c>
    </row>
    <row r="451" spans="1:17" x14ac:dyDescent="0.25">
      <c r="A451" s="16" t="s">
        <v>872</v>
      </c>
      <c r="B451" s="10" t="s">
        <v>433</v>
      </c>
      <c r="C451" s="75"/>
      <c r="D451" s="1">
        <v>-15965708.92</v>
      </c>
      <c r="E451" s="1">
        <v>-15965708.92</v>
      </c>
      <c r="F451" s="1">
        <v>-15965708.92</v>
      </c>
      <c r="G451" s="1">
        <v>-15965467.68</v>
      </c>
      <c r="H451" s="1">
        <v>-15973113.279999999</v>
      </c>
      <c r="I451" s="1">
        <v>-15973113.279999999</v>
      </c>
      <c r="J451" s="1">
        <v>-15973113.279999999</v>
      </c>
      <c r="K451" s="1">
        <v>-15973113.279999999</v>
      </c>
      <c r="L451" s="1">
        <v>-16432984.529999999</v>
      </c>
      <c r="M451" s="1">
        <v>-16442523.640000001</v>
      </c>
      <c r="N451" s="1">
        <v>-16445327.32</v>
      </c>
      <c r="O451" s="1">
        <v>-16445327.32</v>
      </c>
      <c r="P451" s="1">
        <v>-16445327.32</v>
      </c>
      <c r="Q451" s="4">
        <v>-16151272.130000001</v>
      </c>
    </row>
    <row r="452" spans="1:17" x14ac:dyDescent="0.25">
      <c r="A452" s="16" t="s">
        <v>873</v>
      </c>
      <c r="B452" s="10" t="s">
        <v>434</v>
      </c>
      <c r="C452" s="75"/>
      <c r="D452" s="1">
        <v>-3361415.14</v>
      </c>
      <c r="E452" s="1">
        <v>-3392629.29</v>
      </c>
      <c r="F452" s="1">
        <v>-3402865.96</v>
      </c>
      <c r="G452" s="1">
        <v>-3404369.28</v>
      </c>
      <c r="H452" s="1">
        <v>-3425967</v>
      </c>
      <c r="I452" s="1">
        <v>-3453537.02</v>
      </c>
      <c r="J452" s="1">
        <v>-3488494.27</v>
      </c>
      <c r="K452" s="1">
        <v>-3488494.27</v>
      </c>
      <c r="L452" s="1">
        <v>-3512328.05</v>
      </c>
      <c r="M452" s="1">
        <v>-3559620.19</v>
      </c>
      <c r="N452" s="1">
        <v>-3600126.9</v>
      </c>
      <c r="O452" s="1">
        <v>-3674668.21</v>
      </c>
      <c r="P452" s="1">
        <v>-3686975.21</v>
      </c>
      <c r="Q452" s="4">
        <v>-3496268.5223076898</v>
      </c>
    </row>
    <row r="453" spans="1:17" x14ac:dyDescent="0.25">
      <c r="A453" s="16" t="s">
        <v>874</v>
      </c>
      <c r="B453" s="10" t="s">
        <v>435</v>
      </c>
      <c r="C453" s="75"/>
      <c r="D453" s="1">
        <v>-4241295.83</v>
      </c>
      <c r="E453" s="1">
        <v>-4241295.83</v>
      </c>
      <c r="F453" s="1">
        <v>-4241295.83</v>
      </c>
      <c r="G453" s="1">
        <v>-4241295.83</v>
      </c>
      <c r="H453" s="1">
        <v>-4241295.83</v>
      </c>
      <c r="I453" s="1">
        <v>-4241295.83</v>
      </c>
      <c r="J453" s="1">
        <v>-4241295.83</v>
      </c>
      <c r="K453" s="1">
        <v>-4241295.83</v>
      </c>
      <c r="L453" s="1">
        <v>-4014260.16</v>
      </c>
      <c r="M453" s="1">
        <v>-4014260.16</v>
      </c>
      <c r="N453" s="1">
        <v>-4014260.16</v>
      </c>
      <c r="O453" s="1">
        <v>-4014260.16</v>
      </c>
      <c r="P453" s="1">
        <v>-4014260.16</v>
      </c>
      <c r="Q453" s="4">
        <v>-4153974.4184615398</v>
      </c>
    </row>
    <row r="454" spans="1:17" x14ac:dyDescent="0.25">
      <c r="A454" s="16" t="s">
        <v>875</v>
      </c>
      <c r="B454" s="10" t="s">
        <v>436</v>
      </c>
      <c r="C454" s="75"/>
      <c r="D454" s="1">
        <v>-696658.85</v>
      </c>
      <c r="E454" s="1">
        <v>-502187.83</v>
      </c>
      <c r="F454" s="1">
        <v>-616916.9</v>
      </c>
      <c r="G454" s="1">
        <v>-741359.53</v>
      </c>
      <c r="H454" s="1">
        <v>-708451.76</v>
      </c>
      <c r="I454" s="1">
        <v>-685654.83</v>
      </c>
      <c r="J454" s="1">
        <v>-646720.05000000005</v>
      </c>
      <c r="K454" s="1">
        <v>-690113.77</v>
      </c>
      <c r="L454" s="1">
        <v>-1360462.73</v>
      </c>
      <c r="M454" s="1">
        <v>-1602078.6</v>
      </c>
      <c r="N454" s="1">
        <v>-1461123.72</v>
      </c>
      <c r="O454" s="1">
        <v>-591433.43000000005</v>
      </c>
      <c r="P454" s="1">
        <v>-535541.5</v>
      </c>
      <c r="Q454" s="4">
        <v>-833746.42307692301</v>
      </c>
    </row>
    <row r="455" spans="1:17" x14ac:dyDescent="0.25">
      <c r="A455" s="16" t="s">
        <v>876</v>
      </c>
      <c r="B455" s="10" t="s">
        <v>437</v>
      </c>
      <c r="C455" s="75"/>
      <c r="D455" s="1">
        <v>-249724.86</v>
      </c>
      <c r="E455" s="1">
        <v>-249724.86</v>
      </c>
      <c r="F455" s="1">
        <v>-249724.86</v>
      </c>
      <c r="G455" s="1">
        <v>-249724.86</v>
      </c>
      <c r="H455" s="1">
        <v>-249724.86</v>
      </c>
      <c r="I455" s="1">
        <v>-249724.86</v>
      </c>
      <c r="J455" s="1">
        <v>-249724.86</v>
      </c>
      <c r="K455" s="1">
        <v>-249724.86</v>
      </c>
      <c r="L455" s="1">
        <v>-249724.86</v>
      </c>
      <c r="M455" s="1">
        <v>-249724.86</v>
      </c>
      <c r="N455" s="1">
        <v>-249724.86</v>
      </c>
      <c r="O455" s="1">
        <v>-249724.86</v>
      </c>
      <c r="P455" s="1">
        <v>-249724.86</v>
      </c>
      <c r="Q455" s="4">
        <v>-249724.86</v>
      </c>
    </row>
    <row r="456" spans="1:17" x14ac:dyDescent="0.25">
      <c r="A456" s="16" t="s">
        <v>877</v>
      </c>
      <c r="B456" s="10" t="s">
        <v>438</v>
      </c>
      <c r="C456" s="75"/>
      <c r="D456" s="1">
        <v>-4571585.32</v>
      </c>
      <c r="E456" s="1">
        <v>-4592315.3</v>
      </c>
      <c r="F456" s="1">
        <v>-4576255.37</v>
      </c>
      <c r="G456" s="1">
        <v>-4576255.37</v>
      </c>
      <c r="H456" s="1">
        <v>-4576255.37</v>
      </c>
      <c r="I456" s="1">
        <v>-4576255.37</v>
      </c>
      <c r="J456" s="1">
        <v>-4576255.37</v>
      </c>
      <c r="K456" s="1">
        <v>-4576254.8099999996</v>
      </c>
      <c r="L456" s="1">
        <v>-4576445.2300000004</v>
      </c>
      <c r="M456" s="1">
        <v>-4576102.59</v>
      </c>
      <c r="N456" s="1">
        <v>-4582647.17</v>
      </c>
      <c r="O456" s="1">
        <v>-4582647.17</v>
      </c>
      <c r="P456" s="1">
        <v>-4582647.17</v>
      </c>
      <c r="Q456" s="4">
        <v>-4578609.3546153801</v>
      </c>
    </row>
    <row r="457" spans="1:17" x14ac:dyDescent="0.25">
      <c r="A457" s="16" t="s">
        <v>878</v>
      </c>
      <c r="B457" s="10" t="s">
        <v>439</v>
      </c>
      <c r="C457" s="75"/>
      <c r="D457" s="1">
        <v>-884552.85</v>
      </c>
      <c r="E457" s="1">
        <v>-884552.85</v>
      </c>
      <c r="F457" s="1">
        <v>-884552.85</v>
      </c>
      <c r="G457" s="1">
        <v>-884552.85</v>
      </c>
      <c r="H457" s="1">
        <v>-884552.85</v>
      </c>
      <c r="I457" s="1">
        <v>-884552.85</v>
      </c>
      <c r="J457" s="1">
        <v>-884552.85</v>
      </c>
      <c r="K457" s="1">
        <v>-884552.85</v>
      </c>
      <c r="L457" s="1">
        <v>-884552.85</v>
      </c>
      <c r="M457" s="1">
        <v>-884552.85</v>
      </c>
      <c r="N457" s="1">
        <v>-884552.85</v>
      </c>
      <c r="O457" s="1">
        <v>-884552.85</v>
      </c>
      <c r="P457" s="1">
        <v>-884552.85</v>
      </c>
      <c r="Q457" s="4">
        <v>-884552.85</v>
      </c>
    </row>
    <row r="458" spans="1:17" x14ac:dyDescent="0.25">
      <c r="A458" s="16" t="s">
        <v>879</v>
      </c>
      <c r="B458" s="10" t="s">
        <v>440</v>
      </c>
      <c r="C458" s="75"/>
      <c r="D458" s="1">
        <v>-20049289.170000002</v>
      </c>
      <c r="E458" s="1">
        <v>-20299752.109999999</v>
      </c>
      <c r="F458" s="1">
        <v>-20299752.109999999</v>
      </c>
      <c r="G458" s="1">
        <v>-20405790.52</v>
      </c>
      <c r="H458" s="1">
        <v>-20513630.98</v>
      </c>
      <c r="I458" s="1">
        <v>-20669362.109999999</v>
      </c>
      <c r="J458" s="1">
        <v>-20694812.5</v>
      </c>
      <c r="K458" s="1">
        <v>-20925967.129999999</v>
      </c>
      <c r="L458" s="1">
        <v>-20972047.879999999</v>
      </c>
      <c r="M458" s="1">
        <v>-21140555.949999999</v>
      </c>
      <c r="N458" s="1">
        <v>-21195490.059999999</v>
      </c>
      <c r="O458" s="1">
        <v>-21250164.260000002</v>
      </c>
      <c r="P458" s="1">
        <v>-21305026.600000001</v>
      </c>
      <c r="Q458" s="4">
        <v>-20747818.567692298</v>
      </c>
    </row>
    <row r="459" spans="1:17" x14ac:dyDescent="0.25">
      <c r="A459" s="16" t="s">
        <v>880</v>
      </c>
      <c r="B459" s="10" t="s">
        <v>441</v>
      </c>
      <c r="C459" s="75"/>
      <c r="D459" s="1">
        <v>-255527.55</v>
      </c>
      <c r="E459" s="1">
        <v>-258664.02</v>
      </c>
      <c r="F459" s="1">
        <v>-257613.77</v>
      </c>
      <c r="G459" s="1">
        <v>-257613.77</v>
      </c>
      <c r="H459" s="1">
        <v>-257613.77</v>
      </c>
      <c r="I459" s="1">
        <v>-257613.77</v>
      </c>
      <c r="J459" s="1">
        <v>-257613.77</v>
      </c>
      <c r="K459" s="1">
        <v>-257613.77</v>
      </c>
      <c r="L459" s="1">
        <v>-257613.77</v>
      </c>
      <c r="M459" s="1">
        <v>-258700.77</v>
      </c>
      <c r="N459" s="1">
        <v>-295786.69</v>
      </c>
      <c r="O459" s="1">
        <v>-295786.69</v>
      </c>
      <c r="P459" s="1">
        <v>-295786.69</v>
      </c>
      <c r="Q459" s="4">
        <v>-266426.83076923102</v>
      </c>
    </row>
    <row r="460" spans="1:17" x14ac:dyDescent="0.25">
      <c r="A460" s="16" t="s">
        <v>881</v>
      </c>
      <c r="B460" s="10" t="s">
        <v>442</v>
      </c>
      <c r="C460" s="75"/>
      <c r="D460" s="1">
        <v>-866855.31</v>
      </c>
      <c r="E460" s="1">
        <v>-870778.67</v>
      </c>
      <c r="F460" s="1">
        <v>-856116.51</v>
      </c>
      <c r="G460" s="1">
        <v>-856116.51</v>
      </c>
      <c r="H460" s="1">
        <v>-856116.51</v>
      </c>
      <c r="I460" s="1">
        <v>-856116.51</v>
      </c>
      <c r="J460" s="1">
        <v>-855890.51</v>
      </c>
      <c r="K460" s="1">
        <v>-855890.51</v>
      </c>
      <c r="L460" s="1">
        <v>-856560.1</v>
      </c>
      <c r="M460" s="1">
        <v>-856560.1</v>
      </c>
      <c r="N460" s="1">
        <v>-856560.1</v>
      </c>
      <c r="O460" s="1">
        <v>-856560.1</v>
      </c>
      <c r="P460" s="1">
        <v>-856560.1</v>
      </c>
      <c r="Q460" s="4">
        <v>-858206.27230769198</v>
      </c>
    </row>
    <row r="461" spans="1:17" x14ac:dyDescent="0.25">
      <c r="A461" s="16" t="s">
        <v>882</v>
      </c>
      <c r="B461" s="10" t="s">
        <v>443</v>
      </c>
      <c r="C461" s="75"/>
      <c r="D461" s="1">
        <v>-458132.52</v>
      </c>
      <c r="E461" s="1">
        <v>-458132.52</v>
      </c>
      <c r="F461" s="1">
        <v>-458132.52</v>
      </c>
      <c r="G461" s="1">
        <v>-458132.52</v>
      </c>
      <c r="H461" s="1">
        <v>-458132.52</v>
      </c>
      <c r="I461" s="1">
        <v>-458132.52</v>
      </c>
      <c r="J461" s="1">
        <v>-458132.52</v>
      </c>
      <c r="K461" s="1">
        <v>-458132.52</v>
      </c>
      <c r="L461" s="1">
        <v>-458132.52</v>
      </c>
      <c r="M461" s="1">
        <v>-458132.52</v>
      </c>
      <c r="N461" s="1">
        <v>-458132.52</v>
      </c>
      <c r="O461" s="1">
        <v>-458132.52</v>
      </c>
      <c r="P461" s="1">
        <v>-458132.52</v>
      </c>
      <c r="Q461" s="4">
        <v>-458132.52</v>
      </c>
    </row>
    <row r="462" spans="1:17" x14ac:dyDescent="0.25">
      <c r="A462" s="16" t="s">
        <v>883</v>
      </c>
      <c r="B462" s="10" t="s">
        <v>444</v>
      </c>
      <c r="C462" s="75"/>
      <c r="D462" s="1">
        <v>-401114</v>
      </c>
      <c r="E462" s="1">
        <v>-117034</v>
      </c>
      <c r="F462" s="1">
        <v>-193353.89</v>
      </c>
      <c r="G462" s="1">
        <v>-34440</v>
      </c>
      <c r="H462" s="1">
        <v>-35663</v>
      </c>
      <c r="I462" s="1">
        <v>-136916.48000000001</v>
      </c>
      <c r="J462" s="1">
        <v>-138551.48000000001</v>
      </c>
      <c r="K462" s="1">
        <v>-149014.48000000001</v>
      </c>
      <c r="L462" s="1">
        <v>-275071.98</v>
      </c>
      <c r="M462" s="1">
        <v>-347012.98</v>
      </c>
      <c r="N462" s="1">
        <v>-347947.48</v>
      </c>
      <c r="O462" s="1">
        <v>-422591.48</v>
      </c>
      <c r="P462" s="1">
        <v>-448199.48</v>
      </c>
      <c r="Q462" s="4">
        <v>-234377.74846153799</v>
      </c>
    </row>
    <row r="463" spans="1:17" x14ac:dyDescent="0.25">
      <c r="A463" s="16" t="s">
        <v>884</v>
      </c>
      <c r="B463" s="10" t="s">
        <v>445</v>
      </c>
      <c r="C463" s="75"/>
      <c r="D463" s="1">
        <v>-641776.63</v>
      </c>
      <c r="E463" s="1">
        <v>-620989.46</v>
      </c>
      <c r="F463" s="1">
        <v>-619754.84</v>
      </c>
      <c r="G463" s="1">
        <v>-619754.84</v>
      </c>
      <c r="H463" s="1">
        <v>-619754.84</v>
      </c>
      <c r="I463" s="1">
        <v>-619754.84</v>
      </c>
      <c r="J463" s="1">
        <v>-619754.84</v>
      </c>
      <c r="K463" s="1">
        <v>-619754.54</v>
      </c>
      <c r="L463" s="1">
        <v>-615893.14</v>
      </c>
      <c r="M463" s="1">
        <v>-615711.36</v>
      </c>
      <c r="N463" s="1">
        <v>-615711.36</v>
      </c>
      <c r="O463" s="1">
        <v>-615711.36</v>
      </c>
      <c r="P463" s="1">
        <v>-615711.36</v>
      </c>
      <c r="Q463" s="4">
        <v>-620002.56999999995</v>
      </c>
    </row>
    <row r="464" spans="1:17" x14ac:dyDescent="0.25">
      <c r="A464" s="16" t="s">
        <v>885</v>
      </c>
      <c r="B464" s="10" t="s">
        <v>446</v>
      </c>
      <c r="C464" s="75"/>
      <c r="D464" s="1">
        <v>-9607.41</v>
      </c>
      <c r="E464" s="1">
        <v>-9607.41</v>
      </c>
      <c r="F464" s="1">
        <v>-9607.41</v>
      </c>
      <c r="G464" s="1">
        <v>-9607.41</v>
      </c>
      <c r="H464" s="1">
        <v>-9607.41</v>
      </c>
      <c r="I464" s="1">
        <v>-9607.41</v>
      </c>
      <c r="J464" s="1">
        <v>-9607.41</v>
      </c>
      <c r="K464" s="1">
        <v>-9607.41</v>
      </c>
      <c r="L464" s="1">
        <v>-9607.41</v>
      </c>
      <c r="M464" s="1">
        <v>-9607.41</v>
      </c>
      <c r="N464" s="1">
        <v>-9607.41</v>
      </c>
      <c r="O464" s="1">
        <v>-9607.41</v>
      </c>
      <c r="P464" s="1">
        <v>-9607.41</v>
      </c>
      <c r="Q464" s="4">
        <v>-9607.41</v>
      </c>
    </row>
    <row r="465" spans="1:17" x14ac:dyDescent="0.25">
      <c r="A465" s="16" t="s">
        <v>886</v>
      </c>
      <c r="B465" s="10" t="s">
        <v>447</v>
      </c>
      <c r="C465" s="75"/>
      <c r="D465" s="1">
        <v>-2229822.36</v>
      </c>
      <c r="E465" s="1">
        <v>-2345848.42</v>
      </c>
      <c r="F465" s="1">
        <v>-2345848.42</v>
      </c>
      <c r="G465" s="1">
        <v>-2380960.0099999998</v>
      </c>
      <c r="H465" s="1">
        <v>-2409970.5499999998</v>
      </c>
      <c r="I465" s="1">
        <v>-2452164.42</v>
      </c>
      <c r="J465" s="1">
        <v>-2548675.75</v>
      </c>
      <c r="K465" s="1">
        <v>-2569764.48</v>
      </c>
      <c r="L465" s="1">
        <v>-2653871.75</v>
      </c>
      <c r="M465" s="1">
        <v>-2696034.68</v>
      </c>
      <c r="N465" s="1">
        <v>-2779450.57</v>
      </c>
      <c r="O465" s="1">
        <v>-2815794.37</v>
      </c>
      <c r="P465" s="1">
        <v>-2847343.03</v>
      </c>
      <c r="Q465" s="4">
        <v>-2544272.9853846198</v>
      </c>
    </row>
    <row r="466" spans="1:17" x14ac:dyDescent="0.25">
      <c r="A466" s="16" t="s">
        <v>887</v>
      </c>
      <c r="B466" s="10" t="s">
        <v>448</v>
      </c>
      <c r="C466" s="75"/>
      <c r="D466" s="1">
        <v>-64347.15</v>
      </c>
      <c r="E466" s="1">
        <v>-61210.68</v>
      </c>
      <c r="F466" s="1">
        <v>-64361.43</v>
      </c>
      <c r="G466" s="1">
        <v>-64361.43</v>
      </c>
      <c r="H466" s="1">
        <v>-64361.43</v>
      </c>
      <c r="I466" s="1">
        <v>-64361.43</v>
      </c>
      <c r="J466" s="1">
        <v>-64361.43</v>
      </c>
      <c r="K466" s="1">
        <v>-64361.43</v>
      </c>
      <c r="L466" s="1">
        <v>-64361.43</v>
      </c>
      <c r="M466" s="1">
        <v>-65448.43</v>
      </c>
      <c r="N466" s="1">
        <v>-65448.43</v>
      </c>
      <c r="O466" s="1">
        <v>-65448.43</v>
      </c>
      <c r="P466" s="1">
        <v>-65448.43</v>
      </c>
      <c r="Q466" s="4">
        <v>-64452.427692307698</v>
      </c>
    </row>
    <row r="467" spans="1:17" x14ac:dyDescent="0.25">
      <c r="A467" s="16" t="s">
        <v>888</v>
      </c>
      <c r="B467" s="10" t="s">
        <v>449</v>
      </c>
      <c r="C467" s="75"/>
      <c r="D467" s="1">
        <v>-114280.62</v>
      </c>
      <c r="E467" s="1">
        <v>-110357.27</v>
      </c>
      <c r="F467" s="1">
        <v>-110357.27</v>
      </c>
      <c r="G467" s="1">
        <v>-110357.27</v>
      </c>
      <c r="H467" s="1">
        <v>-110357.27</v>
      </c>
      <c r="I467" s="1">
        <v>-110357.27</v>
      </c>
      <c r="J467" s="1">
        <v>-110237.37</v>
      </c>
      <c r="K467" s="1">
        <v>-110237.37</v>
      </c>
      <c r="L467" s="1">
        <v>-111009.65</v>
      </c>
      <c r="M467" s="1">
        <v>-111009.65</v>
      </c>
      <c r="N467" s="1">
        <v>-111009.65</v>
      </c>
      <c r="O467" s="1">
        <v>-111009.65</v>
      </c>
      <c r="P467" s="1">
        <v>-111009.65</v>
      </c>
      <c r="Q467" s="4">
        <v>-110891.535384615</v>
      </c>
    </row>
    <row r="468" spans="1:17" x14ac:dyDescent="0.25">
      <c r="A468" s="16" t="s">
        <v>889</v>
      </c>
      <c r="B468" s="10" t="s">
        <v>450</v>
      </c>
      <c r="C468" s="75"/>
      <c r="D468" s="1">
        <v>-1520.63</v>
      </c>
      <c r="E468" s="1">
        <v>-1520.63</v>
      </c>
      <c r="F468" s="1">
        <v>-1520.63</v>
      </c>
      <c r="G468" s="1">
        <v>-1520.63</v>
      </c>
      <c r="H468" s="1">
        <v>-1520.63</v>
      </c>
      <c r="I468" s="1">
        <v>-1520.63</v>
      </c>
      <c r="J468" s="1">
        <v>-1520.63</v>
      </c>
      <c r="K468" s="1">
        <v>-1520.63</v>
      </c>
      <c r="L468" s="1">
        <v>-1520.63</v>
      </c>
      <c r="M468" s="1">
        <v>-1520.63</v>
      </c>
      <c r="N468" s="1">
        <v>-1520.63</v>
      </c>
      <c r="O468" s="1">
        <v>-1520.63</v>
      </c>
      <c r="P468" s="1">
        <v>-1520.63</v>
      </c>
      <c r="Q468" s="4">
        <v>-1520.63</v>
      </c>
    </row>
    <row r="469" spans="1:17" x14ac:dyDescent="0.25">
      <c r="A469" s="16" t="s">
        <v>890</v>
      </c>
      <c r="B469" s="10" t="s">
        <v>451</v>
      </c>
      <c r="C469" s="75"/>
      <c r="D469" s="1">
        <v>36055449.520000003</v>
      </c>
      <c r="E469" s="1">
        <v>36211232.700000003</v>
      </c>
      <c r="F469" s="1">
        <v>36367560.329999998</v>
      </c>
      <c r="G469" s="1">
        <v>36523884.770000003</v>
      </c>
      <c r="H469" s="1">
        <v>36680289.630000003</v>
      </c>
      <c r="I469" s="1">
        <v>37905944</v>
      </c>
      <c r="J469" s="1">
        <v>38327247.030000001</v>
      </c>
      <c r="K469" s="1">
        <v>38748810.109999999</v>
      </c>
      <c r="L469" s="1">
        <v>39170532.82</v>
      </c>
      <c r="M469" s="1">
        <v>39599069.57</v>
      </c>
      <c r="N469" s="1">
        <v>40030257.82</v>
      </c>
      <c r="O469" s="1">
        <v>40461886.18</v>
      </c>
      <c r="P469" s="1">
        <v>40658184.079999998</v>
      </c>
      <c r="Q469" s="4">
        <v>38210796.043076903</v>
      </c>
    </row>
    <row r="470" spans="1:17" x14ac:dyDescent="0.25">
      <c r="A470" s="16" t="s">
        <v>891</v>
      </c>
      <c r="B470" s="10" t="s">
        <v>452</v>
      </c>
      <c r="C470" s="75"/>
      <c r="D470" s="1">
        <v>6902029.5099999998</v>
      </c>
      <c r="E470" s="1">
        <v>6973841.75</v>
      </c>
      <c r="F470" s="1">
        <v>7046168.7699999996</v>
      </c>
      <c r="G470" s="1">
        <v>7118985.46</v>
      </c>
      <c r="H470" s="1">
        <v>7192183.2699999996</v>
      </c>
      <c r="I470" s="1">
        <v>7265882.1100000003</v>
      </c>
      <c r="J470" s="1">
        <v>7331451.4100000001</v>
      </c>
      <c r="K470" s="1">
        <v>7394624.5300000003</v>
      </c>
      <c r="L470" s="1">
        <v>7467718.8200000003</v>
      </c>
      <c r="M470" s="1">
        <v>7542340.0700000003</v>
      </c>
      <c r="N470" s="1">
        <v>7618048.3399999999</v>
      </c>
      <c r="O470" s="1">
        <v>7694848.2400000002</v>
      </c>
      <c r="P470" s="1">
        <v>7771872.6600000001</v>
      </c>
      <c r="Q470" s="4">
        <v>7332307.3030769201</v>
      </c>
    </row>
    <row r="471" spans="1:17" x14ac:dyDescent="0.25">
      <c r="A471" s="17" t="s">
        <v>453</v>
      </c>
      <c r="B471" s="7"/>
      <c r="C471" s="76"/>
      <c r="D471" s="2">
        <v>-3709980.36</v>
      </c>
      <c r="E471" s="2">
        <v>-8566006.3200000003</v>
      </c>
      <c r="F471" s="2">
        <v>-5964065.4100000001</v>
      </c>
      <c r="G471" s="2">
        <v>-8961071.2799999993</v>
      </c>
      <c r="H471" s="2">
        <v>-6706850.79</v>
      </c>
      <c r="I471" s="2">
        <v>-5614681.7300000004</v>
      </c>
      <c r="J471" s="2">
        <v>-8446878.7899999991</v>
      </c>
      <c r="K471" s="2">
        <v>-5630534.0499999998</v>
      </c>
      <c r="L471" s="2">
        <v>-5150658.03</v>
      </c>
      <c r="M471" s="2">
        <v>-7281689.8499999996</v>
      </c>
      <c r="N471" s="2">
        <v>-4665077.84</v>
      </c>
      <c r="O471" s="2">
        <v>-2905615.56</v>
      </c>
      <c r="P471" s="2">
        <v>-3340702.09</v>
      </c>
      <c r="Q471" s="5">
        <v>-5918754.77692308</v>
      </c>
    </row>
    <row r="472" spans="1:17" x14ac:dyDescent="0.25">
      <c r="A472" s="18" t="s">
        <v>453</v>
      </c>
      <c r="B472" s="8"/>
      <c r="C472" s="77"/>
      <c r="D472" s="3">
        <v>-3709980.36</v>
      </c>
      <c r="E472" s="3">
        <v>-8566006.3200000003</v>
      </c>
      <c r="F472" s="3">
        <v>-5964065.4100000001</v>
      </c>
      <c r="G472" s="3">
        <v>-8961071.2799999993</v>
      </c>
      <c r="H472" s="3">
        <v>-6706850.79</v>
      </c>
      <c r="I472" s="3">
        <v>-5614681.7300000004</v>
      </c>
      <c r="J472" s="3">
        <v>-8446878.7899999991</v>
      </c>
      <c r="K472" s="3">
        <v>-5630534.0499999998</v>
      </c>
      <c r="L472" s="3">
        <v>-5150658.03</v>
      </c>
      <c r="M472" s="3">
        <v>-7281689.8499999996</v>
      </c>
      <c r="N472" s="3">
        <v>-4665077.84</v>
      </c>
      <c r="O472" s="3">
        <v>-2905615.56</v>
      </c>
      <c r="P472" s="3">
        <v>-3340702.09</v>
      </c>
      <c r="Q472" s="6">
        <v>-5918754.77692308</v>
      </c>
    </row>
  </sheetData>
  <pageMargins left="0.7" right="0.7" top="0.75" bottom="0.75" header="0.3" footer="0.3"/>
  <pageSetup orientation="portrait" verticalDpi="0" r:id="rId1"/>
  <customProperties>
    <customPr name="_pios_id" r:id="rId2"/>
    <customPr name="CofWorksheetType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4F866-0D1D-4232-AC36-711438F8D25B}">
  <dimension ref="A1:Q482"/>
  <sheetViews>
    <sheetView workbookViewId="0"/>
  </sheetViews>
  <sheetFormatPr defaultRowHeight="15" x14ac:dyDescent="0.25"/>
  <cols>
    <col min="1" max="1" width="20.140625" bestFit="1" customWidth="1"/>
    <col min="2" max="2" width="47.42578125" bestFit="1" customWidth="1"/>
    <col min="3" max="3" width="16.5703125" style="35" customWidth="1"/>
    <col min="4" max="6" width="16.5703125" bestFit="1" customWidth="1"/>
    <col min="7" max="15" width="15.5703125" bestFit="1" customWidth="1"/>
    <col min="16" max="16" width="27.5703125" bestFit="1" customWidth="1"/>
    <col min="17" max="17" width="15" bestFit="1" customWidth="1"/>
  </cols>
  <sheetData>
    <row r="1" spans="1:17" x14ac:dyDescent="0.25">
      <c r="A1" t="str">
        <f t="array" ref="A1:B4">_xll.SAPListOfVariables("DS_1")</f>
        <v>Fiscal Year/Period (single value, mandatory)</v>
      </c>
      <c r="B1" t="str">
        <v>012/2020</v>
      </c>
    </row>
    <row r="2" spans="1:17" x14ac:dyDescent="0.25">
      <c r="A2" t="str">
        <v>Operating Companies (Company Code)</v>
      </c>
      <c r="B2" t="str">
        <v>1012</v>
      </c>
    </row>
    <row r="3" spans="1:17" x14ac:dyDescent="0.25">
      <c r="A3" t="str">
        <v>1DATA COLUMN 1 ACT (0) OR PLAN (1)</v>
      </c>
      <c r="B3" t="str">
        <v>0</v>
      </c>
    </row>
    <row r="4" spans="1:17" x14ac:dyDescent="0.25">
      <c r="A4" t="str">
        <v>Ledger Selection</v>
      </c>
      <c r="B4" t="str">
        <v>0L</v>
      </c>
      <c r="D4" s="19">
        <v>44926</v>
      </c>
      <c r="E4" s="19">
        <v>44957</v>
      </c>
      <c r="F4" s="19">
        <v>44985</v>
      </c>
      <c r="G4" s="19">
        <v>45016</v>
      </c>
      <c r="H4" s="19">
        <v>45046</v>
      </c>
      <c r="I4" s="19">
        <v>45077</v>
      </c>
      <c r="J4" s="19">
        <v>45107</v>
      </c>
      <c r="K4" s="19">
        <v>45138</v>
      </c>
      <c r="L4" s="19">
        <v>45169</v>
      </c>
      <c r="M4" s="19">
        <v>45199</v>
      </c>
      <c r="N4" s="19">
        <v>45230</v>
      </c>
      <c r="O4" s="19">
        <v>45260</v>
      </c>
      <c r="P4" s="19">
        <v>45291</v>
      </c>
    </row>
    <row r="6" spans="1:17" x14ac:dyDescent="0.25">
      <c r="A6" s="22" t="s">
        <v>0</v>
      </c>
      <c r="B6" s="22" t="s">
        <v>0</v>
      </c>
      <c r="C6" s="51" t="s">
        <v>7493</v>
      </c>
      <c r="D6" s="23" t="s">
        <v>1</v>
      </c>
      <c r="E6" s="23" t="s">
        <v>2</v>
      </c>
      <c r="F6" s="23" t="s">
        <v>3</v>
      </c>
      <c r="G6" s="23" t="s">
        <v>4</v>
      </c>
      <c r="H6" s="23" t="s">
        <v>5</v>
      </c>
      <c r="I6" s="23" t="s">
        <v>6</v>
      </c>
      <c r="J6" s="23" t="s">
        <v>7</v>
      </c>
      <c r="K6" s="23" t="s">
        <v>8</v>
      </c>
      <c r="L6" s="23" t="s">
        <v>9</v>
      </c>
      <c r="M6" s="23" t="s">
        <v>10</v>
      </c>
      <c r="N6" s="23" t="s">
        <v>11</v>
      </c>
      <c r="O6" s="23" t="s">
        <v>12</v>
      </c>
      <c r="P6" s="23" t="s">
        <v>13</v>
      </c>
      <c r="Q6" s="23" t="s">
        <v>14</v>
      </c>
    </row>
    <row r="7" spans="1:17" x14ac:dyDescent="0.25">
      <c r="A7" s="22" t="s">
        <v>15</v>
      </c>
      <c r="B7" s="22" t="s">
        <v>0</v>
      </c>
      <c r="C7" s="51" t="s">
        <v>7494</v>
      </c>
      <c r="D7" s="24" t="s">
        <v>16</v>
      </c>
      <c r="E7" s="24" t="s">
        <v>16</v>
      </c>
      <c r="F7" s="24" t="s">
        <v>16</v>
      </c>
      <c r="G7" s="24" t="s">
        <v>16</v>
      </c>
      <c r="H7" s="24" t="s">
        <v>16</v>
      </c>
      <c r="I7" s="24" t="s">
        <v>16</v>
      </c>
      <c r="J7" s="24" t="s">
        <v>16</v>
      </c>
      <c r="K7" s="24" t="s">
        <v>16</v>
      </c>
      <c r="L7" s="24" t="s">
        <v>16</v>
      </c>
      <c r="M7" s="24" t="s">
        <v>16</v>
      </c>
      <c r="N7" s="24" t="s">
        <v>16</v>
      </c>
      <c r="O7" s="24" t="s">
        <v>16</v>
      </c>
      <c r="P7" s="24" t="s">
        <v>16</v>
      </c>
      <c r="Q7" s="24" t="s">
        <v>16</v>
      </c>
    </row>
    <row r="8" spans="1:17" x14ac:dyDescent="0.25">
      <c r="A8" s="25" t="s">
        <v>454</v>
      </c>
      <c r="B8" s="26" t="s">
        <v>17</v>
      </c>
      <c r="C8" s="52"/>
      <c r="D8" s="1">
        <v>5298850.82</v>
      </c>
      <c r="E8" s="1">
        <v>-7220884.71</v>
      </c>
      <c r="F8" s="1">
        <v>-5847723.6900000004</v>
      </c>
      <c r="G8" s="1">
        <v>-8311581.9900000002</v>
      </c>
      <c r="H8" s="1">
        <v>-6983299.6799999997</v>
      </c>
      <c r="I8" s="1">
        <v>-5254505.68</v>
      </c>
      <c r="J8" s="1">
        <v>-6337597.9400000004</v>
      </c>
      <c r="K8" s="1">
        <v>-4598125.92</v>
      </c>
      <c r="L8" s="1">
        <v>-1685358.07</v>
      </c>
      <c r="M8" s="1">
        <v>-2801911.27</v>
      </c>
      <c r="N8" s="1">
        <v>-628661.18999999994</v>
      </c>
      <c r="O8" s="1">
        <v>1012573.57</v>
      </c>
      <c r="P8" s="1">
        <v>-3709980.36</v>
      </c>
      <c r="Q8" s="4">
        <v>-3620631.2392307702</v>
      </c>
    </row>
    <row r="9" spans="1:17" x14ac:dyDescent="0.25">
      <c r="A9" s="27" t="s">
        <v>455</v>
      </c>
      <c r="B9" s="28" t="s">
        <v>18</v>
      </c>
      <c r="C9" s="53"/>
      <c r="D9" s="1">
        <v>5298850.82</v>
      </c>
      <c r="E9" s="1">
        <v>-7220884.71</v>
      </c>
      <c r="F9" s="1">
        <v>-5847723.6900000004</v>
      </c>
      <c r="G9" s="1">
        <v>-8311581.9900000002</v>
      </c>
      <c r="H9" s="1">
        <v>-6983299.6799999997</v>
      </c>
      <c r="I9" s="1">
        <v>-5254505.68</v>
      </c>
      <c r="J9" s="1">
        <v>-6337597.9400000004</v>
      </c>
      <c r="K9" s="1">
        <v>-4598125.92</v>
      </c>
      <c r="L9" s="1">
        <v>-1685358.07</v>
      </c>
      <c r="M9" s="1">
        <v>-2801911.27</v>
      </c>
      <c r="N9" s="1">
        <v>-628661.18999999994</v>
      </c>
      <c r="O9" s="1">
        <v>1012573.57</v>
      </c>
      <c r="P9" s="1">
        <v>-3709980.36</v>
      </c>
      <c r="Q9" s="4">
        <v>-3620631.2392307702</v>
      </c>
    </row>
    <row r="10" spans="1:17" x14ac:dyDescent="0.25">
      <c r="A10" s="29" t="s">
        <v>456</v>
      </c>
      <c r="B10" s="30" t="s">
        <v>19</v>
      </c>
      <c r="C10" s="54"/>
      <c r="D10" s="1">
        <v>746603553.53999996</v>
      </c>
      <c r="E10" s="1">
        <v>742242568.47000003</v>
      </c>
      <c r="F10" s="1">
        <v>747790566.37</v>
      </c>
      <c r="G10" s="1">
        <v>751081034.02999997</v>
      </c>
      <c r="H10" s="1">
        <v>757001354.28999996</v>
      </c>
      <c r="I10" s="1">
        <v>760530360.84000003</v>
      </c>
      <c r="J10" s="1">
        <v>766825154.14999998</v>
      </c>
      <c r="K10" s="1">
        <v>769772224.86000001</v>
      </c>
      <c r="L10" s="1">
        <v>775003145.71000004</v>
      </c>
      <c r="M10" s="1">
        <v>783456313.63999999</v>
      </c>
      <c r="N10" s="1">
        <v>780808669.02999997</v>
      </c>
      <c r="O10" s="1">
        <v>784674224.47000003</v>
      </c>
      <c r="P10" s="1">
        <v>798774480.15999997</v>
      </c>
      <c r="Q10" s="4">
        <v>766504896.12</v>
      </c>
    </row>
    <row r="11" spans="1:17" x14ac:dyDescent="0.25">
      <c r="A11" s="31" t="s">
        <v>457</v>
      </c>
      <c r="B11" s="32" t="s">
        <v>20</v>
      </c>
      <c r="C11" s="55"/>
      <c r="D11" s="1">
        <v>710109725.32000005</v>
      </c>
      <c r="E11" s="1">
        <v>709744098.57000005</v>
      </c>
      <c r="F11" s="1">
        <v>712552360.58000004</v>
      </c>
      <c r="G11" s="1">
        <v>716935467.64999998</v>
      </c>
      <c r="H11" s="1">
        <v>721919381.34000003</v>
      </c>
      <c r="I11" s="1">
        <v>724368265.19000006</v>
      </c>
      <c r="J11" s="1">
        <v>728777145.92999995</v>
      </c>
      <c r="K11" s="1">
        <v>731405977.28999996</v>
      </c>
      <c r="L11" s="1">
        <v>737338856.99000001</v>
      </c>
      <c r="M11" s="1">
        <v>742244316.52999997</v>
      </c>
      <c r="N11" s="1">
        <v>745399977.27999997</v>
      </c>
      <c r="O11" s="1">
        <v>747507506.91999996</v>
      </c>
      <c r="P11" s="1">
        <v>756355816.89999998</v>
      </c>
      <c r="Q11" s="4">
        <v>729589145.88384604</v>
      </c>
    </row>
    <row r="12" spans="1:17" x14ac:dyDescent="0.25">
      <c r="A12" s="9" t="s">
        <v>458</v>
      </c>
      <c r="B12" s="10" t="s">
        <v>21</v>
      </c>
      <c r="C12" s="56"/>
      <c r="D12" s="1">
        <v>709859987.63999999</v>
      </c>
      <c r="E12" s="1">
        <v>709494360.88999999</v>
      </c>
      <c r="F12" s="1">
        <v>712302622.89999998</v>
      </c>
      <c r="G12" s="1">
        <v>716685729.97000003</v>
      </c>
      <c r="H12" s="1">
        <v>721669643.65999997</v>
      </c>
      <c r="I12" s="1">
        <v>724118527.50999999</v>
      </c>
      <c r="J12" s="1">
        <v>728527408.25</v>
      </c>
      <c r="K12" s="1">
        <v>731156239.61000001</v>
      </c>
      <c r="L12" s="1">
        <v>737089119.30999994</v>
      </c>
      <c r="M12" s="1">
        <v>741994578.85000002</v>
      </c>
      <c r="N12" s="1">
        <v>745150239.60000002</v>
      </c>
      <c r="O12" s="1">
        <v>747257769.24000001</v>
      </c>
      <c r="P12" s="1">
        <v>756106079.22000003</v>
      </c>
      <c r="Q12" s="4">
        <v>729339408.20384598</v>
      </c>
    </row>
    <row r="13" spans="1:17" x14ac:dyDescent="0.25">
      <c r="A13" s="11" t="s">
        <v>459</v>
      </c>
      <c r="B13" s="10" t="s">
        <v>22</v>
      </c>
      <c r="C13" s="56"/>
      <c r="D13" s="1">
        <v>902130308.17999995</v>
      </c>
      <c r="E13" s="1">
        <v>903458610.01999998</v>
      </c>
      <c r="F13" s="1">
        <v>906383461.20000005</v>
      </c>
      <c r="G13" s="1">
        <v>910123517.08000004</v>
      </c>
      <c r="H13" s="1">
        <v>916659146.84000003</v>
      </c>
      <c r="I13" s="1">
        <v>920113278.37</v>
      </c>
      <c r="J13" s="1">
        <v>919423668.39999998</v>
      </c>
      <c r="K13" s="1">
        <v>922340433.84000003</v>
      </c>
      <c r="L13" s="1">
        <v>926278789.64999998</v>
      </c>
      <c r="M13" s="1">
        <v>928590693.41999996</v>
      </c>
      <c r="N13" s="1">
        <v>932861717.98000002</v>
      </c>
      <c r="O13" s="1">
        <v>937451301.29999995</v>
      </c>
      <c r="P13" s="1">
        <v>949146923.94000006</v>
      </c>
      <c r="Q13" s="4">
        <v>921150911.55538499</v>
      </c>
    </row>
    <row r="14" spans="1:17" x14ac:dyDescent="0.25">
      <c r="A14" s="12" t="s">
        <v>460</v>
      </c>
      <c r="B14" s="10" t="s">
        <v>23</v>
      </c>
      <c r="C14" s="56">
        <f>VLOOKUP(A14,'SAP Acct'!$A$9:$L$1963,12,FALSE)</f>
        <v>301.10000000000002</v>
      </c>
      <c r="D14" s="1">
        <v>37450.43</v>
      </c>
      <c r="E14" s="1">
        <v>37450.43</v>
      </c>
      <c r="F14" s="1">
        <v>37450.43</v>
      </c>
      <c r="G14" s="1">
        <v>37450.43</v>
      </c>
      <c r="H14" s="1">
        <v>37450.43</v>
      </c>
      <c r="I14" s="1">
        <v>37450.43</v>
      </c>
      <c r="J14" s="1">
        <v>37450.43</v>
      </c>
      <c r="K14" s="1">
        <v>37450.43</v>
      </c>
      <c r="L14" s="1">
        <v>37450.43</v>
      </c>
      <c r="M14" s="1">
        <v>37450.43</v>
      </c>
      <c r="N14" s="1">
        <v>37450.43</v>
      </c>
      <c r="O14" s="1">
        <v>37450.43</v>
      </c>
      <c r="P14" s="1">
        <v>37450.43</v>
      </c>
      <c r="Q14" s="4">
        <v>37450.43</v>
      </c>
    </row>
    <row r="15" spans="1:17" x14ac:dyDescent="0.25">
      <c r="A15" s="12" t="s">
        <v>461</v>
      </c>
      <c r="B15" s="10" t="s">
        <v>24</v>
      </c>
      <c r="C15" s="56">
        <f>VLOOKUP(A15,'SAP Acct'!$A$9:$L$1963,12,FALSE)</f>
        <v>302.10000000000002</v>
      </c>
      <c r="D15" s="1">
        <v>70260.820000000007</v>
      </c>
      <c r="E15" s="1">
        <v>70260.820000000007</v>
      </c>
      <c r="F15" s="1">
        <v>70260.820000000007</v>
      </c>
      <c r="G15" s="1">
        <v>70260.820000000007</v>
      </c>
      <c r="H15" s="1">
        <v>70260.820000000007</v>
      </c>
      <c r="I15" s="1">
        <v>70260.820000000007</v>
      </c>
      <c r="J15" s="1">
        <v>70260.820000000007</v>
      </c>
      <c r="K15" s="1">
        <v>70260.820000000007</v>
      </c>
      <c r="L15" s="1">
        <v>70260.820000000007</v>
      </c>
      <c r="M15" s="1">
        <v>70260.820000000007</v>
      </c>
      <c r="N15" s="1">
        <v>70260.820000000007</v>
      </c>
      <c r="O15" s="1">
        <v>70260.820000000007</v>
      </c>
      <c r="P15" s="1">
        <v>70260.820000000007</v>
      </c>
      <c r="Q15" s="4">
        <v>70260.820000000007</v>
      </c>
    </row>
    <row r="16" spans="1:17" x14ac:dyDescent="0.25">
      <c r="A16" s="12" t="s">
        <v>462</v>
      </c>
      <c r="B16" s="10" t="s">
        <v>25</v>
      </c>
      <c r="C16" s="56">
        <f>VLOOKUP(A16,'SAP Acct'!$A$9:$L$1963,12,FALSE)</f>
        <v>303.2</v>
      </c>
      <c r="D16" s="1">
        <v>1119292.57</v>
      </c>
      <c r="E16" s="1">
        <v>1119292.57</v>
      </c>
      <c r="F16" s="1">
        <v>1119292.57</v>
      </c>
      <c r="G16" s="1">
        <v>1119292.57</v>
      </c>
      <c r="H16" s="1">
        <v>1119292.57</v>
      </c>
      <c r="I16" s="1">
        <v>1084375.3999999999</v>
      </c>
      <c r="J16" s="1">
        <v>1084375.3999999999</v>
      </c>
      <c r="K16" s="1">
        <v>1084375.3999999999</v>
      </c>
      <c r="L16" s="1">
        <v>1084375.3999999999</v>
      </c>
      <c r="M16" s="1">
        <v>1084375.3999999999</v>
      </c>
      <c r="N16" s="1">
        <v>1084375.3999999999</v>
      </c>
      <c r="O16" s="1">
        <v>1084375.3999999999</v>
      </c>
      <c r="P16" s="1">
        <v>1084375.3999999999</v>
      </c>
      <c r="Q16" s="4">
        <v>1097805.0807692299</v>
      </c>
    </row>
    <row r="17" spans="1:17" x14ac:dyDescent="0.25">
      <c r="A17" s="12" t="s">
        <v>463</v>
      </c>
      <c r="B17" s="10" t="s">
        <v>26</v>
      </c>
      <c r="C17" s="56">
        <f>VLOOKUP(A17,'SAP Acct'!$A$9:$L$1963,12,FALSE)</f>
        <v>303.2</v>
      </c>
      <c r="D17" s="1">
        <v>277216.12</v>
      </c>
      <c r="E17" s="1">
        <v>277216.12</v>
      </c>
      <c r="F17" s="1">
        <v>277216.12</v>
      </c>
      <c r="G17" s="1">
        <v>277216.12</v>
      </c>
      <c r="H17" s="1">
        <v>277216.12</v>
      </c>
      <c r="I17" s="1">
        <v>277216.12</v>
      </c>
      <c r="J17" s="1">
        <v>277216.12</v>
      </c>
      <c r="K17" s="1">
        <v>277216.12</v>
      </c>
      <c r="L17" s="1">
        <v>277216.12</v>
      </c>
      <c r="M17" s="1">
        <v>277216.12</v>
      </c>
      <c r="N17" s="1">
        <v>277216.12</v>
      </c>
      <c r="O17" s="1">
        <v>277216.12</v>
      </c>
      <c r="P17" s="1">
        <v>277216.12</v>
      </c>
      <c r="Q17" s="4">
        <v>277216.12</v>
      </c>
    </row>
    <row r="18" spans="1:17" x14ac:dyDescent="0.25">
      <c r="A18" s="12" t="s">
        <v>464</v>
      </c>
      <c r="B18" s="10" t="s">
        <v>27</v>
      </c>
      <c r="C18" s="56">
        <f>VLOOKUP(A18,'SAP Acct'!$A$9:$L$1963,12,FALSE)</f>
        <v>303.3</v>
      </c>
      <c r="D18" s="1">
        <v>800183.34</v>
      </c>
      <c r="E18" s="1">
        <v>800183.34</v>
      </c>
      <c r="F18" s="1">
        <v>800183.34</v>
      </c>
      <c r="G18" s="1">
        <v>800183.34</v>
      </c>
      <c r="H18" s="1">
        <v>800183.34</v>
      </c>
      <c r="I18" s="1">
        <v>800183.34</v>
      </c>
      <c r="J18" s="1">
        <v>800183.34</v>
      </c>
      <c r="K18" s="1">
        <v>800183.34</v>
      </c>
      <c r="L18" s="1">
        <v>800183.34</v>
      </c>
      <c r="M18" s="1">
        <v>800183.34</v>
      </c>
      <c r="N18" s="1">
        <v>800183.34</v>
      </c>
      <c r="O18" s="1">
        <v>800183.34</v>
      </c>
      <c r="P18" s="1">
        <v>800183.34</v>
      </c>
      <c r="Q18" s="4">
        <v>800183.34</v>
      </c>
    </row>
    <row r="19" spans="1:17" x14ac:dyDescent="0.25">
      <c r="A19" s="12" t="s">
        <v>465</v>
      </c>
      <c r="B19" s="10" t="s">
        <v>28</v>
      </c>
      <c r="C19" s="56">
        <f>VLOOKUP(A19,'SAP Acct'!$A$9:$L$1963,12,FALSE)</f>
        <v>303.39999999999998</v>
      </c>
      <c r="D19" s="1">
        <v>7549864.79</v>
      </c>
      <c r="E19" s="1">
        <v>7549864.79</v>
      </c>
      <c r="F19" s="1">
        <v>7549864.79</v>
      </c>
      <c r="G19" s="1">
        <v>7549864.79</v>
      </c>
      <c r="H19" s="1">
        <v>7549864.79</v>
      </c>
      <c r="I19" s="1">
        <v>7549864.79</v>
      </c>
      <c r="J19" s="1">
        <v>7549864.79</v>
      </c>
      <c r="K19" s="1">
        <v>7549864.79</v>
      </c>
      <c r="L19" s="1">
        <v>7549864.79</v>
      </c>
      <c r="M19" s="1">
        <v>7549864.79</v>
      </c>
      <c r="N19" s="1">
        <v>7549864.79</v>
      </c>
      <c r="O19" s="1">
        <v>7549864.79</v>
      </c>
      <c r="P19" s="1">
        <v>7549864.79</v>
      </c>
      <c r="Q19" s="4">
        <v>7549864.79</v>
      </c>
    </row>
    <row r="20" spans="1:17" x14ac:dyDescent="0.25">
      <c r="A20" s="12" t="s">
        <v>466</v>
      </c>
      <c r="B20" s="10" t="s">
        <v>29</v>
      </c>
      <c r="C20" s="56">
        <f>VLOOKUP(A20,'SAP Acct'!$A$9:$L$1963,12,FALSE)</f>
        <v>303.5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4">
        <v>0</v>
      </c>
    </row>
    <row r="21" spans="1:17" x14ac:dyDescent="0.25">
      <c r="A21" s="12" t="s">
        <v>467</v>
      </c>
      <c r="B21" s="10" t="s">
        <v>30</v>
      </c>
      <c r="C21" s="56">
        <f>VLOOKUP(A21,'SAP Acct'!$A$9:$L$1963,12,FALSE)</f>
        <v>304.2</v>
      </c>
      <c r="D21" s="1">
        <v>24712472.41</v>
      </c>
      <c r="E21" s="1">
        <v>25005038.100000001</v>
      </c>
      <c r="F21" s="1">
        <v>25143490.98</v>
      </c>
      <c r="G21" s="1">
        <v>25145763.899999999</v>
      </c>
      <c r="H21" s="1">
        <v>25447917.23</v>
      </c>
      <c r="I21" s="1">
        <v>25390650.440000001</v>
      </c>
      <c r="J21" s="1">
        <v>25606843.98</v>
      </c>
      <c r="K21" s="1">
        <v>25673029.52</v>
      </c>
      <c r="L21" s="1">
        <v>25577052.5</v>
      </c>
      <c r="M21" s="1">
        <v>25658469.93</v>
      </c>
      <c r="N21" s="1">
        <v>25947054.620000001</v>
      </c>
      <c r="O21" s="1">
        <v>25959379.5</v>
      </c>
      <c r="P21" s="1">
        <v>26050305.640000001</v>
      </c>
      <c r="Q21" s="4">
        <v>25485959.134615399</v>
      </c>
    </row>
    <row r="22" spans="1:17" x14ac:dyDescent="0.25">
      <c r="A22" s="12" t="s">
        <v>468</v>
      </c>
      <c r="B22" s="10" t="s">
        <v>31</v>
      </c>
      <c r="C22" s="56">
        <f>VLOOKUP(A22,'SAP Acct'!$A$9:$L$1963,12,FALSE)</f>
        <v>304.2</v>
      </c>
      <c r="D22" s="1">
        <v>9597640.9499999993</v>
      </c>
      <c r="E22" s="1">
        <v>9484669.7899999991</v>
      </c>
      <c r="F22" s="1">
        <v>9484669.7899999991</v>
      </c>
      <c r="G22" s="1">
        <v>9484669.7899999991</v>
      </c>
      <c r="H22" s="1">
        <v>9466116.7300000004</v>
      </c>
      <c r="I22" s="1">
        <v>9422705.9199999999</v>
      </c>
      <c r="J22" s="1">
        <v>9417015.4700000007</v>
      </c>
      <c r="K22" s="1">
        <v>9417015.4700000007</v>
      </c>
      <c r="L22" s="1">
        <v>9417015.4700000007</v>
      </c>
      <c r="M22" s="1">
        <v>9417015.4700000007</v>
      </c>
      <c r="N22" s="1">
        <v>9513619.4000000004</v>
      </c>
      <c r="O22" s="1">
        <v>9513619.4000000004</v>
      </c>
      <c r="P22" s="1">
        <v>9495222.5600000005</v>
      </c>
      <c r="Q22" s="4">
        <v>9471615.0930769201</v>
      </c>
    </row>
    <row r="23" spans="1:17" x14ac:dyDescent="0.25">
      <c r="A23" s="12" t="s">
        <v>469</v>
      </c>
      <c r="B23" s="10" t="s">
        <v>32</v>
      </c>
      <c r="C23" s="56">
        <f>VLOOKUP(A23,'SAP Acct'!$A$9:$L$1963,12,FALSE)</f>
        <v>304.3</v>
      </c>
      <c r="D23" s="1">
        <v>54843323.509999998</v>
      </c>
      <c r="E23" s="1">
        <v>54843323.509999998</v>
      </c>
      <c r="F23" s="1">
        <v>54843323.509999998</v>
      </c>
      <c r="G23" s="1">
        <v>54843323.509999998</v>
      </c>
      <c r="H23" s="1">
        <v>54837281.390000001</v>
      </c>
      <c r="I23" s="1">
        <v>54840022.920000002</v>
      </c>
      <c r="J23" s="1">
        <v>54840022.920000002</v>
      </c>
      <c r="K23" s="1">
        <v>54792404.57</v>
      </c>
      <c r="L23" s="1">
        <v>54792404.57</v>
      </c>
      <c r="M23" s="1">
        <v>54792404.57</v>
      </c>
      <c r="N23" s="1">
        <v>54792404.57</v>
      </c>
      <c r="O23" s="1">
        <v>54791923.200000003</v>
      </c>
      <c r="P23" s="1">
        <v>54325417.130000003</v>
      </c>
      <c r="Q23" s="4">
        <v>54782890.759999998</v>
      </c>
    </row>
    <row r="24" spans="1:17" x14ac:dyDescent="0.25">
      <c r="A24" s="12" t="s">
        <v>470</v>
      </c>
      <c r="B24" s="10" t="s">
        <v>33</v>
      </c>
      <c r="C24" s="56">
        <f>VLOOKUP(A24,'SAP Acct'!$A$9:$L$1963,12,FALSE)</f>
        <v>304.39999999999998</v>
      </c>
      <c r="D24" s="1">
        <v>5479277.4000000004</v>
      </c>
      <c r="E24" s="1">
        <v>5479072.3099999996</v>
      </c>
      <c r="F24" s="1">
        <v>5479072.3099999996</v>
      </c>
      <c r="G24" s="1">
        <v>5479072.3099999996</v>
      </c>
      <c r="H24" s="1">
        <v>5500853.4100000001</v>
      </c>
      <c r="I24" s="1">
        <v>5500853.4100000001</v>
      </c>
      <c r="J24" s="1">
        <v>5500853.4100000001</v>
      </c>
      <c r="K24" s="1">
        <v>5500853.4100000001</v>
      </c>
      <c r="L24" s="1">
        <v>5500853.4100000001</v>
      </c>
      <c r="M24" s="1">
        <v>5500853.4100000001</v>
      </c>
      <c r="N24" s="1">
        <v>5500853.4100000001</v>
      </c>
      <c r="O24" s="1">
        <v>5500853.4100000001</v>
      </c>
      <c r="P24" s="1">
        <v>5500853.4100000001</v>
      </c>
      <c r="Q24" s="4">
        <v>5494167.30923077</v>
      </c>
    </row>
    <row r="25" spans="1:17" x14ac:dyDescent="0.25">
      <c r="A25" s="12" t="s">
        <v>471</v>
      </c>
      <c r="B25" s="10" t="s">
        <v>34</v>
      </c>
      <c r="C25" s="56">
        <f>VLOOKUP(A25,'SAP Acct'!$A$9:$L$1963,12,FALSE)</f>
        <v>304.5</v>
      </c>
      <c r="D25" s="1">
        <v>17276648.16</v>
      </c>
      <c r="E25" s="1">
        <v>17571311.960000001</v>
      </c>
      <c r="F25" s="1">
        <v>17833269.02</v>
      </c>
      <c r="G25" s="1">
        <v>17834654.640000001</v>
      </c>
      <c r="H25" s="1">
        <v>17964253.870000001</v>
      </c>
      <c r="I25" s="1">
        <v>17937676.140000001</v>
      </c>
      <c r="J25" s="1">
        <v>17968483.09</v>
      </c>
      <c r="K25" s="1">
        <v>17940945.52</v>
      </c>
      <c r="L25" s="1">
        <v>17981256</v>
      </c>
      <c r="M25" s="1">
        <v>18009594.98</v>
      </c>
      <c r="N25" s="1">
        <v>18019722.920000002</v>
      </c>
      <c r="O25" s="1">
        <v>18016220.370000001</v>
      </c>
      <c r="P25" s="1">
        <v>18304927.600000001</v>
      </c>
      <c r="Q25" s="4">
        <v>17896843.4053846</v>
      </c>
    </row>
    <row r="26" spans="1:17" x14ac:dyDescent="0.25">
      <c r="A26" s="12" t="s">
        <v>472</v>
      </c>
      <c r="B26" s="10" t="s">
        <v>35</v>
      </c>
      <c r="C26" s="56">
        <f>VLOOKUP(A26,'SAP Acct'!$A$9:$L$1963,12,FALSE)</f>
        <v>305.2</v>
      </c>
      <c r="D26" s="1">
        <v>819259.98</v>
      </c>
      <c r="E26" s="1">
        <v>819259.98</v>
      </c>
      <c r="F26" s="1">
        <v>819259.98</v>
      </c>
      <c r="G26" s="1">
        <v>819259.98</v>
      </c>
      <c r="H26" s="1">
        <v>819259.98</v>
      </c>
      <c r="I26" s="1">
        <v>819259.98</v>
      </c>
      <c r="J26" s="1">
        <v>819259.98</v>
      </c>
      <c r="K26" s="1">
        <v>819259.98</v>
      </c>
      <c r="L26" s="1">
        <v>819259.98</v>
      </c>
      <c r="M26" s="1">
        <v>819259.98</v>
      </c>
      <c r="N26" s="1">
        <v>819259.98</v>
      </c>
      <c r="O26" s="1">
        <v>819259.98</v>
      </c>
      <c r="P26" s="1">
        <v>819259.98</v>
      </c>
      <c r="Q26" s="4">
        <v>819259.98</v>
      </c>
    </row>
    <row r="27" spans="1:17" x14ac:dyDescent="0.25">
      <c r="A27" s="12" t="s">
        <v>473</v>
      </c>
      <c r="B27" s="10" t="s">
        <v>36</v>
      </c>
      <c r="C27" s="56">
        <f>VLOOKUP(A27,'SAP Acct'!$A$9:$L$1963,12,FALSE)</f>
        <v>306.2</v>
      </c>
      <c r="D27" s="1">
        <v>1679859.44</v>
      </c>
      <c r="E27" s="1">
        <v>1679859.44</v>
      </c>
      <c r="F27" s="1">
        <v>1679859.44</v>
      </c>
      <c r="G27" s="1">
        <v>1679859.44</v>
      </c>
      <c r="H27" s="1">
        <v>1679859.44</v>
      </c>
      <c r="I27" s="1">
        <v>1679940.92</v>
      </c>
      <c r="J27" s="1">
        <v>1679940.92</v>
      </c>
      <c r="K27" s="1">
        <v>1679940.92</v>
      </c>
      <c r="L27" s="1">
        <v>1679940.92</v>
      </c>
      <c r="M27" s="1">
        <v>1679940.92</v>
      </c>
      <c r="N27" s="1">
        <v>1679940.92</v>
      </c>
      <c r="O27" s="1">
        <v>1679940.92</v>
      </c>
      <c r="P27" s="1">
        <v>1679940.92</v>
      </c>
      <c r="Q27" s="4">
        <v>1679909.58153846</v>
      </c>
    </row>
    <row r="28" spans="1:17" x14ac:dyDescent="0.25">
      <c r="A28" s="12" t="s">
        <v>474</v>
      </c>
      <c r="B28" s="10" t="s">
        <v>37</v>
      </c>
      <c r="C28" s="56">
        <f>VLOOKUP(A28,'SAP Acct'!$A$9:$L$1963,12,FALSE)</f>
        <v>309.2</v>
      </c>
      <c r="D28" s="1">
        <v>18566568.309999999</v>
      </c>
      <c r="E28" s="1">
        <v>18566568.309999999</v>
      </c>
      <c r="F28" s="1">
        <v>18566568.309999999</v>
      </c>
      <c r="G28" s="1">
        <v>18562675.32</v>
      </c>
      <c r="H28" s="1">
        <v>18562675.32</v>
      </c>
      <c r="I28" s="1">
        <v>18564077.809999999</v>
      </c>
      <c r="J28" s="1">
        <v>18564077.809999999</v>
      </c>
      <c r="K28" s="1">
        <v>18564077.809999999</v>
      </c>
      <c r="L28" s="1">
        <v>18564077.809999999</v>
      </c>
      <c r="M28" s="1">
        <v>18564077.809999999</v>
      </c>
      <c r="N28" s="1">
        <v>18564077.809999999</v>
      </c>
      <c r="O28" s="1">
        <v>18564077.809999999</v>
      </c>
      <c r="P28" s="1">
        <v>18564077.809999999</v>
      </c>
      <c r="Q28" s="4">
        <v>18564436.773076899</v>
      </c>
    </row>
    <row r="29" spans="1:17" x14ac:dyDescent="0.25">
      <c r="A29" s="12" t="s">
        <v>475</v>
      </c>
      <c r="B29" s="10" t="s">
        <v>38</v>
      </c>
      <c r="C29" s="56">
        <f>VLOOKUP(A29,'SAP Acct'!$A$9:$L$1963,12,FALSE)</f>
        <v>310.2</v>
      </c>
      <c r="D29" s="1">
        <v>5678042.5800000001</v>
      </c>
      <c r="E29" s="1">
        <v>5678042.5800000001</v>
      </c>
      <c r="F29" s="1">
        <v>5678042.5800000001</v>
      </c>
      <c r="G29" s="1">
        <v>5678042.5800000001</v>
      </c>
      <c r="H29" s="1">
        <v>5678042.5800000001</v>
      </c>
      <c r="I29" s="1">
        <v>5678224.6100000003</v>
      </c>
      <c r="J29" s="1">
        <v>5678224.6100000003</v>
      </c>
      <c r="K29" s="1">
        <v>5678224.6100000003</v>
      </c>
      <c r="L29" s="1">
        <v>5678224.6100000003</v>
      </c>
      <c r="M29" s="1">
        <v>5678224.6100000003</v>
      </c>
      <c r="N29" s="1">
        <v>5678224.6100000003</v>
      </c>
      <c r="O29" s="1">
        <v>5678224.6100000003</v>
      </c>
      <c r="P29" s="1">
        <v>5678224.6100000003</v>
      </c>
      <c r="Q29" s="4">
        <v>5678154.5984615404</v>
      </c>
    </row>
    <row r="30" spans="1:17" x14ac:dyDescent="0.25">
      <c r="A30" s="12" t="s">
        <v>476</v>
      </c>
      <c r="B30" s="10" t="s">
        <v>39</v>
      </c>
      <c r="C30" s="56">
        <f>VLOOKUP(A30,'SAP Acct'!$A$9:$L$1963,12,FALSE)</f>
        <v>311.2</v>
      </c>
      <c r="D30" s="1">
        <v>21554919.399999999</v>
      </c>
      <c r="E30" s="1">
        <v>21554919.399999999</v>
      </c>
      <c r="F30" s="1">
        <v>21554919.399999999</v>
      </c>
      <c r="G30" s="1">
        <v>21554919.399999999</v>
      </c>
      <c r="H30" s="1">
        <v>21554919.399999999</v>
      </c>
      <c r="I30" s="1">
        <v>21555726.02</v>
      </c>
      <c r="J30" s="1">
        <v>21555726.02</v>
      </c>
      <c r="K30" s="1">
        <v>21555726.02</v>
      </c>
      <c r="L30" s="1">
        <v>21555726.02</v>
      </c>
      <c r="M30" s="1">
        <v>21555726.02</v>
      </c>
      <c r="N30" s="1">
        <v>21721175.760000002</v>
      </c>
      <c r="O30" s="1">
        <v>21721175.760000002</v>
      </c>
      <c r="P30" s="1">
        <v>21773766.27</v>
      </c>
      <c r="Q30" s="4">
        <v>21597641.9146154</v>
      </c>
    </row>
    <row r="31" spans="1:17" x14ac:dyDescent="0.25">
      <c r="A31" s="12" t="s">
        <v>477</v>
      </c>
      <c r="B31" s="10" t="s">
        <v>40</v>
      </c>
      <c r="C31" s="56">
        <f>VLOOKUP(A31,'SAP Acct'!$A$9:$L$1963,12,FALSE)</f>
        <v>311.2</v>
      </c>
      <c r="D31" s="1">
        <v>349963.61</v>
      </c>
      <c r="E31" s="1">
        <v>349963.61</v>
      </c>
      <c r="F31" s="1">
        <v>349963.61</v>
      </c>
      <c r="G31" s="1">
        <v>349963.61</v>
      </c>
      <c r="H31" s="1">
        <v>349963.61</v>
      </c>
      <c r="I31" s="1">
        <v>349963.61</v>
      </c>
      <c r="J31" s="1">
        <v>349963.61</v>
      </c>
      <c r="K31" s="1">
        <v>349963.61</v>
      </c>
      <c r="L31" s="1">
        <v>349963.61</v>
      </c>
      <c r="M31" s="1">
        <v>349963.61</v>
      </c>
      <c r="N31" s="1">
        <v>349963.61</v>
      </c>
      <c r="O31" s="1">
        <v>349963.61</v>
      </c>
      <c r="P31" s="1">
        <v>349963.61</v>
      </c>
      <c r="Q31" s="4">
        <v>349963.61</v>
      </c>
    </row>
    <row r="32" spans="1:17" x14ac:dyDescent="0.25">
      <c r="A32" s="12" t="s">
        <v>478</v>
      </c>
      <c r="B32" s="10" t="s">
        <v>41</v>
      </c>
      <c r="C32" s="56">
        <f>VLOOKUP(A32,'SAP Acct'!$A$9:$L$1963,12,FALSE)</f>
        <v>311.2</v>
      </c>
      <c r="D32" s="1">
        <v>1015.16</v>
      </c>
      <c r="E32" s="1">
        <v>1015.16</v>
      </c>
      <c r="F32" s="1">
        <v>1015.16</v>
      </c>
      <c r="G32" s="1">
        <v>1015.16</v>
      </c>
      <c r="H32" s="1">
        <v>1015.16</v>
      </c>
      <c r="I32" s="1">
        <v>1015.16</v>
      </c>
      <c r="J32" s="1">
        <v>1015.16</v>
      </c>
      <c r="K32" s="1">
        <v>1015.16</v>
      </c>
      <c r="L32" s="1">
        <v>1015.16</v>
      </c>
      <c r="M32" s="1">
        <v>1015.16</v>
      </c>
      <c r="N32" s="1">
        <v>1015.16</v>
      </c>
      <c r="O32" s="1">
        <v>1015.16</v>
      </c>
      <c r="P32" s="1">
        <v>1015.16</v>
      </c>
      <c r="Q32" s="4">
        <v>1015.16</v>
      </c>
    </row>
    <row r="33" spans="1:17" x14ac:dyDescent="0.25">
      <c r="A33" s="12" t="s">
        <v>479</v>
      </c>
      <c r="B33" s="10" t="s">
        <v>42</v>
      </c>
      <c r="C33" s="56">
        <f>VLOOKUP(A33,'SAP Acct'!$A$9:$L$1963,12,FALSE)</f>
        <v>311.2</v>
      </c>
      <c r="D33" s="1">
        <v>17284061.760000002</v>
      </c>
      <c r="E33" s="1">
        <v>17284061.760000002</v>
      </c>
      <c r="F33" s="1">
        <v>17284061.760000002</v>
      </c>
      <c r="G33" s="1">
        <v>17284061.760000002</v>
      </c>
      <c r="H33" s="1">
        <v>17284061.760000002</v>
      </c>
      <c r="I33" s="1">
        <v>17284119.010000002</v>
      </c>
      <c r="J33" s="1">
        <v>17284119.010000002</v>
      </c>
      <c r="K33" s="1">
        <v>17284119.010000002</v>
      </c>
      <c r="L33" s="1">
        <v>17284119.010000002</v>
      </c>
      <c r="M33" s="1">
        <v>17284119.010000002</v>
      </c>
      <c r="N33" s="1">
        <v>17284119.010000002</v>
      </c>
      <c r="O33" s="1">
        <v>17284119.010000002</v>
      </c>
      <c r="P33" s="1">
        <v>17284119.010000002</v>
      </c>
      <c r="Q33" s="4">
        <v>17284096.9907692</v>
      </c>
    </row>
    <row r="34" spans="1:17" x14ac:dyDescent="0.25">
      <c r="A34" s="12" t="s">
        <v>480</v>
      </c>
      <c r="B34" s="10" t="s">
        <v>43</v>
      </c>
      <c r="C34" s="56">
        <f>VLOOKUP(A34,'SAP Acct'!$A$9:$L$1963,12,FALSE)</f>
        <v>311.3</v>
      </c>
      <c r="D34" s="1">
        <v>2669357.4300000002</v>
      </c>
      <c r="E34" s="1">
        <v>2676856.4300000002</v>
      </c>
      <c r="F34" s="1">
        <v>2676856.4300000002</v>
      </c>
      <c r="G34" s="1">
        <v>2676856.4300000002</v>
      </c>
      <c r="H34" s="1">
        <v>2676856.4300000002</v>
      </c>
      <c r="I34" s="1">
        <v>2676856.4300000002</v>
      </c>
      <c r="J34" s="1">
        <v>2676856.4300000002</v>
      </c>
      <c r="K34" s="1">
        <v>2676856.4300000002</v>
      </c>
      <c r="L34" s="1">
        <v>2697985.81</v>
      </c>
      <c r="M34" s="1">
        <v>2697985.81</v>
      </c>
      <c r="N34" s="1">
        <v>2697985.81</v>
      </c>
      <c r="O34" s="1">
        <v>2697985.81</v>
      </c>
      <c r="P34" s="1">
        <v>2701974.78</v>
      </c>
      <c r="Q34" s="4">
        <v>2684713.1123076901</v>
      </c>
    </row>
    <row r="35" spans="1:17" x14ac:dyDescent="0.25">
      <c r="A35" s="12" t="s">
        <v>481</v>
      </c>
      <c r="B35" s="10" t="s">
        <v>44</v>
      </c>
      <c r="C35" s="56">
        <f>VLOOKUP(A35,'SAP Acct'!$A$9:$L$1963,12,FALSE)</f>
        <v>311.39999999999998</v>
      </c>
      <c r="D35" s="1">
        <v>2320748.02</v>
      </c>
      <c r="E35" s="1">
        <v>2320748.02</v>
      </c>
      <c r="F35" s="1">
        <v>2320748.02</v>
      </c>
      <c r="G35" s="1">
        <v>2320748.02</v>
      </c>
      <c r="H35" s="1">
        <v>2322794.5299999998</v>
      </c>
      <c r="I35" s="1">
        <v>2322794.5299999998</v>
      </c>
      <c r="J35" s="1">
        <v>2322794.5299999998</v>
      </c>
      <c r="K35" s="1">
        <v>2322794.5299999998</v>
      </c>
      <c r="L35" s="1">
        <v>2322794.5299999998</v>
      </c>
      <c r="M35" s="1">
        <v>2323318.89</v>
      </c>
      <c r="N35" s="1">
        <v>2323318.89</v>
      </c>
      <c r="O35" s="1">
        <v>2323318.89</v>
      </c>
      <c r="P35" s="1">
        <v>2323318.89</v>
      </c>
      <c r="Q35" s="4">
        <v>2322326.1761538498</v>
      </c>
    </row>
    <row r="36" spans="1:17" x14ac:dyDescent="0.25">
      <c r="A36" s="12" t="s">
        <v>482</v>
      </c>
      <c r="B36" s="10" t="s">
        <v>45</v>
      </c>
      <c r="C36" s="56">
        <f>VLOOKUP(A36,'SAP Acct'!$A$9:$L$1963,12,FALSE)</f>
        <v>320.3</v>
      </c>
      <c r="D36" s="1">
        <v>71523210.359999999</v>
      </c>
      <c r="E36" s="1">
        <v>71569511.769999996</v>
      </c>
      <c r="F36" s="1">
        <v>71569625.290000007</v>
      </c>
      <c r="G36" s="1">
        <v>71507530.5</v>
      </c>
      <c r="H36" s="1">
        <v>71569977.060000002</v>
      </c>
      <c r="I36" s="1">
        <v>71572352.959999993</v>
      </c>
      <c r="J36" s="1">
        <v>71593363.569999993</v>
      </c>
      <c r="K36" s="1">
        <v>71593363.569999993</v>
      </c>
      <c r="L36" s="1">
        <v>71616096.319999993</v>
      </c>
      <c r="M36" s="1">
        <v>71616096.319999993</v>
      </c>
      <c r="N36" s="1">
        <v>71616096.319999993</v>
      </c>
      <c r="O36" s="1">
        <v>71616096.319999993</v>
      </c>
      <c r="P36" s="1">
        <v>71616096.319999993</v>
      </c>
      <c r="Q36" s="4">
        <v>71583032.052307695</v>
      </c>
    </row>
    <row r="37" spans="1:17" x14ac:dyDescent="0.25">
      <c r="A37" s="12" t="s">
        <v>483</v>
      </c>
      <c r="B37" s="10" t="s">
        <v>46</v>
      </c>
      <c r="C37" s="56">
        <f>VLOOKUP(A37,'SAP Acct'!$A$9:$L$1963,12,FALSE)</f>
        <v>330.4</v>
      </c>
      <c r="D37" s="1">
        <v>19996002.57</v>
      </c>
      <c r="E37" s="1">
        <v>19996002.57</v>
      </c>
      <c r="F37" s="1">
        <v>19993446.699999999</v>
      </c>
      <c r="G37" s="1">
        <v>19993446.699999999</v>
      </c>
      <c r="H37" s="1">
        <v>19993446.699999999</v>
      </c>
      <c r="I37" s="1">
        <v>19993630.66</v>
      </c>
      <c r="J37" s="1">
        <v>19993630.66</v>
      </c>
      <c r="K37" s="1">
        <v>19993630.66</v>
      </c>
      <c r="L37" s="1">
        <v>19993630.66</v>
      </c>
      <c r="M37" s="1">
        <v>19993630.66</v>
      </c>
      <c r="N37" s="1">
        <v>19993630.66</v>
      </c>
      <c r="O37" s="1">
        <v>19993630.66</v>
      </c>
      <c r="P37" s="1">
        <v>19993630.66</v>
      </c>
      <c r="Q37" s="4">
        <v>19993953.116923101</v>
      </c>
    </row>
    <row r="38" spans="1:17" x14ac:dyDescent="0.25">
      <c r="A38" s="12" t="s">
        <v>484</v>
      </c>
      <c r="B38" s="10" t="s">
        <v>47</v>
      </c>
      <c r="C38" s="56">
        <f>VLOOKUP(A38,'SAP Acct'!$A$9:$L$1963,12,FALSE)</f>
        <v>331.4</v>
      </c>
      <c r="D38" s="1">
        <v>364077503.33999997</v>
      </c>
      <c r="E38" s="1">
        <v>365577616.43000001</v>
      </c>
      <c r="F38" s="1">
        <v>367390696.88999999</v>
      </c>
      <c r="G38" s="1">
        <v>368315108.02999997</v>
      </c>
      <c r="H38" s="1">
        <v>373532869.20999998</v>
      </c>
      <c r="I38" s="1">
        <v>376187283.63999999</v>
      </c>
      <c r="J38" s="1">
        <v>377672896.05000001</v>
      </c>
      <c r="K38" s="1">
        <v>380995319.20999998</v>
      </c>
      <c r="L38" s="1">
        <v>385202892.32999998</v>
      </c>
      <c r="M38" s="1">
        <v>387394307.94</v>
      </c>
      <c r="N38" s="1">
        <v>390502992.98000002</v>
      </c>
      <c r="O38" s="1">
        <v>391101877.66000003</v>
      </c>
      <c r="P38" s="1">
        <v>393891721.74000001</v>
      </c>
      <c r="Q38" s="4">
        <v>378603314.26538497</v>
      </c>
    </row>
    <row r="39" spans="1:17" x14ac:dyDescent="0.25">
      <c r="A39" s="12" t="s">
        <v>485</v>
      </c>
      <c r="B39" s="10" t="s">
        <v>48</v>
      </c>
      <c r="C39" s="56">
        <f>VLOOKUP(A39,'SAP Acct'!$A$9:$L$1963,12,FALSE)</f>
        <v>333.4</v>
      </c>
      <c r="D39" s="1">
        <v>62180282.689999998</v>
      </c>
      <c r="E39" s="1">
        <v>62317112.920000002</v>
      </c>
      <c r="F39" s="1">
        <v>63003077.210000001</v>
      </c>
      <c r="G39" s="1">
        <v>63158445.310000002</v>
      </c>
      <c r="H39" s="1">
        <v>64956989.649999999</v>
      </c>
      <c r="I39" s="1">
        <v>65322800.280000001</v>
      </c>
      <c r="J39" s="1">
        <v>65842718.32</v>
      </c>
      <c r="K39" s="1">
        <v>66503388.899999999</v>
      </c>
      <c r="L39" s="1">
        <v>67316413.040000007</v>
      </c>
      <c r="M39" s="1">
        <v>67590910.040000007</v>
      </c>
      <c r="N39" s="1">
        <v>67996479.629999995</v>
      </c>
      <c r="O39" s="1">
        <v>68137442.370000005</v>
      </c>
      <c r="P39" s="1">
        <v>68443013.469999999</v>
      </c>
      <c r="Q39" s="4">
        <v>65597621.063846201</v>
      </c>
    </row>
    <row r="40" spans="1:17" x14ac:dyDescent="0.25">
      <c r="A40" s="12" t="s">
        <v>486</v>
      </c>
      <c r="B40" s="10" t="s">
        <v>49</v>
      </c>
      <c r="C40" s="56">
        <f>VLOOKUP(A40,'SAP Acct'!$A$9:$L$1963,12,FALSE)</f>
        <v>334.4</v>
      </c>
      <c r="D40" s="1">
        <v>40273631.289999999</v>
      </c>
      <c r="E40" s="1">
        <v>40300187.799999997</v>
      </c>
      <c r="F40" s="1">
        <v>40620322.960000001</v>
      </c>
      <c r="G40" s="1">
        <v>41167989.890000001</v>
      </c>
      <c r="H40" s="1">
        <v>42229129.340000004</v>
      </c>
      <c r="I40" s="1">
        <v>42482860.07</v>
      </c>
      <c r="J40" s="1">
        <v>42538625.859999999</v>
      </c>
      <c r="K40" s="1">
        <v>42528919.299999997</v>
      </c>
      <c r="L40" s="1">
        <v>43007950.159999996</v>
      </c>
      <c r="M40" s="1">
        <v>43526426.859999999</v>
      </c>
      <c r="N40" s="1">
        <v>43764875.939999998</v>
      </c>
      <c r="O40" s="1">
        <v>44625794.450000003</v>
      </c>
      <c r="P40" s="1">
        <v>45461625.630000003</v>
      </c>
      <c r="Q40" s="4">
        <v>42502179.965384603</v>
      </c>
    </row>
    <row r="41" spans="1:17" x14ac:dyDescent="0.25">
      <c r="A41" s="12" t="s">
        <v>487</v>
      </c>
      <c r="B41" s="10" t="s">
        <v>50</v>
      </c>
      <c r="C41" s="56">
        <f>VLOOKUP(A41,'SAP Acct'!$A$9:$L$1963,12,FALSE)</f>
        <v>334.4</v>
      </c>
      <c r="D41" s="1">
        <v>30999066.960000001</v>
      </c>
      <c r="E41" s="1">
        <v>30996916.48</v>
      </c>
      <c r="F41" s="1">
        <v>31352238.850000001</v>
      </c>
      <c r="G41" s="1">
        <v>31499603</v>
      </c>
      <c r="H41" s="1">
        <v>31841589.98</v>
      </c>
      <c r="I41" s="1">
        <v>31903641.77</v>
      </c>
      <c r="J41" s="1">
        <v>32168164.100000001</v>
      </c>
      <c r="K41" s="1">
        <v>32317460.510000002</v>
      </c>
      <c r="L41" s="1">
        <v>32728623.390000001</v>
      </c>
      <c r="M41" s="1">
        <v>32894233.16</v>
      </c>
      <c r="N41" s="1">
        <v>32972927.710000001</v>
      </c>
      <c r="O41" s="1">
        <v>33049336.829999998</v>
      </c>
      <c r="P41" s="1">
        <v>33157242.190000001</v>
      </c>
      <c r="Q41" s="4">
        <v>32144695.7638462</v>
      </c>
    </row>
    <row r="42" spans="1:17" x14ac:dyDescent="0.25">
      <c r="A42" s="12" t="s">
        <v>488</v>
      </c>
      <c r="B42" s="10" t="s">
        <v>51</v>
      </c>
      <c r="C42" s="56">
        <f>VLOOKUP(A42,'SAP Acct'!$A$9:$L$1963,12,FALSE)</f>
        <v>335.4</v>
      </c>
      <c r="D42" s="1">
        <v>27193289.77</v>
      </c>
      <c r="E42" s="1">
        <v>27379024.559999999</v>
      </c>
      <c r="F42" s="1">
        <v>27532024.510000002</v>
      </c>
      <c r="G42" s="1">
        <v>27710710.620000001</v>
      </c>
      <c r="H42" s="1">
        <v>28369151.649999999</v>
      </c>
      <c r="I42" s="1">
        <v>29063875.949999999</v>
      </c>
      <c r="J42" s="1">
        <v>29506772.190000001</v>
      </c>
      <c r="K42" s="1">
        <v>30204067.309999999</v>
      </c>
      <c r="L42" s="1">
        <v>30890616.210000001</v>
      </c>
      <c r="M42" s="1">
        <v>31194676.629999999</v>
      </c>
      <c r="N42" s="1">
        <v>31574357.34</v>
      </c>
      <c r="O42" s="1">
        <v>31771286.350000001</v>
      </c>
      <c r="P42" s="1">
        <v>32118743.940000001</v>
      </c>
      <c r="Q42" s="4">
        <v>29577584.386923101</v>
      </c>
    </row>
    <row r="43" spans="1:17" x14ac:dyDescent="0.25">
      <c r="A43" s="12" t="s">
        <v>489</v>
      </c>
      <c r="B43" s="10" t="s">
        <v>52</v>
      </c>
      <c r="C43" s="56">
        <f>VLOOKUP(A43,'SAP Acct'!$A$9:$L$1963,12,FALSE)</f>
        <v>339.1</v>
      </c>
      <c r="D43" s="1">
        <v>1034091.75</v>
      </c>
      <c r="E43" s="1">
        <v>1034091.75</v>
      </c>
      <c r="F43" s="1">
        <v>1034091.75</v>
      </c>
      <c r="G43" s="1">
        <v>1034091.75</v>
      </c>
      <c r="H43" s="1">
        <v>1034091.75</v>
      </c>
      <c r="I43" s="1">
        <v>1034091.75</v>
      </c>
      <c r="J43" s="1">
        <v>1034091.75</v>
      </c>
      <c r="K43" s="1">
        <v>1034091.75</v>
      </c>
      <c r="L43" s="1">
        <v>1034091.75</v>
      </c>
      <c r="M43" s="1">
        <v>1034091.75</v>
      </c>
      <c r="N43" s="1">
        <v>1034091.75</v>
      </c>
      <c r="O43" s="1">
        <v>1034091.75</v>
      </c>
      <c r="P43" s="1">
        <v>1034091.75</v>
      </c>
      <c r="Q43" s="4">
        <v>1034091.75</v>
      </c>
    </row>
    <row r="44" spans="1:17" x14ac:dyDescent="0.25">
      <c r="A44" s="12" t="s">
        <v>490</v>
      </c>
      <c r="B44" s="10" t="s">
        <v>53</v>
      </c>
      <c r="C44" s="56">
        <f>VLOOKUP(A44,'SAP Acct'!$A$9:$L$1963,12,FALSE)</f>
        <v>339.4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4">
        <v>0</v>
      </c>
    </row>
    <row r="45" spans="1:17" x14ac:dyDescent="0.25">
      <c r="A45" s="12" t="s">
        <v>491</v>
      </c>
      <c r="B45" s="10" t="s">
        <v>54</v>
      </c>
      <c r="C45" s="56">
        <f>VLOOKUP(A45,'SAP Acct'!$A$9:$L$1963,12,FALSE)</f>
        <v>340.5</v>
      </c>
      <c r="D45" s="1">
        <v>16425806.43</v>
      </c>
      <c r="E45" s="1">
        <v>16568613.310000001</v>
      </c>
      <c r="F45" s="1">
        <v>16568559.48</v>
      </c>
      <c r="G45" s="1">
        <v>16565462.57</v>
      </c>
      <c r="H45" s="1">
        <v>16565443.890000001</v>
      </c>
      <c r="I45" s="1">
        <v>17107810.359999999</v>
      </c>
      <c r="J45" s="1">
        <v>10421206.27</v>
      </c>
      <c r="K45" s="1">
        <v>10421506.25</v>
      </c>
      <c r="L45" s="1">
        <v>10422399.220000001</v>
      </c>
      <c r="M45" s="1">
        <v>7992899.3799999999</v>
      </c>
      <c r="N45" s="1">
        <v>7993012.9900000002</v>
      </c>
      <c r="O45" s="1">
        <v>8006858.5300000003</v>
      </c>
      <c r="P45" s="1">
        <v>7841931.3399999999</v>
      </c>
      <c r="Q45" s="4">
        <v>12530885.3861538</v>
      </c>
    </row>
    <row r="46" spans="1:17" x14ac:dyDescent="0.25">
      <c r="A46" s="12" t="s">
        <v>492</v>
      </c>
      <c r="B46" s="10" t="s">
        <v>55</v>
      </c>
      <c r="C46" s="56">
        <f>VLOOKUP(A46,'SAP Acct'!$A$9:$L$1963,12,FALSE)</f>
        <v>341.5</v>
      </c>
      <c r="D46" s="1">
        <v>7676732.4199999999</v>
      </c>
      <c r="E46" s="1">
        <v>7845702.9500000002</v>
      </c>
      <c r="F46" s="1">
        <v>7845702.9500000002</v>
      </c>
      <c r="G46" s="1">
        <v>7505970.8799999999</v>
      </c>
      <c r="H46" s="1">
        <v>7913866.5300000003</v>
      </c>
      <c r="I46" s="1">
        <v>8047939.3499999996</v>
      </c>
      <c r="J46" s="1">
        <v>8028138.75</v>
      </c>
      <c r="K46" s="1">
        <v>8365516.5300000003</v>
      </c>
      <c r="L46" s="1">
        <v>8365516.5300000003</v>
      </c>
      <c r="M46" s="1">
        <v>8610898.6600000001</v>
      </c>
      <c r="N46" s="1">
        <v>9082087.1799999997</v>
      </c>
      <c r="O46" s="1">
        <v>9062328.6600000001</v>
      </c>
      <c r="P46" s="1">
        <v>8904668.3800000008</v>
      </c>
      <c r="Q46" s="4">
        <v>8250389.9823076902</v>
      </c>
    </row>
    <row r="47" spans="1:17" x14ac:dyDescent="0.25">
      <c r="A47" s="12" t="s">
        <v>493</v>
      </c>
      <c r="B47" s="10" t="s">
        <v>56</v>
      </c>
      <c r="C47" s="56">
        <f>VLOOKUP(A47,'SAP Acct'!$A$9:$L$1963,12,FALSE)</f>
        <v>342.5</v>
      </c>
      <c r="D47" s="1">
        <v>76598.09</v>
      </c>
      <c r="E47" s="1">
        <v>76598.09</v>
      </c>
      <c r="F47" s="1">
        <v>76598.09</v>
      </c>
      <c r="G47" s="1">
        <v>76598.09</v>
      </c>
      <c r="H47" s="1">
        <v>76598.09</v>
      </c>
      <c r="I47" s="1">
        <v>76601.75</v>
      </c>
      <c r="J47" s="1">
        <v>76601.75</v>
      </c>
      <c r="K47" s="1">
        <v>76601.75</v>
      </c>
      <c r="L47" s="1">
        <v>76601.75</v>
      </c>
      <c r="M47" s="1">
        <v>76601.75</v>
      </c>
      <c r="N47" s="1">
        <v>76601.75</v>
      </c>
      <c r="O47" s="1">
        <v>76601.75</v>
      </c>
      <c r="P47" s="1">
        <v>76601.75</v>
      </c>
      <c r="Q47" s="4">
        <v>76600.342307692306</v>
      </c>
    </row>
    <row r="48" spans="1:17" x14ac:dyDescent="0.25">
      <c r="A48" s="12" t="s">
        <v>494</v>
      </c>
      <c r="B48" s="10" t="s">
        <v>57</v>
      </c>
      <c r="C48" s="56">
        <f>VLOOKUP(A48,'SAP Acct'!$A$9:$L$1963,12,FALSE)</f>
        <v>343.5</v>
      </c>
      <c r="D48" s="1">
        <v>2450334.34</v>
      </c>
      <c r="E48" s="1">
        <v>2474041.5099999998</v>
      </c>
      <c r="F48" s="1">
        <v>2500060.58</v>
      </c>
      <c r="G48" s="1">
        <v>2500038.62</v>
      </c>
      <c r="H48" s="1">
        <v>2506754.29</v>
      </c>
      <c r="I48" s="1">
        <v>2506759.06</v>
      </c>
      <c r="J48" s="1">
        <v>2524745.19</v>
      </c>
      <c r="K48" s="1">
        <v>2600990.71</v>
      </c>
      <c r="L48" s="1">
        <v>2602951.71</v>
      </c>
      <c r="M48" s="1">
        <v>2627669.2599999998</v>
      </c>
      <c r="N48" s="1">
        <v>2647542.14</v>
      </c>
      <c r="O48" s="1">
        <v>2647542.14</v>
      </c>
      <c r="P48" s="1">
        <v>2647542.14</v>
      </c>
      <c r="Q48" s="4">
        <v>2556690.13</v>
      </c>
    </row>
    <row r="49" spans="1:17" x14ac:dyDescent="0.25">
      <c r="A49" s="12" t="s">
        <v>495</v>
      </c>
      <c r="B49" s="10" t="s">
        <v>58</v>
      </c>
      <c r="C49" s="56">
        <f>VLOOKUP(A49,'SAP Acct'!$A$9:$L$1963,12,FALSE)</f>
        <v>344.5</v>
      </c>
      <c r="D49" s="1">
        <v>1547919.33</v>
      </c>
      <c r="E49" s="1">
        <v>1547919.33</v>
      </c>
      <c r="F49" s="1">
        <v>1528239.6</v>
      </c>
      <c r="G49" s="1">
        <v>1528239.6</v>
      </c>
      <c r="H49" s="1">
        <v>1528239.6</v>
      </c>
      <c r="I49" s="1">
        <v>1528337.57</v>
      </c>
      <c r="J49" s="1">
        <v>1561801.37</v>
      </c>
      <c r="K49" s="1">
        <v>1561801.37</v>
      </c>
      <c r="L49" s="1">
        <v>1606072.09</v>
      </c>
      <c r="M49" s="1">
        <v>1606072.09</v>
      </c>
      <c r="N49" s="1">
        <v>1575651.49</v>
      </c>
      <c r="O49" s="1">
        <v>1575651.49</v>
      </c>
      <c r="P49" s="1">
        <v>1574117.33</v>
      </c>
      <c r="Q49" s="4">
        <v>1559235.5584615399</v>
      </c>
    </row>
    <row r="50" spans="1:17" x14ac:dyDescent="0.25">
      <c r="A50" s="12" t="s">
        <v>496</v>
      </c>
      <c r="B50" s="10" t="s">
        <v>59</v>
      </c>
      <c r="C50" s="56">
        <f>VLOOKUP(A50,'SAP Acct'!$A$9:$L$1963,12,FALSE)</f>
        <v>345.5</v>
      </c>
      <c r="D50" s="1">
        <v>1426136.01</v>
      </c>
      <c r="E50" s="1">
        <v>1429681.98</v>
      </c>
      <c r="F50" s="1">
        <v>1429681.98</v>
      </c>
      <c r="G50" s="1">
        <v>1429681.98</v>
      </c>
      <c r="H50" s="1">
        <v>1642928.3</v>
      </c>
      <c r="I50" s="1">
        <v>1642928.3</v>
      </c>
      <c r="J50" s="1">
        <v>1642928.3</v>
      </c>
      <c r="K50" s="1">
        <v>1642928.3</v>
      </c>
      <c r="L50" s="1">
        <v>1659113.11</v>
      </c>
      <c r="M50" s="1">
        <v>1667186.22</v>
      </c>
      <c r="N50" s="1">
        <v>1667186.22</v>
      </c>
      <c r="O50" s="1">
        <v>1667186.22</v>
      </c>
      <c r="P50" s="1">
        <v>1674588.1</v>
      </c>
      <c r="Q50" s="4">
        <v>1586319.6169230801</v>
      </c>
    </row>
    <row r="51" spans="1:17" x14ac:dyDescent="0.25">
      <c r="A51" s="12" t="s">
        <v>497</v>
      </c>
      <c r="B51" s="10" t="s">
        <v>60</v>
      </c>
      <c r="C51" s="56">
        <f>VLOOKUP(A51,'SAP Acct'!$A$9:$L$1963,12,FALSE)</f>
        <v>346.5</v>
      </c>
      <c r="D51" s="1">
        <v>4824922.6900000004</v>
      </c>
      <c r="E51" s="1">
        <v>4840216.92</v>
      </c>
      <c r="F51" s="1">
        <v>4841322.46</v>
      </c>
      <c r="G51" s="1">
        <v>4857593.16</v>
      </c>
      <c r="H51" s="1">
        <v>4857593.16</v>
      </c>
      <c r="I51" s="1">
        <v>4857594.7</v>
      </c>
      <c r="J51" s="1">
        <v>4908531.45</v>
      </c>
      <c r="K51" s="1">
        <v>4918204.32</v>
      </c>
      <c r="L51" s="1">
        <v>4956906.04</v>
      </c>
      <c r="M51" s="1">
        <v>4956906.04</v>
      </c>
      <c r="N51" s="1">
        <v>4976009.2</v>
      </c>
      <c r="O51" s="1">
        <v>4976174.96</v>
      </c>
      <c r="P51" s="1">
        <v>4893609.8600000003</v>
      </c>
      <c r="Q51" s="4">
        <v>4897352.6892307699</v>
      </c>
    </row>
    <row r="52" spans="1:17" x14ac:dyDescent="0.25">
      <c r="A52" s="12" t="s">
        <v>498</v>
      </c>
      <c r="B52" s="10" t="s">
        <v>61</v>
      </c>
      <c r="C52" s="56">
        <f>VLOOKUP(A52,'SAP Acct'!$A$9:$L$1963,12,FALSE)</f>
        <v>347.5</v>
      </c>
      <c r="D52" s="1">
        <v>2617482.91</v>
      </c>
      <c r="E52" s="1">
        <v>2706834.69</v>
      </c>
      <c r="F52" s="1">
        <v>2717580.46</v>
      </c>
      <c r="G52" s="1">
        <v>2673444.84</v>
      </c>
      <c r="H52" s="1">
        <v>2687211.28</v>
      </c>
      <c r="I52" s="1">
        <v>2687229.11</v>
      </c>
      <c r="J52" s="1">
        <v>2687229.11</v>
      </c>
      <c r="K52" s="1">
        <v>2848627.79</v>
      </c>
      <c r="L52" s="1">
        <v>2848627.79</v>
      </c>
      <c r="M52" s="1">
        <v>2874710.86</v>
      </c>
      <c r="N52" s="1">
        <v>3074136.03</v>
      </c>
      <c r="O52" s="1">
        <v>3228041.33</v>
      </c>
      <c r="P52" s="1">
        <v>3232773.38</v>
      </c>
      <c r="Q52" s="4">
        <v>2837225.3523076898</v>
      </c>
    </row>
    <row r="53" spans="1:17" x14ac:dyDescent="0.25">
      <c r="A53" s="12" t="s">
        <v>499</v>
      </c>
      <c r="B53" s="10" t="s">
        <v>62</v>
      </c>
      <c r="C53" s="56">
        <f>VLOOKUP(A53,'SAP Acct'!$A$9:$L$1963,12,FALSE)</f>
        <v>348.5</v>
      </c>
      <c r="D53" s="1">
        <v>12906.9</v>
      </c>
      <c r="E53" s="1">
        <v>12906.9</v>
      </c>
      <c r="F53" s="1">
        <v>12906.9</v>
      </c>
      <c r="G53" s="1">
        <v>12906.9</v>
      </c>
      <c r="H53" s="1">
        <v>12906.9</v>
      </c>
      <c r="I53" s="1">
        <v>12906.9</v>
      </c>
      <c r="J53" s="1">
        <v>12906.9</v>
      </c>
      <c r="K53" s="1">
        <v>12906.9</v>
      </c>
      <c r="L53" s="1">
        <v>12906.9</v>
      </c>
      <c r="M53" s="1">
        <v>12906.9</v>
      </c>
      <c r="N53" s="1">
        <v>12906.9</v>
      </c>
      <c r="O53" s="1">
        <v>12906.9</v>
      </c>
      <c r="P53" s="1">
        <v>12906.9</v>
      </c>
      <c r="Q53" s="4">
        <v>12906.9</v>
      </c>
    </row>
    <row r="54" spans="1:17" x14ac:dyDescent="0.25">
      <c r="A54" s="12" t="s">
        <v>500</v>
      </c>
      <c r="B54" s="10" t="s">
        <v>63</v>
      </c>
      <c r="C54" s="56"/>
      <c r="D54" s="1">
        <v>272637</v>
      </c>
      <c r="E54" s="1">
        <v>272637</v>
      </c>
      <c r="F54" s="1">
        <v>272637</v>
      </c>
      <c r="G54" s="1">
        <v>272637</v>
      </c>
      <c r="H54" s="1">
        <v>272637</v>
      </c>
      <c r="I54" s="1">
        <v>272637</v>
      </c>
      <c r="J54" s="1">
        <v>272637</v>
      </c>
      <c r="K54" s="1">
        <v>272637</v>
      </c>
      <c r="L54" s="1">
        <v>272637</v>
      </c>
      <c r="M54" s="1">
        <v>272637</v>
      </c>
      <c r="N54" s="1">
        <v>272637</v>
      </c>
      <c r="O54" s="1">
        <v>272637</v>
      </c>
      <c r="P54" s="1">
        <v>272637</v>
      </c>
      <c r="Q54" s="4">
        <v>272637</v>
      </c>
    </row>
    <row r="55" spans="1:17" x14ac:dyDescent="0.25">
      <c r="A55" s="12" t="s">
        <v>501</v>
      </c>
      <c r="B55" s="10" t="s">
        <v>64</v>
      </c>
      <c r="C55" s="56"/>
      <c r="D55" s="1">
        <v>114076.24</v>
      </c>
      <c r="E55" s="1">
        <v>114076.24</v>
      </c>
      <c r="F55" s="1">
        <v>114076.24</v>
      </c>
      <c r="G55" s="1">
        <v>114076.24</v>
      </c>
      <c r="H55" s="1">
        <v>114076.24</v>
      </c>
      <c r="I55" s="1">
        <v>114076.24</v>
      </c>
      <c r="J55" s="1">
        <v>114076.24</v>
      </c>
      <c r="K55" s="1">
        <v>114076.24</v>
      </c>
      <c r="L55" s="1">
        <v>114076.24</v>
      </c>
      <c r="M55" s="1">
        <v>114076.24</v>
      </c>
      <c r="N55" s="1">
        <v>114076.24</v>
      </c>
      <c r="O55" s="1">
        <v>114076.24</v>
      </c>
      <c r="P55" s="1">
        <v>114076.24</v>
      </c>
      <c r="Q55" s="4">
        <v>114076.24</v>
      </c>
    </row>
    <row r="56" spans="1:17" x14ac:dyDescent="0.25">
      <c r="A56" s="12" t="s">
        <v>502</v>
      </c>
      <c r="B56" s="10" t="s">
        <v>65</v>
      </c>
      <c r="C56" s="56"/>
      <c r="D56" s="1">
        <v>543.13</v>
      </c>
      <c r="E56" s="1">
        <v>543.13</v>
      </c>
      <c r="F56" s="1">
        <v>543.13</v>
      </c>
      <c r="G56" s="1">
        <v>543.13</v>
      </c>
      <c r="H56" s="1">
        <v>543.13</v>
      </c>
      <c r="I56" s="1">
        <v>543.13</v>
      </c>
      <c r="J56" s="1">
        <v>543.13</v>
      </c>
      <c r="K56" s="1">
        <v>543.13</v>
      </c>
      <c r="L56" s="1">
        <v>543.13</v>
      </c>
      <c r="M56" s="1">
        <v>543.13</v>
      </c>
      <c r="N56" s="1">
        <v>543.13</v>
      </c>
      <c r="O56" s="1">
        <v>543.13</v>
      </c>
      <c r="P56" s="1">
        <v>543.13</v>
      </c>
      <c r="Q56" s="4">
        <v>543.13</v>
      </c>
    </row>
    <row r="57" spans="1:17" x14ac:dyDescent="0.25">
      <c r="A57" s="12" t="s">
        <v>503</v>
      </c>
      <c r="B57" s="10" t="s">
        <v>66</v>
      </c>
      <c r="C57" s="56"/>
      <c r="D57" s="1">
        <v>755271.37</v>
      </c>
      <c r="E57" s="1">
        <v>427265.53</v>
      </c>
      <c r="F57" s="1">
        <v>288812.65000000002</v>
      </c>
      <c r="G57" s="1">
        <v>364503.29</v>
      </c>
      <c r="H57" s="1">
        <v>64421.97</v>
      </c>
      <c r="I57" s="1">
        <v>347901.1</v>
      </c>
      <c r="J57" s="1">
        <v>212183.75</v>
      </c>
      <c r="K57" s="1">
        <v>361781.97</v>
      </c>
      <c r="L57" s="1">
        <v>371920.74</v>
      </c>
      <c r="M57" s="1">
        <v>384249.79</v>
      </c>
      <c r="N57" s="1">
        <v>75573.460000000006</v>
      </c>
      <c r="O57" s="1">
        <v>76057.350000000006</v>
      </c>
      <c r="P57" s="1">
        <v>318903.34999999998</v>
      </c>
      <c r="Q57" s="4">
        <v>311449.71692307701</v>
      </c>
    </row>
    <row r="58" spans="1:17" x14ac:dyDescent="0.25">
      <c r="A58" s="12" t="s">
        <v>504</v>
      </c>
      <c r="B58" s="10" t="s">
        <v>67</v>
      </c>
      <c r="C58" s="56"/>
      <c r="D58" s="1">
        <v>98227.33</v>
      </c>
      <c r="E58" s="1">
        <v>96254.67</v>
      </c>
      <c r="F58" s="1">
        <v>96254.67</v>
      </c>
      <c r="G58" s="1">
        <v>96254.67</v>
      </c>
      <c r="H58" s="1">
        <v>96254.67</v>
      </c>
      <c r="I58" s="1">
        <v>96254.67</v>
      </c>
      <c r="J58" s="1">
        <v>96254.67</v>
      </c>
      <c r="K58" s="1">
        <v>96254.67</v>
      </c>
      <c r="L58" s="1">
        <v>96603.98</v>
      </c>
      <c r="M58" s="1">
        <v>96603.98</v>
      </c>
      <c r="N58" s="1">
        <v>0</v>
      </c>
      <c r="O58" s="1">
        <v>0</v>
      </c>
      <c r="P58" s="1">
        <v>0</v>
      </c>
      <c r="Q58" s="4">
        <v>74247.536923076899</v>
      </c>
    </row>
    <row r="59" spans="1:17" x14ac:dyDescent="0.25">
      <c r="A59" s="12" t="s">
        <v>505</v>
      </c>
      <c r="B59" s="10" t="s">
        <v>68</v>
      </c>
      <c r="C59" s="56"/>
      <c r="D59" s="1">
        <v>665.76</v>
      </c>
      <c r="E59" s="1">
        <v>665.76</v>
      </c>
      <c r="F59" s="1">
        <v>665.76</v>
      </c>
      <c r="G59" s="1">
        <v>665.76</v>
      </c>
      <c r="H59" s="1">
        <v>665.76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3737122.93</v>
      </c>
      <c r="Q59" s="4">
        <v>287727.05615384597</v>
      </c>
    </row>
    <row r="60" spans="1:17" x14ac:dyDescent="0.25">
      <c r="A60" s="12" t="s">
        <v>506</v>
      </c>
      <c r="B60" s="10" t="s">
        <v>69</v>
      </c>
      <c r="C60" s="56"/>
      <c r="D60" s="1">
        <v>0</v>
      </c>
      <c r="E60" s="1">
        <v>0</v>
      </c>
      <c r="F60" s="1">
        <v>0</v>
      </c>
      <c r="G60" s="1">
        <v>21781.1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395867.26</v>
      </c>
      <c r="Q60" s="4">
        <v>32126.796923076901</v>
      </c>
    </row>
    <row r="61" spans="1:17" x14ac:dyDescent="0.25">
      <c r="A61" s="12" t="s">
        <v>507</v>
      </c>
      <c r="B61" s="10" t="s">
        <v>70</v>
      </c>
      <c r="C61" s="56"/>
      <c r="D61" s="1">
        <v>752978.61</v>
      </c>
      <c r="E61" s="1">
        <v>467437.19</v>
      </c>
      <c r="F61" s="1">
        <v>302466.59000000003</v>
      </c>
      <c r="G61" s="1">
        <v>417548.96</v>
      </c>
      <c r="H61" s="1">
        <v>331897.7</v>
      </c>
      <c r="I61" s="1">
        <v>385870.66</v>
      </c>
      <c r="J61" s="1">
        <v>393477.44</v>
      </c>
      <c r="K61" s="1">
        <v>394100.57</v>
      </c>
      <c r="L61" s="1">
        <v>384256.59</v>
      </c>
      <c r="M61" s="1">
        <v>404612.22</v>
      </c>
      <c r="N61" s="1">
        <v>698878.19</v>
      </c>
      <c r="O61" s="1">
        <v>734872.4</v>
      </c>
      <c r="P61" s="1">
        <v>521256.04</v>
      </c>
      <c r="Q61" s="4">
        <v>476127.16615384602</v>
      </c>
    </row>
    <row r="62" spans="1:17" x14ac:dyDescent="0.25">
      <c r="A62" s="12" t="s">
        <v>508</v>
      </c>
      <c r="B62" s="10" t="s">
        <v>71</v>
      </c>
      <c r="C62" s="56"/>
      <c r="D62" s="1">
        <v>665.76</v>
      </c>
      <c r="E62" s="1">
        <v>665.76</v>
      </c>
      <c r="F62" s="1">
        <v>665.76</v>
      </c>
      <c r="G62" s="1">
        <v>665.76</v>
      </c>
      <c r="H62" s="1">
        <v>665.76</v>
      </c>
      <c r="I62" s="1">
        <v>-1590</v>
      </c>
      <c r="J62" s="1">
        <v>-1590</v>
      </c>
      <c r="K62" s="1">
        <v>-1590</v>
      </c>
      <c r="L62" s="1">
        <v>-1590</v>
      </c>
      <c r="M62" s="1">
        <v>-1590</v>
      </c>
      <c r="N62" s="1">
        <v>-1590</v>
      </c>
      <c r="O62" s="1">
        <v>-1590</v>
      </c>
      <c r="P62" s="1">
        <v>-1590</v>
      </c>
      <c r="Q62" s="4">
        <v>-722.4</v>
      </c>
    </row>
    <row r="63" spans="1:17" x14ac:dyDescent="0.25">
      <c r="A63" s="12" t="s">
        <v>509</v>
      </c>
      <c r="B63" s="10" t="s">
        <v>72</v>
      </c>
      <c r="C63" s="56"/>
      <c r="D63" s="1">
        <v>665.76</v>
      </c>
      <c r="E63" s="1">
        <v>665.76</v>
      </c>
      <c r="F63" s="1">
        <v>665.76</v>
      </c>
      <c r="G63" s="1">
        <v>665.76</v>
      </c>
      <c r="H63" s="1">
        <v>665.76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4">
        <v>256.06153846153802</v>
      </c>
    </row>
    <row r="64" spans="1:17" x14ac:dyDescent="0.25">
      <c r="A64" s="12" t="s">
        <v>957</v>
      </c>
      <c r="B64" s="10" t="s">
        <v>958</v>
      </c>
      <c r="C64" s="56"/>
      <c r="D64" s="1">
        <v>332.88</v>
      </c>
      <c r="E64" s="1">
        <v>332.88</v>
      </c>
      <c r="F64" s="1">
        <v>332.88</v>
      </c>
      <c r="G64" s="1">
        <v>332.88</v>
      </c>
      <c r="H64" s="1">
        <v>332.88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4">
        <v>128.03076923076901</v>
      </c>
    </row>
    <row r="65" spans="1:17" x14ac:dyDescent="0.25">
      <c r="A65" s="12" t="s">
        <v>510</v>
      </c>
      <c r="B65" s="10" t="s">
        <v>73</v>
      </c>
      <c r="C65" s="56"/>
      <c r="D65" s="1">
        <v>209885.22</v>
      </c>
      <c r="E65" s="1">
        <v>209885.22</v>
      </c>
      <c r="F65" s="1">
        <v>209885.22</v>
      </c>
      <c r="G65" s="1">
        <v>209885.22</v>
      </c>
      <c r="H65" s="1">
        <v>209885.22</v>
      </c>
      <c r="I65" s="1">
        <v>209219.46</v>
      </c>
      <c r="J65" s="1">
        <v>209219.46</v>
      </c>
      <c r="K65" s="1">
        <v>209219.46</v>
      </c>
      <c r="L65" s="1">
        <v>209568.76</v>
      </c>
      <c r="M65" s="1">
        <v>209568.76</v>
      </c>
      <c r="N65" s="1">
        <v>55698.69</v>
      </c>
      <c r="O65" s="1">
        <v>55698.69</v>
      </c>
      <c r="P65" s="1">
        <v>75648.31</v>
      </c>
      <c r="Q65" s="4">
        <v>175635.97615384599</v>
      </c>
    </row>
    <row r="66" spans="1:17" x14ac:dyDescent="0.25">
      <c r="A66" s="12" t="s">
        <v>965</v>
      </c>
      <c r="B66" s="10" t="s">
        <v>966</v>
      </c>
      <c r="C66" s="56"/>
      <c r="D66" s="1">
        <v>665.76</v>
      </c>
      <c r="E66" s="1">
        <v>665.76</v>
      </c>
      <c r="F66" s="1">
        <v>665.76</v>
      </c>
      <c r="G66" s="1">
        <v>665.76</v>
      </c>
      <c r="H66" s="1">
        <v>665.76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4">
        <v>256.06153846153802</v>
      </c>
    </row>
    <row r="67" spans="1:17" x14ac:dyDescent="0.25">
      <c r="A67" s="12" t="s">
        <v>511</v>
      </c>
      <c r="B67" s="10" t="s">
        <v>74</v>
      </c>
      <c r="C67" s="56"/>
      <c r="D67" s="1">
        <v>7499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4">
        <v>576.84615384615404</v>
      </c>
    </row>
    <row r="68" spans="1:17" x14ac:dyDescent="0.25">
      <c r="A68" s="12" t="s">
        <v>967</v>
      </c>
      <c r="B68" s="10" t="s">
        <v>968</v>
      </c>
      <c r="C68" s="56"/>
      <c r="D68" s="1">
        <v>0</v>
      </c>
      <c r="E68" s="1">
        <v>0</v>
      </c>
      <c r="F68" s="1">
        <v>0</v>
      </c>
      <c r="G68" s="1">
        <v>14684.6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4">
        <v>1129.5846153846201</v>
      </c>
    </row>
    <row r="69" spans="1:17" x14ac:dyDescent="0.25">
      <c r="A69" s="12" t="s">
        <v>512</v>
      </c>
      <c r="B69" s="10" t="s">
        <v>75</v>
      </c>
      <c r="C69" s="56"/>
      <c r="D69" s="1">
        <v>64051.17</v>
      </c>
      <c r="E69" s="1">
        <v>17749.759999999998</v>
      </c>
      <c r="F69" s="1">
        <v>17749.759999999998</v>
      </c>
      <c r="G69" s="1">
        <v>634826.80000000005</v>
      </c>
      <c r="H69" s="1">
        <v>446259.45</v>
      </c>
      <c r="I69" s="1">
        <v>448529.95</v>
      </c>
      <c r="J69" s="1">
        <v>431445.95</v>
      </c>
      <c r="K69" s="1">
        <v>393936.26</v>
      </c>
      <c r="L69" s="1">
        <v>393936.26</v>
      </c>
      <c r="M69" s="1">
        <v>393936.26</v>
      </c>
      <c r="N69" s="1">
        <v>-7803.89</v>
      </c>
      <c r="O69" s="1">
        <v>-7803.89</v>
      </c>
      <c r="P69" s="1">
        <v>-4620.3500000000004</v>
      </c>
      <c r="Q69" s="4">
        <v>247861.03769230799</v>
      </c>
    </row>
    <row r="70" spans="1:17" x14ac:dyDescent="0.25">
      <c r="A70" s="12" t="s">
        <v>969</v>
      </c>
      <c r="B70" s="10" t="s">
        <v>970</v>
      </c>
      <c r="C70" s="56"/>
      <c r="D70" s="1">
        <v>332.88</v>
      </c>
      <c r="E70" s="1">
        <v>332.88</v>
      </c>
      <c r="F70" s="1">
        <v>332.88</v>
      </c>
      <c r="G70" s="1">
        <v>332.88</v>
      </c>
      <c r="H70" s="1">
        <v>332.88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4">
        <v>128.03076923076901</v>
      </c>
    </row>
    <row r="71" spans="1:17" x14ac:dyDescent="0.25">
      <c r="A71" s="12" t="s">
        <v>513</v>
      </c>
      <c r="B71" s="10" t="s">
        <v>76</v>
      </c>
      <c r="C71" s="56"/>
      <c r="D71" s="1">
        <v>34017224.57</v>
      </c>
      <c r="E71" s="1">
        <v>34082018.020000003</v>
      </c>
      <c r="F71" s="1">
        <v>33184629.66</v>
      </c>
      <c r="G71" s="1">
        <v>33516394.789999999</v>
      </c>
      <c r="H71" s="1">
        <v>30289281.52</v>
      </c>
      <c r="I71" s="1">
        <v>29741606.050000001</v>
      </c>
      <c r="J71" s="1">
        <v>32602860.760000002</v>
      </c>
      <c r="K71" s="1">
        <v>31048660.809999999</v>
      </c>
      <c r="L71" s="1">
        <v>28939489.379999999</v>
      </c>
      <c r="M71" s="1">
        <v>29416965.09</v>
      </c>
      <c r="N71" s="1">
        <v>29679054.059999999</v>
      </c>
      <c r="O71" s="1">
        <v>30827278.690000001</v>
      </c>
      <c r="P71" s="1">
        <v>30979743.600000001</v>
      </c>
      <c r="Q71" s="4">
        <v>31409631.307692301</v>
      </c>
    </row>
    <row r="72" spans="1:17" x14ac:dyDescent="0.25">
      <c r="A72" s="12" t="s">
        <v>514</v>
      </c>
      <c r="B72" s="10" t="s">
        <v>77</v>
      </c>
      <c r="C72" s="56"/>
      <c r="D72" s="1">
        <v>1534602.57</v>
      </c>
      <c r="E72" s="1">
        <v>1339053.1299999999</v>
      </c>
      <c r="F72" s="1">
        <v>1394134.3</v>
      </c>
      <c r="G72" s="1">
        <v>2049261.58</v>
      </c>
      <c r="H72" s="1">
        <v>1471420.93</v>
      </c>
      <c r="I72" s="1">
        <v>1411952.31</v>
      </c>
      <c r="J72" s="1">
        <v>1365949.4399999999</v>
      </c>
      <c r="K72" s="1">
        <v>1134688.7</v>
      </c>
      <c r="L72" s="1">
        <v>977477.52</v>
      </c>
      <c r="M72" s="1">
        <v>1077353.3899999999</v>
      </c>
      <c r="N72" s="1">
        <v>1098739.03</v>
      </c>
      <c r="O72" s="1">
        <v>1223369.55</v>
      </c>
      <c r="P72" s="1">
        <v>1372618.7</v>
      </c>
      <c r="Q72" s="4">
        <v>1342355.47307692</v>
      </c>
    </row>
    <row r="73" spans="1:17" x14ac:dyDescent="0.25">
      <c r="A73" s="12" t="s">
        <v>515</v>
      </c>
      <c r="B73" s="10" t="s">
        <v>78</v>
      </c>
      <c r="C73" s="56"/>
      <c r="D73" s="1">
        <v>799526.13</v>
      </c>
      <c r="E73" s="1">
        <v>569284.86</v>
      </c>
      <c r="F73" s="1">
        <v>560474.30000000005</v>
      </c>
      <c r="G73" s="1">
        <v>459196.24</v>
      </c>
      <c r="H73" s="1">
        <v>633746.6</v>
      </c>
      <c r="I73" s="1">
        <v>432362.37</v>
      </c>
      <c r="J73" s="1">
        <v>475930.43</v>
      </c>
      <c r="K73" s="1">
        <v>427223.23</v>
      </c>
      <c r="L73" s="1">
        <v>323676.39</v>
      </c>
      <c r="M73" s="1">
        <v>338489.74</v>
      </c>
      <c r="N73" s="1">
        <v>411848.11</v>
      </c>
      <c r="O73" s="1">
        <v>691465.84</v>
      </c>
      <c r="P73" s="1">
        <v>529728.53</v>
      </c>
      <c r="Q73" s="4">
        <v>511765.59769230802</v>
      </c>
    </row>
    <row r="74" spans="1:17" x14ac:dyDescent="0.25">
      <c r="A74" s="12" t="s">
        <v>516</v>
      </c>
      <c r="B74" s="10" t="s">
        <v>79</v>
      </c>
      <c r="C74" s="56"/>
      <c r="D74" s="1">
        <v>565990.77</v>
      </c>
      <c r="E74" s="1">
        <v>357620.9</v>
      </c>
      <c r="F74" s="1">
        <v>396509.56</v>
      </c>
      <c r="G74" s="1">
        <v>349074.09</v>
      </c>
      <c r="H74" s="1">
        <v>343445.4</v>
      </c>
      <c r="I74" s="1">
        <v>505630.25</v>
      </c>
      <c r="J74" s="1">
        <v>372207.35999999999</v>
      </c>
      <c r="K74" s="1">
        <v>358079.01</v>
      </c>
      <c r="L74" s="1">
        <v>265907.77</v>
      </c>
      <c r="M74" s="1">
        <v>319978.01</v>
      </c>
      <c r="N74" s="1">
        <v>384103.69</v>
      </c>
      <c r="O74" s="1">
        <v>430010.43</v>
      </c>
      <c r="P74" s="1">
        <v>508565.8</v>
      </c>
      <c r="Q74" s="4">
        <v>396701.77230769198</v>
      </c>
    </row>
    <row r="75" spans="1:17" x14ac:dyDescent="0.25">
      <c r="A75" s="12" t="s">
        <v>517</v>
      </c>
      <c r="B75" s="10" t="s">
        <v>80</v>
      </c>
      <c r="C75" s="56"/>
      <c r="D75" s="1">
        <v>4953396.17</v>
      </c>
      <c r="E75" s="1">
        <v>4978206.67</v>
      </c>
      <c r="F75" s="1">
        <v>5256895.26</v>
      </c>
      <c r="G75" s="1">
        <v>5502823.1100000003</v>
      </c>
      <c r="H75" s="1">
        <v>5759883.8799999999</v>
      </c>
      <c r="I75" s="1">
        <v>5292723.6500000004</v>
      </c>
      <c r="J75" s="1">
        <v>5010001.83</v>
      </c>
      <c r="K75" s="1">
        <v>4650770.22</v>
      </c>
      <c r="L75" s="1">
        <v>4310565.8099999996</v>
      </c>
      <c r="M75" s="1">
        <v>4154499.95</v>
      </c>
      <c r="N75" s="1">
        <v>3385256.88</v>
      </c>
      <c r="O75" s="1">
        <v>3426919.21</v>
      </c>
      <c r="P75" s="1">
        <v>3586518.83</v>
      </c>
      <c r="Q75" s="4">
        <v>4636035.4976923103</v>
      </c>
    </row>
    <row r="76" spans="1:17" x14ac:dyDescent="0.25">
      <c r="A76" s="12" t="s">
        <v>518</v>
      </c>
      <c r="B76" s="10" t="s">
        <v>81</v>
      </c>
      <c r="C76" s="56"/>
      <c r="D76" s="1">
        <v>84309.17</v>
      </c>
      <c r="E76" s="1">
        <v>84309.17</v>
      </c>
      <c r="F76" s="1">
        <v>84309.17</v>
      </c>
      <c r="G76" s="1">
        <v>84309.17</v>
      </c>
      <c r="H76" s="1">
        <v>84309.17</v>
      </c>
      <c r="I76" s="1">
        <v>84309.17</v>
      </c>
      <c r="J76" s="1">
        <v>84309.17</v>
      </c>
      <c r="K76" s="1">
        <v>84309.17</v>
      </c>
      <c r="L76" s="1">
        <v>84309.17</v>
      </c>
      <c r="M76" s="1">
        <v>84309.17</v>
      </c>
      <c r="N76" s="1">
        <v>84309.17</v>
      </c>
      <c r="O76" s="1">
        <v>84309.17</v>
      </c>
      <c r="P76" s="1">
        <v>84309.17</v>
      </c>
      <c r="Q76" s="4">
        <v>84309.17</v>
      </c>
    </row>
    <row r="77" spans="1:17" x14ac:dyDescent="0.25">
      <c r="A77" s="12" t="s">
        <v>519</v>
      </c>
      <c r="B77" s="10" t="s">
        <v>82</v>
      </c>
      <c r="C77" s="56"/>
      <c r="D77" s="1">
        <v>8064129.1200000001</v>
      </c>
      <c r="E77" s="1">
        <v>7964772.8200000003</v>
      </c>
      <c r="F77" s="1">
        <v>7978644.0499999998</v>
      </c>
      <c r="G77" s="1">
        <v>8249094.1799999997</v>
      </c>
      <c r="H77" s="1">
        <v>8602567.8100000005</v>
      </c>
      <c r="I77" s="1">
        <v>8441044.9499999993</v>
      </c>
      <c r="J77" s="1">
        <v>8593524.1400000006</v>
      </c>
      <c r="K77" s="1">
        <v>8628318.4299999997</v>
      </c>
      <c r="L77" s="1">
        <v>8681609.2400000002</v>
      </c>
      <c r="M77" s="1">
        <v>9099164.7100000009</v>
      </c>
      <c r="N77" s="1">
        <v>9444537.75</v>
      </c>
      <c r="O77" s="1">
        <v>9821361.3300000001</v>
      </c>
      <c r="P77" s="1">
        <v>12480803.279999999</v>
      </c>
      <c r="Q77" s="4">
        <v>8926890.1392307691</v>
      </c>
    </row>
    <row r="78" spans="1:17" x14ac:dyDescent="0.25">
      <c r="A78" s="12" t="s">
        <v>520</v>
      </c>
      <c r="B78" s="10" t="s">
        <v>83</v>
      </c>
      <c r="C78" s="56"/>
      <c r="D78" s="1">
        <v>1898005.23</v>
      </c>
      <c r="E78" s="1">
        <v>1729034.7</v>
      </c>
      <c r="F78" s="1">
        <v>1729034.7</v>
      </c>
      <c r="G78" s="1">
        <v>1732748.08</v>
      </c>
      <c r="H78" s="1">
        <v>1835675.41</v>
      </c>
      <c r="I78" s="1">
        <v>1659934.42</v>
      </c>
      <c r="J78" s="1">
        <v>2015467.39</v>
      </c>
      <c r="K78" s="1">
        <v>1678089.61</v>
      </c>
      <c r="L78" s="1">
        <v>1609943.31</v>
      </c>
      <c r="M78" s="1">
        <v>1364669.3</v>
      </c>
      <c r="N78" s="1">
        <v>962502.67</v>
      </c>
      <c r="O78" s="1">
        <v>1175355.95</v>
      </c>
      <c r="P78" s="1">
        <v>1545612.44</v>
      </c>
      <c r="Q78" s="4">
        <v>1610467.17</v>
      </c>
    </row>
    <row r="79" spans="1:17" x14ac:dyDescent="0.25">
      <c r="A79" s="12" t="s">
        <v>521</v>
      </c>
      <c r="B79" s="10" t="s">
        <v>84</v>
      </c>
      <c r="C79" s="56"/>
      <c r="D79" s="1">
        <v>332.88</v>
      </c>
      <c r="E79" s="1">
        <v>332.88</v>
      </c>
      <c r="F79" s="1">
        <v>332.88</v>
      </c>
      <c r="G79" s="1">
        <v>332.88</v>
      </c>
      <c r="H79" s="1">
        <v>332.88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71708.399999999994</v>
      </c>
      <c r="P79" s="1">
        <v>71708.399999999994</v>
      </c>
      <c r="Q79" s="4">
        <v>11160.092307692301</v>
      </c>
    </row>
    <row r="80" spans="1:17" x14ac:dyDescent="0.25">
      <c r="A80" s="12" t="s">
        <v>522</v>
      </c>
      <c r="B80" s="10" t="s">
        <v>85</v>
      </c>
      <c r="C80" s="56"/>
      <c r="D80" s="1">
        <v>323730.31</v>
      </c>
      <c r="E80" s="1">
        <v>302793.90000000002</v>
      </c>
      <c r="F80" s="1">
        <v>315266.95</v>
      </c>
      <c r="G80" s="1">
        <v>315266.95</v>
      </c>
      <c r="H80" s="1">
        <v>313488.65999999997</v>
      </c>
      <c r="I80" s="1">
        <v>313155.78000000003</v>
      </c>
      <c r="J80" s="1">
        <v>422882.42</v>
      </c>
      <c r="K80" s="1">
        <v>340810.41</v>
      </c>
      <c r="L80" s="1">
        <v>340810.41</v>
      </c>
      <c r="M80" s="1">
        <v>333028.65999999997</v>
      </c>
      <c r="N80" s="1">
        <v>313155.78000000003</v>
      </c>
      <c r="O80" s="1">
        <v>313155.78000000003</v>
      </c>
      <c r="P80" s="1">
        <v>365980.52</v>
      </c>
      <c r="Q80" s="4">
        <v>331809.733076923</v>
      </c>
    </row>
    <row r="81" spans="1:17" x14ac:dyDescent="0.25">
      <c r="A81" s="12" t="s">
        <v>523</v>
      </c>
      <c r="B81" s="10" t="s">
        <v>86</v>
      </c>
      <c r="C81" s="56"/>
      <c r="D81" s="1">
        <v>33796.68</v>
      </c>
      <c r="E81" s="1">
        <v>33796.68</v>
      </c>
      <c r="F81" s="1">
        <v>33796.68</v>
      </c>
      <c r="G81" s="1">
        <v>33796.68</v>
      </c>
      <c r="H81" s="1">
        <v>33796.68</v>
      </c>
      <c r="I81" s="1">
        <v>33463.800000000003</v>
      </c>
      <c r="J81" s="1">
        <v>0</v>
      </c>
      <c r="K81" s="1">
        <v>9485.74</v>
      </c>
      <c r="L81" s="1">
        <v>108978.81</v>
      </c>
      <c r="M81" s="1">
        <v>129567.39</v>
      </c>
      <c r="N81" s="1">
        <v>113830.82</v>
      </c>
      <c r="O81" s="1">
        <v>113830.82</v>
      </c>
      <c r="P81" s="1">
        <v>135469.98000000001</v>
      </c>
      <c r="Q81" s="4">
        <v>62585.443076923097</v>
      </c>
    </row>
    <row r="82" spans="1:17" x14ac:dyDescent="0.25">
      <c r="A82" s="12" t="s">
        <v>524</v>
      </c>
      <c r="B82" s="10" t="s">
        <v>87</v>
      </c>
      <c r="C82" s="56"/>
      <c r="D82" s="1">
        <v>15143.45</v>
      </c>
      <c r="E82" s="1">
        <v>140104.65</v>
      </c>
      <c r="F82" s="1">
        <v>140104.65</v>
      </c>
      <c r="G82" s="1">
        <v>140104.65</v>
      </c>
      <c r="H82" s="1">
        <v>11597.48</v>
      </c>
      <c r="I82" s="1">
        <v>27782.29</v>
      </c>
      <c r="J82" s="1">
        <v>35855.4</v>
      </c>
      <c r="K82" s="1">
        <v>35855.4</v>
      </c>
      <c r="L82" s="1">
        <v>19670.59</v>
      </c>
      <c r="M82" s="1">
        <v>11597.48</v>
      </c>
      <c r="N82" s="1">
        <v>11597.48</v>
      </c>
      <c r="O82" s="1">
        <v>11597.48</v>
      </c>
      <c r="P82" s="1">
        <v>8721.26</v>
      </c>
      <c r="Q82" s="4">
        <v>46902.481538461499</v>
      </c>
    </row>
    <row r="83" spans="1:17" x14ac:dyDescent="0.25">
      <c r="A83" s="12" t="s">
        <v>525</v>
      </c>
      <c r="B83" s="10" t="s">
        <v>88</v>
      </c>
      <c r="C83" s="56"/>
      <c r="D83" s="1">
        <v>296211</v>
      </c>
      <c r="E83" s="1">
        <v>283162.2</v>
      </c>
      <c r="F83" s="1">
        <v>285299.71000000002</v>
      </c>
      <c r="G83" s="1">
        <v>288507.86</v>
      </c>
      <c r="H83" s="1">
        <v>288659.71000000002</v>
      </c>
      <c r="I83" s="1">
        <v>291944.65000000002</v>
      </c>
      <c r="J83" s="1">
        <v>252839.58</v>
      </c>
      <c r="K83" s="1">
        <v>242344.3</v>
      </c>
      <c r="L83" s="1">
        <v>204550.07</v>
      </c>
      <c r="M83" s="1">
        <v>204550.07</v>
      </c>
      <c r="N83" s="1">
        <v>308244.45</v>
      </c>
      <c r="O83" s="1">
        <v>529319.36</v>
      </c>
      <c r="P83" s="1">
        <v>626098.64</v>
      </c>
      <c r="Q83" s="4">
        <v>315517.81538461498</v>
      </c>
    </row>
    <row r="84" spans="1:17" x14ac:dyDescent="0.25">
      <c r="A84" s="12" t="s">
        <v>526</v>
      </c>
      <c r="B84" s="10" t="s">
        <v>89</v>
      </c>
      <c r="C84" s="56"/>
      <c r="D84" s="1">
        <v>242068.22</v>
      </c>
      <c r="E84" s="1">
        <v>142983.51</v>
      </c>
      <c r="F84" s="1">
        <v>132710.24</v>
      </c>
      <c r="G84" s="1">
        <v>146520.65</v>
      </c>
      <c r="H84" s="1">
        <v>132710.24</v>
      </c>
      <c r="I84" s="1">
        <v>132044.48000000001</v>
      </c>
      <c r="J84" s="1">
        <v>164693.4</v>
      </c>
      <c r="K84" s="1">
        <v>165936.91</v>
      </c>
      <c r="L84" s="1">
        <v>187399.17</v>
      </c>
      <c r="M84" s="1">
        <v>360337.48</v>
      </c>
      <c r="N84" s="1">
        <v>183851.66</v>
      </c>
      <c r="O84" s="1">
        <v>183851.66</v>
      </c>
      <c r="P84" s="1">
        <v>174557.72</v>
      </c>
      <c r="Q84" s="4">
        <v>180743.487692308</v>
      </c>
    </row>
    <row r="85" spans="1:17" x14ac:dyDescent="0.25">
      <c r="A85" s="11" t="s">
        <v>527</v>
      </c>
      <c r="B85" s="10" t="s">
        <v>90</v>
      </c>
      <c r="C85" s="56"/>
      <c r="D85" s="1">
        <v>10665392.5</v>
      </c>
      <c r="E85" s="1">
        <v>10367989.359999999</v>
      </c>
      <c r="F85" s="1">
        <v>11711123.24</v>
      </c>
      <c r="G85" s="1">
        <v>13195767.34</v>
      </c>
      <c r="H85" s="1">
        <v>13078608.890000001</v>
      </c>
      <c r="I85" s="1">
        <v>12970470.16</v>
      </c>
      <c r="J85" s="1">
        <v>12343548.17</v>
      </c>
      <c r="K85" s="1">
        <v>13451184.02</v>
      </c>
      <c r="L85" s="1">
        <v>16511729.970000001</v>
      </c>
      <c r="M85" s="1">
        <v>18145405.34</v>
      </c>
      <c r="N85" s="1">
        <v>18245884.280000001</v>
      </c>
      <c r="O85" s="1">
        <v>16333981.23</v>
      </c>
      <c r="P85" s="1">
        <v>13936568.32</v>
      </c>
      <c r="Q85" s="4">
        <v>13919819.447692299</v>
      </c>
    </row>
    <row r="86" spans="1:17" x14ac:dyDescent="0.25">
      <c r="A86" s="12" t="s">
        <v>528</v>
      </c>
      <c r="B86" s="10" t="s">
        <v>91</v>
      </c>
      <c r="C86" s="56"/>
      <c r="D86" s="1">
        <v>10758929.48</v>
      </c>
      <c r="E86" s="1">
        <v>10339737.060000001</v>
      </c>
      <c r="F86" s="1">
        <v>11638789.619999999</v>
      </c>
      <c r="G86" s="1">
        <v>13284273.17</v>
      </c>
      <c r="H86" s="1">
        <v>12962419.5</v>
      </c>
      <c r="I86" s="1">
        <v>12729790.92</v>
      </c>
      <c r="J86" s="1">
        <v>11957629.869999999</v>
      </c>
      <c r="K86" s="1">
        <v>12976066.460000001</v>
      </c>
      <c r="L86" s="1">
        <v>15779688.66</v>
      </c>
      <c r="M86" s="1">
        <v>17324795.09</v>
      </c>
      <c r="N86" s="1">
        <v>17890857.199999999</v>
      </c>
      <c r="O86" s="1">
        <v>16042127.779999999</v>
      </c>
      <c r="P86" s="1">
        <v>14008610.32</v>
      </c>
      <c r="Q86" s="4">
        <v>13668747.3176923</v>
      </c>
    </row>
    <row r="87" spans="1:17" x14ac:dyDescent="0.25">
      <c r="A87" s="12" t="s">
        <v>529</v>
      </c>
      <c r="B87" s="10" t="s">
        <v>92</v>
      </c>
      <c r="C87" s="56"/>
      <c r="D87" s="1">
        <v>0</v>
      </c>
      <c r="E87" s="1">
        <v>121789.28</v>
      </c>
      <c r="F87" s="1">
        <v>165870.6</v>
      </c>
      <c r="G87" s="1">
        <v>5031.1499999999996</v>
      </c>
      <c r="H87" s="1">
        <v>209726.37</v>
      </c>
      <c r="I87" s="1">
        <v>334216.21999999997</v>
      </c>
      <c r="J87" s="1">
        <v>479572.72</v>
      </c>
      <c r="K87" s="1">
        <v>568131.98</v>
      </c>
      <c r="L87" s="1">
        <v>825055.73</v>
      </c>
      <c r="M87" s="1">
        <v>913624.67</v>
      </c>
      <c r="N87" s="1">
        <v>448041.5</v>
      </c>
      <c r="O87" s="1">
        <v>384867.87</v>
      </c>
      <c r="P87" s="1">
        <v>0</v>
      </c>
      <c r="Q87" s="4">
        <v>342763.69923076901</v>
      </c>
    </row>
    <row r="88" spans="1:17" x14ac:dyDescent="0.25">
      <c r="A88" s="12" t="s">
        <v>530</v>
      </c>
      <c r="B88" s="10" t="s">
        <v>93</v>
      </c>
      <c r="C88" s="56"/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522.55999999999995</v>
      </c>
      <c r="K88" s="1">
        <v>522.55999999999995</v>
      </c>
      <c r="L88" s="1">
        <v>522.55999999999995</v>
      </c>
      <c r="M88" s="1">
        <v>522.55999999999995</v>
      </c>
      <c r="N88" s="1">
        <v>522.55999999999995</v>
      </c>
      <c r="O88" s="1">
        <v>522.55999999999995</v>
      </c>
      <c r="P88" s="1">
        <v>0</v>
      </c>
      <c r="Q88" s="4">
        <v>241.181538461538</v>
      </c>
    </row>
    <row r="89" spans="1:17" x14ac:dyDescent="0.25">
      <c r="A89" s="12" t="s">
        <v>531</v>
      </c>
      <c r="B89" s="10" t="s">
        <v>94</v>
      </c>
      <c r="C89" s="56"/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-640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4">
        <v>-49.230769230769198</v>
      </c>
    </row>
    <row r="90" spans="1:17" x14ac:dyDescent="0.25">
      <c r="A90" s="12" t="s">
        <v>532</v>
      </c>
      <c r="B90" s="10" t="s">
        <v>95</v>
      </c>
      <c r="C90" s="56"/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4">
        <v>0</v>
      </c>
    </row>
    <row r="91" spans="1:17" x14ac:dyDescent="0.25">
      <c r="A91" s="12" t="s">
        <v>533</v>
      </c>
      <c r="B91" s="10" t="s">
        <v>96</v>
      </c>
      <c r="C91" s="56"/>
      <c r="D91" s="1">
        <v>-93536.98</v>
      </c>
      <c r="E91" s="1">
        <v>-93536.98</v>
      </c>
      <c r="F91" s="1">
        <v>-93536.98</v>
      </c>
      <c r="G91" s="1">
        <v>-93536.98</v>
      </c>
      <c r="H91" s="1">
        <v>-93536.98</v>
      </c>
      <c r="I91" s="1">
        <v>-93536.98</v>
      </c>
      <c r="J91" s="1">
        <v>-93536.98</v>
      </c>
      <c r="K91" s="1">
        <v>-93536.98</v>
      </c>
      <c r="L91" s="1">
        <v>-93536.98</v>
      </c>
      <c r="M91" s="1">
        <v>-93536.98</v>
      </c>
      <c r="N91" s="1">
        <v>-93536.98</v>
      </c>
      <c r="O91" s="1">
        <v>-93536.98</v>
      </c>
      <c r="P91" s="1">
        <v>-72042</v>
      </c>
      <c r="Q91" s="4">
        <v>-91883.520000000004</v>
      </c>
    </row>
    <row r="92" spans="1:17" x14ac:dyDescent="0.25">
      <c r="A92" s="12" t="s">
        <v>534</v>
      </c>
      <c r="B92" s="10" t="s">
        <v>97</v>
      </c>
      <c r="C92" s="56"/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4">
        <v>0</v>
      </c>
    </row>
    <row r="93" spans="1:17" x14ac:dyDescent="0.25">
      <c r="A93" s="12" t="s">
        <v>535</v>
      </c>
      <c r="B93" s="10" t="s">
        <v>98</v>
      </c>
      <c r="C93" s="56"/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4">
        <v>0</v>
      </c>
    </row>
    <row r="94" spans="1:17" x14ac:dyDescent="0.25">
      <c r="A94" s="11" t="s">
        <v>536</v>
      </c>
      <c r="B94" s="10" t="s">
        <v>99</v>
      </c>
      <c r="C94" s="56"/>
      <c r="D94" s="1">
        <v>-203192644.31</v>
      </c>
      <c r="E94" s="1">
        <v>-204587264.84</v>
      </c>
      <c r="F94" s="1">
        <v>-206045082.97</v>
      </c>
      <c r="G94" s="1">
        <v>-206884770.96000001</v>
      </c>
      <c r="H94" s="1">
        <v>-208317423.66</v>
      </c>
      <c r="I94" s="1">
        <v>-209045302.37</v>
      </c>
      <c r="J94" s="1">
        <v>-203486023.46000001</v>
      </c>
      <c r="K94" s="1">
        <v>-204549204.03</v>
      </c>
      <c r="L94" s="1">
        <v>-205777907</v>
      </c>
      <c r="M94" s="1">
        <v>-204816835.06999999</v>
      </c>
      <c r="N94" s="1">
        <v>-206031486.28999999</v>
      </c>
      <c r="O94" s="1">
        <v>-206600445.38999999</v>
      </c>
      <c r="P94" s="1">
        <v>-207049153.61000001</v>
      </c>
      <c r="Q94" s="4">
        <v>-205875657.22769201</v>
      </c>
    </row>
    <row r="95" spans="1:17" x14ac:dyDescent="0.25">
      <c r="A95" s="12" t="s">
        <v>537</v>
      </c>
      <c r="B95" s="10" t="s">
        <v>100</v>
      </c>
      <c r="C95" s="56"/>
      <c r="D95" s="1">
        <v>-291353026.93000001</v>
      </c>
      <c r="E95" s="1">
        <v>-293066633.94</v>
      </c>
      <c r="F95" s="1">
        <v>-294773520.54000002</v>
      </c>
      <c r="G95" s="1">
        <v>-296489967.61000001</v>
      </c>
      <c r="H95" s="1">
        <v>-298189549.97000003</v>
      </c>
      <c r="I95" s="1">
        <v>-299907581.91000003</v>
      </c>
      <c r="J95" s="1">
        <v>-301635610.19999999</v>
      </c>
      <c r="K95" s="1">
        <v>-303318155.54000002</v>
      </c>
      <c r="L95" s="1">
        <v>-304993872.94</v>
      </c>
      <c r="M95" s="1">
        <v>-306687125.97000003</v>
      </c>
      <c r="N95" s="1">
        <v>-308365597.88</v>
      </c>
      <c r="O95" s="1">
        <v>-310055259.22000003</v>
      </c>
      <c r="P95" s="1">
        <v>-311760400.70999998</v>
      </c>
      <c r="Q95" s="4">
        <v>-301584331.02769202</v>
      </c>
    </row>
    <row r="96" spans="1:17" x14ac:dyDescent="0.25">
      <c r="A96" s="12" t="s">
        <v>538</v>
      </c>
      <c r="B96" s="10" t="s">
        <v>101</v>
      </c>
      <c r="C96" s="56"/>
      <c r="D96" s="1">
        <v>-2078290.81</v>
      </c>
      <c r="E96" s="1">
        <v>-2078290.81</v>
      </c>
      <c r="F96" s="1">
        <v>-2078290.81</v>
      </c>
      <c r="G96" s="1">
        <v>-2097611.19</v>
      </c>
      <c r="H96" s="1">
        <v>-2253855.69</v>
      </c>
      <c r="I96" s="1">
        <v>-2253855.69</v>
      </c>
      <c r="J96" s="1">
        <v>-2264592.58</v>
      </c>
      <c r="K96" s="1">
        <v>-2266214.08</v>
      </c>
      <c r="L96" s="1">
        <v>-2266214.08</v>
      </c>
      <c r="M96" s="1">
        <v>-2269709.0299999998</v>
      </c>
      <c r="N96" s="1">
        <v>-2271996.0299999998</v>
      </c>
      <c r="O96" s="1">
        <v>-2271996.0299999998</v>
      </c>
      <c r="P96" s="1">
        <v>-2271996.0299999998</v>
      </c>
      <c r="Q96" s="4">
        <v>-2209454.8353846199</v>
      </c>
    </row>
    <row r="97" spans="1:17" x14ac:dyDescent="0.25">
      <c r="A97" s="12" t="s">
        <v>539</v>
      </c>
      <c r="B97" s="10" t="s">
        <v>102</v>
      </c>
      <c r="C97" s="56"/>
      <c r="D97" s="1">
        <v>-2490.81</v>
      </c>
      <c r="E97" s="1">
        <v>-2490.81</v>
      </c>
      <c r="F97" s="1">
        <v>-2490.81</v>
      </c>
      <c r="G97" s="1">
        <v>-2490.81</v>
      </c>
      <c r="H97" s="1">
        <v>-2490.81</v>
      </c>
      <c r="I97" s="1">
        <v>-2490.81</v>
      </c>
      <c r="J97" s="1">
        <v>-2490.81</v>
      </c>
      <c r="K97" s="1">
        <v>-2490.81</v>
      </c>
      <c r="L97" s="1">
        <v>-2490.81</v>
      </c>
      <c r="M97" s="1">
        <v>-2490.81</v>
      </c>
      <c r="N97" s="1">
        <v>-2490.81</v>
      </c>
      <c r="O97" s="1">
        <v>-2490.81</v>
      </c>
      <c r="P97" s="1">
        <v>-2490.81</v>
      </c>
      <c r="Q97" s="4">
        <v>-2490.81</v>
      </c>
    </row>
    <row r="98" spans="1:17" x14ac:dyDescent="0.25">
      <c r="A98" s="12" t="s">
        <v>540</v>
      </c>
      <c r="B98" s="10" t="s">
        <v>103</v>
      </c>
      <c r="C98" s="56"/>
      <c r="D98" s="1">
        <v>90448251.239999995</v>
      </c>
      <c r="E98" s="1">
        <v>90767812.719999999</v>
      </c>
      <c r="F98" s="1">
        <v>91017456.189999998</v>
      </c>
      <c r="G98" s="1">
        <v>91914110.650000006</v>
      </c>
      <c r="H98" s="1">
        <v>92337859.810000002</v>
      </c>
      <c r="I98" s="1">
        <v>93328588.040000007</v>
      </c>
      <c r="J98" s="1">
        <v>100627207.13</v>
      </c>
      <c r="K98" s="1">
        <v>101248768.40000001</v>
      </c>
      <c r="L98" s="1">
        <v>101696357.83</v>
      </c>
      <c r="M98" s="1">
        <v>104354752.73999999</v>
      </c>
      <c r="N98" s="1">
        <v>104821435.43000001</v>
      </c>
      <c r="O98" s="1">
        <v>105942712.67</v>
      </c>
      <c r="P98" s="1">
        <v>107199720.94</v>
      </c>
      <c r="Q98" s="4">
        <v>98131156.445384607</v>
      </c>
    </row>
    <row r="99" spans="1:17" x14ac:dyDescent="0.25">
      <c r="A99" s="12" t="s">
        <v>541</v>
      </c>
      <c r="B99" s="10" t="s">
        <v>104</v>
      </c>
      <c r="C99" s="56"/>
      <c r="D99" s="1">
        <v>-207087</v>
      </c>
      <c r="E99" s="1">
        <v>-207662</v>
      </c>
      <c r="F99" s="1">
        <v>-208237</v>
      </c>
      <c r="G99" s="1">
        <v>-208812</v>
      </c>
      <c r="H99" s="1">
        <v>-209387</v>
      </c>
      <c r="I99" s="1">
        <v>-209962</v>
      </c>
      <c r="J99" s="1">
        <v>-210537</v>
      </c>
      <c r="K99" s="1">
        <v>-211112</v>
      </c>
      <c r="L99" s="1">
        <v>-211687</v>
      </c>
      <c r="M99" s="1">
        <v>-212262</v>
      </c>
      <c r="N99" s="1">
        <v>-212837</v>
      </c>
      <c r="O99" s="1">
        <v>-213412</v>
      </c>
      <c r="P99" s="1">
        <v>-213987</v>
      </c>
      <c r="Q99" s="4">
        <v>-210537</v>
      </c>
    </row>
    <row r="100" spans="1:17" x14ac:dyDescent="0.25">
      <c r="A100" s="11" t="s">
        <v>542</v>
      </c>
      <c r="B100" s="10" t="s">
        <v>105</v>
      </c>
      <c r="C100" s="56"/>
      <c r="D100" s="1">
        <v>256931.27</v>
      </c>
      <c r="E100" s="1">
        <v>255026.35</v>
      </c>
      <c r="F100" s="1">
        <v>253121.43</v>
      </c>
      <c r="G100" s="1">
        <v>251216.51</v>
      </c>
      <c r="H100" s="1">
        <v>249311.59</v>
      </c>
      <c r="I100" s="1">
        <v>80081.350000000006</v>
      </c>
      <c r="J100" s="1">
        <v>246215.14</v>
      </c>
      <c r="K100" s="1">
        <v>-86174.22</v>
      </c>
      <c r="L100" s="1">
        <v>76506.69</v>
      </c>
      <c r="M100" s="1">
        <v>75315.16</v>
      </c>
      <c r="N100" s="1">
        <v>74123.63</v>
      </c>
      <c r="O100" s="1">
        <v>72932.100000000006</v>
      </c>
      <c r="P100" s="1">
        <v>71740.570000000007</v>
      </c>
      <c r="Q100" s="4">
        <v>144334.42846153799</v>
      </c>
    </row>
    <row r="101" spans="1:17" x14ac:dyDescent="0.25">
      <c r="A101" s="12" t="s">
        <v>543</v>
      </c>
      <c r="B101" s="10" t="s">
        <v>106</v>
      </c>
      <c r="C101" s="56"/>
      <c r="D101" s="1">
        <v>603180.01</v>
      </c>
      <c r="E101" s="1">
        <v>603180.01</v>
      </c>
      <c r="F101" s="1">
        <v>603180.01</v>
      </c>
      <c r="G101" s="1">
        <v>603180.01</v>
      </c>
      <c r="H101" s="1">
        <v>603180.01</v>
      </c>
      <c r="I101" s="1">
        <v>603180.01</v>
      </c>
      <c r="J101" s="1">
        <v>603180.01</v>
      </c>
      <c r="K101" s="1">
        <v>268461.71000000002</v>
      </c>
      <c r="L101" s="1">
        <v>268461.71000000002</v>
      </c>
      <c r="M101" s="1">
        <v>268461.71000000002</v>
      </c>
      <c r="N101" s="1">
        <v>268461.71000000002</v>
      </c>
      <c r="O101" s="1">
        <v>268461.71000000002</v>
      </c>
      <c r="P101" s="1">
        <v>268461.71000000002</v>
      </c>
      <c r="Q101" s="4">
        <v>448694.64076923102</v>
      </c>
    </row>
    <row r="102" spans="1:17" x14ac:dyDescent="0.25">
      <c r="A102" s="12" t="s">
        <v>544</v>
      </c>
      <c r="B102" s="10" t="s">
        <v>107</v>
      </c>
      <c r="C102" s="56"/>
      <c r="D102" s="1">
        <v>-346248.74</v>
      </c>
      <c r="E102" s="1">
        <v>-348153.66</v>
      </c>
      <c r="F102" s="1">
        <v>-350058.58</v>
      </c>
      <c r="G102" s="1">
        <v>-351963.5</v>
      </c>
      <c r="H102" s="1">
        <v>-353868.42</v>
      </c>
      <c r="I102" s="1">
        <v>-523098.66</v>
      </c>
      <c r="J102" s="1">
        <v>-356964.87</v>
      </c>
      <c r="K102" s="1">
        <v>-354635.93</v>
      </c>
      <c r="L102" s="1">
        <v>-191955.02</v>
      </c>
      <c r="M102" s="1">
        <v>-193146.55</v>
      </c>
      <c r="N102" s="1">
        <v>-194338.08</v>
      </c>
      <c r="O102" s="1">
        <v>-195529.61</v>
      </c>
      <c r="P102" s="1">
        <v>-196721.14</v>
      </c>
      <c r="Q102" s="4">
        <v>-304360.21230769198</v>
      </c>
    </row>
    <row r="103" spans="1:17" x14ac:dyDescent="0.25">
      <c r="A103" s="9" t="s">
        <v>545</v>
      </c>
      <c r="B103" s="10" t="s">
        <v>108</v>
      </c>
      <c r="C103" s="56"/>
      <c r="D103" s="1">
        <v>249737.68</v>
      </c>
      <c r="E103" s="1">
        <v>249737.68</v>
      </c>
      <c r="F103" s="1">
        <v>249737.68</v>
      </c>
      <c r="G103" s="1">
        <v>249737.68</v>
      </c>
      <c r="H103" s="1">
        <v>249737.68</v>
      </c>
      <c r="I103" s="1">
        <v>249737.68</v>
      </c>
      <c r="J103" s="1">
        <v>249737.68</v>
      </c>
      <c r="K103" s="1">
        <v>249737.68</v>
      </c>
      <c r="L103" s="1">
        <v>249737.68</v>
      </c>
      <c r="M103" s="1">
        <v>249737.68</v>
      </c>
      <c r="N103" s="1">
        <v>249737.68</v>
      </c>
      <c r="O103" s="1">
        <v>249737.68</v>
      </c>
      <c r="P103" s="1">
        <v>249737.68</v>
      </c>
      <c r="Q103" s="4">
        <v>249737.68</v>
      </c>
    </row>
    <row r="104" spans="1:17" x14ac:dyDescent="0.25">
      <c r="A104" s="11" t="s">
        <v>546</v>
      </c>
      <c r="B104" s="10" t="s">
        <v>109</v>
      </c>
      <c r="C104" s="56"/>
      <c r="D104" s="1">
        <v>249737.68</v>
      </c>
      <c r="E104" s="1">
        <v>249737.68</v>
      </c>
      <c r="F104" s="1">
        <v>249737.68</v>
      </c>
      <c r="G104" s="1">
        <v>249737.68</v>
      </c>
      <c r="H104" s="1">
        <v>249737.68</v>
      </c>
      <c r="I104" s="1">
        <v>249737.68</v>
      </c>
      <c r="J104" s="1">
        <v>249737.68</v>
      </c>
      <c r="K104" s="1">
        <v>249737.68</v>
      </c>
      <c r="L104" s="1">
        <v>249737.68</v>
      </c>
      <c r="M104" s="1">
        <v>249737.68</v>
      </c>
      <c r="N104" s="1">
        <v>249737.68</v>
      </c>
      <c r="O104" s="1">
        <v>249737.68</v>
      </c>
      <c r="P104" s="1">
        <v>249737.68</v>
      </c>
      <c r="Q104" s="4">
        <v>249737.68</v>
      </c>
    </row>
    <row r="105" spans="1:17" x14ac:dyDescent="0.25">
      <c r="A105" s="12" t="s">
        <v>547</v>
      </c>
      <c r="B105" s="10" t="s">
        <v>110</v>
      </c>
      <c r="C105" s="56"/>
      <c r="D105" s="1">
        <v>249737.68</v>
      </c>
      <c r="E105" s="1">
        <v>249737.68</v>
      </c>
      <c r="F105" s="1">
        <v>249737.68</v>
      </c>
      <c r="G105" s="1">
        <v>249737.68</v>
      </c>
      <c r="H105" s="1">
        <v>249737.68</v>
      </c>
      <c r="I105" s="1">
        <v>249737.68</v>
      </c>
      <c r="J105" s="1">
        <v>249737.68</v>
      </c>
      <c r="K105" s="1">
        <v>249737.68</v>
      </c>
      <c r="L105" s="1">
        <v>249737.68</v>
      </c>
      <c r="M105" s="1">
        <v>249737.68</v>
      </c>
      <c r="N105" s="1">
        <v>249737.68</v>
      </c>
      <c r="O105" s="1">
        <v>249737.68</v>
      </c>
      <c r="P105" s="1">
        <v>249737.68</v>
      </c>
      <c r="Q105" s="4">
        <v>249737.68</v>
      </c>
    </row>
    <row r="106" spans="1:17" x14ac:dyDescent="0.25">
      <c r="A106" s="12" t="s">
        <v>548</v>
      </c>
      <c r="B106" s="10" t="s">
        <v>111</v>
      </c>
      <c r="C106" s="56"/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4">
        <v>0</v>
      </c>
    </row>
    <row r="107" spans="1:17" x14ac:dyDescent="0.25">
      <c r="A107" s="31" t="s">
        <v>549</v>
      </c>
      <c r="B107" s="32" t="s">
        <v>112</v>
      </c>
      <c r="C107" s="56"/>
      <c r="D107" s="1">
        <v>21249152.68</v>
      </c>
      <c r="E107" s="1">
        <v>15946365.300000001</v>
      </c>
      <c r="F107" s="1">
        <v>18780697.34</v>
      </c>
      <c r="G107" s="1">
        <v>19211138.210000001</v>
      </c>
      <c r="H107" s="1">
        <v>18546370.949999999</v>
      </c>
      <c r="I107" s="1">
        <v>18899316.420000002</v>
      </c>
      <c r="J107" s="1">
        <v>22162415.739999998</v>
      </c>
      <c r="K107" s="1">
        <v>20580606.649999999</v>
      </c>
      <c r="L107" s="1">
        <v>19949339.510000002</v>
      </c>
      <c r="M107" s="1">
        <v>24328698.760000002</v>
      </c>
      <c r="N107" s="1">
        <v>18548357.940000001</v>
      </c>
      <c r="O107" s="1">
        <v>20312561.859999999</v>
      </c>
      <c r="P107" s="1">
        <v>25438027.690000001</v>
      </c>
      <c r="Q107" s="4">
        <v>20304080.696153801</v>
      </c>
    </row>
    <row r="108" spans="1:17" x14ac:dyDescent="0.25">
      <c r="A108" s="9" t="s">
        <v>550</v>
      </c>
      <c r="B108" s="10" t="s">
        <v>113</v>
      </c>
      <c r="C108" s="56"/>
      <c r="D108" s="1">
        <v>-141730.98000000001</v>
      </c>
      <c r="E108" s="1">
        <v>-2881789.7</v>
      </c>
      <c r="F108" s="1">
        <v>4743.47</v>
      </c>
      <c r="G108" s="1">
        <v>-47279.53</v>
      </c>
      <c r="H108" s="1">
        <v>-129323.23</v>
      </c>
      <c r="I108" s="1">
        <v>-238039.02</v>
      </c>
      <c r="J108" s="1">
        <v>-328319.88</v>
      </c>
      <c r="K108" s="1">
        <v>329031.96999999997</v>
      </c>
      <c r="L108" s="1">
        <v>108989.36</v>
      </c>
      <c r="M108" s="1">
        <v>11607.77</v>
      </c>
      <c r="N108" s="1">
        <v>-2382474.87</v>
      </c>
      <c r="O108" s="1">
        <v>191631.13</v>
      </c>
      <c r="P108" s="1">
        <v>178273.6</v>
      </c>
      <c r="Q108" s="4">
        <v>-409590.76230769203</v>
      </c>
    </row>
    <row r="109" spans="1:17" x14ac:dyDescent="0.25">
      <c r="A109" s="13" t="s">
        <v>551</v>
      </c>
      <c r="B109" s="10" t="s">
        <v>114</v>
      </c>
      <c r="C109" s="56"/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4">
        <v>0</v>
      </c>
    </row>
    <row r="110" spans="1:17" x14ac:dyDescent="0.25">
      <c r="A110" s="13" t="s">
        <v>552</v>
      </c>
      <c r="B110" s="10" t="s">
        <v>115</v>
      </c>
      <c r="C110" s="56"/>
      <c r="D110" s="1">
        <v>2000</v>
      </c>
      <c r="E110" s="1">
        <v>2000</v>
      </c>
      <c r="F110" s="1">
        <v>2000</v>
      </c>
      <c r="G110" s="1">
        <v>2000</v>
      </c>
      <c r="H110" s="1">
        <v>2000</v>
      </c>
      <c r="I110" s="1">
        <v>2000</v>
      </c>
      <c r="J110" s="1">
        <v>2000</v>
      </c>
      <c r="K110" s="1">
        <v>2000</v>
      </c>
      <c r="L110" s="1">
        <v>2000</v>
      </c>
      <c r="M110" s="1">
        <v>2000</v>
      </c>
      <c r="N110" s="1">
        <v>2000</v>
      </c>
      <c r="O110" s="1">
        <v>2000</v>
      </c>
      <c r="P110" s="1">
        <v>2000</v>
      </c>
      <c r="Q110" s="4">
        <v>2000</v>
      </c>
    </row>
    <row r="111" spans="1:17" x14ac:dyDescent="0.25">
      <c r="A111" s="13" t="s">
        <v>553</v>
      </c>
      <c r="B111" s="10" t="s">
        <v>116</v>
      </c>
      <c r="C111" s="56"/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4">
        <v>0</v>
      </c>
    </row>
    <row r="112" spans="1:17" x14ac:dyDescent="0.25">
      <c r="A112" s="13" t="s">
        <v>554</v>
      </c>
      <c r="B112" s="10" t="s">
        <v>117</v>
      </c>
      <c r="C112" s="56"/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4">
        <v>0</v>
      </c>
    </row>
    <row r="113" spans="1:17" x14ac:dyDescent="0.25">
      <c r="A113" s="13" t="s">
        <v>555</v>
      </c>
      <c r="B113" s="10" t="s">
        <v>118</v>
      </c>
      <c r="C113" s="56"/>
      <c r="D113" s="1">
        <v>2081.33</v>
      </c>
      <c r="E113" s="1">
        <v>31.63</v>
      </c>
      <c r="F113" s="1">
        <v>2230.04</v>
      </c>
      <c r="G113" s="1">
        <v>0</v>
      </c>
      <c r="H113" s="1">
        <v>77.52</v>
      </c>
      <c r="I113" s="1">
        <v>67.95</v>
      </c>
      <c r="J113" s="1">
        <v>16.61</v>
      </c>
      <c r="K113" s="1">
        <v>2581.15</v>
      </c>
      <c r="L113" s="1">
        <v>0</v>
      </c>
      <c r="M113" s="1">
        <v>26</v>
      </c>
      <c r="N113" s="1">
        <v>245.9</v>
      </c>
      <c r="O113" s="1">
        <v>0</v>
      </c>
      <c r="P113" s="1">
        <v>0</v>
      </c>
      <c r="Q113" s="4">
        <v>566.01</v>
      </c>
    </row>
    <row r="114" spans="1:17" x14ac:dyDescent="0.25">
      <c r="A114" s="13" t="s">
        <v>556</v>
      </c>
      <c r="B114" s="10" t="s">
        <v>119</v>
      </c>
      <c r="C114" s="55"/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4">
        <v>0</v>
      </c>
    </row>
    <row r="115" spans="1:17" x14ac:dyDescent="0.25">
      <c r="A115" s="13" t="s">
        <v>557</v>
      </c>
      <c r="B115" s="10" t="s">
        <v>120</v>
      </c>
      <c r="C115" s="56"/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4">
        <v>0</v>
      </c>
    </row>
    <row r="116" spans="1:17" x14ac:dyDescent="0.25">
      <c r="A116" s="13" t="s">
        <v>558</v>
      </c>
      <c r="B116" s="10" t="s">
        <v>121</v>
      </c>
      <c r="C116" s="56"/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4">
        <v>0</v>
      </c>
    </row>
    <row r="117" spans="1:17" x14ac:dyDescent="0.25">
      <c r="A117" s="13" t="s">
        <v>559</v>
      </c>
      <c r="B117" s="10" t="s">
        <v>122</v>
      </c>
      <c r="C117" s="56"/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4">
        <v>0</v>
      </c>
    </row>
    <row r="118" spans="1:17" x14ac:dyDescent="0.25">
      <c r="A118" s="13" t="s">
        <v>560</v>
      </c>
      <c r="B118" s="10" t="s">
        <v>123</v>
      </c>
      <c r="C118" s="56"/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4">
        <v>0</v>
      </c>
    </row>
    <row r="119" spans="1:17" x14ac:dyDescent="0.25">
      <c r="A119" s="13" t="s">
        <v>561</v>
      </c>
      <c r="B119" s="10" t="s">
        <v>124</v>
      </c>
      <c r="C119" s="56"/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4">
        <v>0</v>
      </c>
    </row>
    <row r="120" spans="1:17" x14ac:dyDescent="0.25">
      <c r="A120" s="13" t="s">
        <v>562</v>
      </c>
      <c r="B120" s="10" t="s">
        <v>125</v>
      </c>
      <c r="C120" s="56"/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4">
        <v>0</v>
      </c>
    </row>
    <row r="121" spans="1:17" x14ac:dyDescent="0.25">
      <c r="A121" s="13" t="s">
        <v>563</v>
      </c>
      <c r="B121" s="10" t="s">
        <v>126</v>
      </c>
      <c r="C121" s="56"/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4">
        <v>0</v>
      </c>
    </row>
    <row r="122" spans="1:17" x14ac:dyDescent="0.25">
      <c r="A122" s="13" t="s">
        <v>564</v>
      </c>
      <c r="B122" s="10" t="s">
        <v>127</v>
      </c>
      <c r="C122" s="56"/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4">
        <v>0</v>
      </c>
    </row>
    <row r="123" spans="1:17" x14ac:dyDescent="0.25">
      <c r="A123" s="13" t="s">
        <v>565</v>
      </c>
      <c r="B123" s="10" t="s">
        <v>128</v>
      </c>
      <c r="C123" s="56"/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4">
        <v>0</v>
      </c>
    </row>
    <row r="124" spans="1:17" x14ac:dyDescent="0.25">
      <c r="A124" s="13" t="s">
        <v>566</v>
      </c>
      <c r="B124" s="10" t="s">
        <v>129</v>
      </c>
      <c r="C124" s="56"/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4">
        <v>0</v>
      </c>
    </row>
    <row r="125" spans="1:17" x14ac:dyDescent="0.25">
      <c r="A125" s="13" t="s">
        <v>567</v>
      </c>
      <c r="B125" s="10" t="s">
        <v>130</v>
      </c>
      <c r="C125" s="56"/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4">
        <v>0</v>
      </c>
    </row>
    <row r="126" spans="1:17" x14ac:dyDescent="0.25">
      <c r="A126" s="13" t="s">
        <v>568</v>
      </c>
      <c r="B126" s="10" t="s">
        <v>131</v>
      </c>
      <c r="C126" s="56"/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4">
        <v>0</v>
      </c>
    </row>
    <row r="127" spans="1:17" x14ac:dyDescent="0.25">
      <c r="A127" s="13" t="s">
        <v>569</v>
      </c>
      <c r="B127" s="10" t="s">
        <v>132</v>
      </c>
      <c r="C127" s="56"/>
      <c r="D127" s="1">
        <v>-386048.77</v>
      </c>
      <c r="E127" s="1">
        <v>-3362220.21</v>
      </c>
      <c r="F127" s="1">
        <v>-227419.54</v>
      </c>
      <c r="G127" s="1">
        <v>-195497.75</v>
      </c>
      <c r="H127" s="1">
        <v>-296960.88</v>
      </c>
      <c r="I127" s="1">
        <v>-501713.74</v>
      </c>
      <c r="J127" s="1">
        <v>-549214.57999999996</v>
      </c>
      <c r="K127" s="1">
        <v>-229279.58</v>
      </c>
      <c r="L127" s="1">
        <v>-251352.13</v>
      </c>
      <c r="M127" s="1">
        <v>-209100.48</v>
      </c>
      <c r="N127" s="1">
        <v>-2742052.8</v>
      </c>
      <c r="O127" s="1">
        <v>-144176.51</v>
      </c>
      <c r="P127" s="1">
        <v>-263951.45</v>
      </c>
      <c r="Q127" s="4">
        <v>-719922.18615384598</v>
      </c>
    </row>
    <row r="128" spans="1:17" x14ac:dyDescent="0.25">
      <c r="A128" s="13" t="s">
        <v>570</v>
      </c>
      <c r="B128" s="10" t="s">
        <v>133</v>
      </c>
      <c r="C128" s="56"/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4">
        <v>0</v>
      </c>
    </row>
    <row r="129" spans="1:17" x14ac:dyDescent="0.25">
      <c r="A129" s="13" t="s">
        <v>571</v>
      </c>
      <c r="B129" s="10" t="s">
        <v>134</v>
      </c>
      <c r="C129" s="56"/>
      <c r="D129" s="1">
        <v>3363.54</v>
      </c>
      <c r="E129" s="1">
        <v>0</v>
      </c>
      <c r="F129" s="1">
        <v>-175</v>
      </c>
      <c r="G129" s="1">
        <v>-390</v>
      </c>
      <c r="H129" s="1">
        <v>0</v>
      </c>
      <c r="I129" s="1">
        <v>0</v>
      </c>
      <c r="J129" s="1">
        <v>0</v>
      </c>
      <c r="K129" s="1">
        <v>-50</v>
      </c>
      <c r="L129" s="1">
        <v>0</v>
      </c>
      <c r="M129" s="1">
        <v>0</v>
      </c>
      <c r="N129" s="1">
        <v>0</v>
      </c>
      <c r="O129" s="1">
        <v>-1902.69</v>
      </c>
      <c r="P129" s="1">
        <v>0</v>
      </c>
      <c r="Q129" s="4">
        <v>65.065384615384602</v>
      </c>
    </row>
    <row r="130" spans="1:17" x14ac:dyDescent="0.25">
      <c r="A130" s="13" t="s">
        <v>572</v>
      </c>
      <c r="B130" s="10" t="s">
        <v>135</v>
      </c>
      <c r="C130" s="56"/>
      <c r="D130" s="1">
        <v>0</v>
      </c>
      <c r="E130" s="1">
        <v>0</v>
      </c>
      <c r="F130" s="1">
        <v>0</v>
      </c>
      <c r="G130" s="1">
        <v>390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1902.69</v>
      </c>
      <c r="P130" s="1">
        <v>0</v>
      </c>
      <c r="Q130" s="4">
        <v>176.36076923076899</v>
      </c>
    </row>
    <row r="131" spans="1:17" x14ac:dyDescent="0.25">
      <c r="A131" s="13" t="s">
        <v>573</v>
      </c>
      <c r="B131" s="10" t="s">
        <v>136</v>
      </c>
      <c r="C131" s="56"/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4">
        <v>0</v>
      </c>
    </row>
    <row r="132" spans="1:17" x14ac:dyDescent="0.25">
      <c r="A132" s="13" t="s">
        <v>574</v>
      </c>
      <c r="B132" s="10" t="s">
        <v>137</v>
      </c>
      <c r="C132" s="56"/>
      <c r="D132" s="1">
        <v>-177378.35</v>
      </c>
      <c r="E132" s="1">
        <v>-149404.56</v>
      </c>
      <c r="F132" s="1">
        <v>-160767.74</v>
      </c>
      <c r="G132" s="1">
        <v>-142645.64000000001</v>
      </c>
      <c r="H132" s="1">
        <v>-71189.62</v>
      </c>
      <c r="I132" s="1">
        <v>-76653.149999999994</v>
      </c>
      <c r="J132" s="1">
        <v>-159276.98000000001</v>
      </c>
      <c r="K132" s="1">
        <v>-128487.09</v>
      </c>
      <c r="L132" s="1">
        <v>-132772.82999999999</v>
      </c>
      <c r="M132" s="1">
        <v>-136599.03</v>
      </c>
      <c r="N132" s="1">
        <v>-138029.42000000001</v>
      </c>
      <c r="O132" s="1">
        <v>-119273.11</v>
      </c>
      <c r="P132" s="1">
        <v>-129558.27</v>
      </c>
      <c r="Q132" s="4">
        <v>-132464.29153846201</v>
      </c>
    </row>
    <row r="133" spans="1:17" x14ac:dyDescent="0.25">
      <c r="A133" s="13" t="s">
        <v>575</v>
      </c>
      <c r="B133" s="10" t="s">
        <v>138</v>
      </c>
      <c r="C133" s="56"/>
      <c r="D133" s="1">
        <v>308612.95</v>
      </c>
      <c r="E133" s="1">
        <v>646996.25</v>
      </c>
      <c r="F133" s="1">
        <v>348909.51</v>
      </c>
      <c r="G133" s="1">
        <v>238255.99</v>
      </c>
      <c r="H133" s="1">
        <v>328099.71000000002</v>
      </c>
      <c r="I133" s="1">
        <v>298366.40999999997</v>
      </c>
      <c r="J133" s="1">
        <v>256917.66</v>
      </c>
      <c r="K133" s="1">
        <v>542740.49</v>
      </c>
      <c r="L133" s="1">
        <v>497669.48</v>
      </c>
      <c r="M133" s="1">
        <v>258455.05</v>
      </c>
      <c r="N133" s="1">
        <v>467283.27</v>
      </c>
      <c r="O133" s="1">
        <v>353196.35</v>
      </c>
      <c r="P133" s="1">
        <v>470178.57</v>
      </c>
      <c r="Q133" s="4">
        <v>385821.66846153798</v>
      </c>
    </row>
    <row r="134" spans="1:17" x14ac:dyDescent="0.25">
      <c r="A134" s="13" t="s">
        <v>576</v>
      </c>
      <c r="B134" s="10" t="s">
        <v>139</v>
      </c>
      <c r="C134" s="56"/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4">
        <v>0</v>
      </c>
    </row>
    <row r="135" spans="1:17" x14ac:dyDescent="0.25">
      <c r="A135" s="13" t="s">
        <v>577</v>
      </c>
      <c r="B135" s="10" t="s">
        <v>140</v>
      </c>
      <c r="C135" s="56"/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4">
        <v>0</v>
      </c>
    </row>
    <row r="136" spans="1:17" x14ac:dyDescent="0.25">
      <c r="A136" s="13" t="s">
        <v>578</v>
      </c>
      <c r="B136" s="10" t="s">
        <v>141</v>
      </c>
      <c r="C136" s="56"/>
      <c r="D136" s="1">
        <v>0</v>
      </c>
      <c r="E136" s="1">
        <v>0</v>
      </c>
      <c r="F136" s="1">
        <v>3453.39</v>
      </c>
      <c r="G136" s="1">
        <v>0</v>
      </c>
      <c r="H136" s="1">
        <v>0</v>
      </c>
      <c r="I136" s="1">
        <v>15515.09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540.27</v>
      </c>
      <c r="P136" s="1">
        <v>0</v>
      </c>
      <c r="Q136" s="4">
        <v>1500.6730769230801</v>
      </c>
    </row>
    <row r="137" spans="1:17" x14ac:dyDescent="0.25">
      <c r="A137" s="13" t="s">
        <v>579</v>
      </c>
      <c r="B137" s="10" t="s">
        <v>142</v>
      </c>
      <c r="C137" s="56"/>
      <c r="D137" s="1">
        <v>198442.57</v>
      </c>
      <c r="E137" s="1">
        <v>134277.01999999999</v>
      </c>
      <c r="F137" s="1">
        <v>177822.47</v>
      </c>
      <c r="G137" s="1">
        <v>164607.62</v>
      </c>
      <c r="H137" s="1">
        <v>188639.95</v>
      </c>
      <c r="I137" s="1">
        <v>167791.02</v>
      </c>
      <c r="J137" s="1">
        <v>273342.73</v>
      </c>
      <c r="K137" s="1">
        <v>294874.34999999998</v>
      </c>
      <c r="L137" s="1">
        <v>167789.42</v>
      </c>
      <c r="M137" s="1">
        <v>247011.9</v>
      </c>
      <c r="N137" s="1">
        <v>169130.92</v>
      </c>
      <c r="O137" s="1">
        <v>236167.74</v>
      </c>
      <c r="P137" s="1">
        <v>259719.88</v>
      </c>
      <c r="Q137" s="4">
        <v>206124.43</v>
      </c>
    </row>
    <row r="138" spans="1:17" x14ac:dyDescent="0.25">
      <c r="A138" s="13" t="s">
        <v>580</v>
      </c>
      <c r="B138" s="10" t="s">
        <v>143</v>
      </c>
      <c r="C138" s="56"/>
      <c r="D138" s="1">
        <v>15878</v>
      </c>
      <c r="E138" s="1">
        <v>895.4</v>
      </c>
      <c r="F138" s="1">
        <v>1566.25</v>
      </c>
      <c r="G138" s="1">
        <v>51108.93</v>
      </c>
      <c r="H138" s="1">
        <v>9913.7900000000009</v>
      </c>
      <c r="I138" s="1">
        <v>1685.43</v>
      </c>
      <c r="J138" s="1">
        <v>9738.57</v>
      </c>
      <c r="K138" s="1">
        <v>68569.48</v>
      </c>
      <c r="L138" s="1">
        <v>6686.68</v>
      </c>
      <c r="M138" s="1">
        <v>28417.79</v>
      </c>
      <c r="N138" s="1">
        <v>675.02</v>
      </c>
      <c r="O138" s="1">
        <v>36755.85</v>
      </c>
      <c r="P138" s="1">
        <v>8883.83</v>
      </c>
      <c r="Q138" s="4">
        <v>18521.155384615398</v>
      </c>
    </row>
    <row r="139" spans="1:17" x14ac:dyDescent="0.25">
      <c r="A139" s="13" t="s">
        <v>581</v>
      </c>
      <c r="B139" s="10" t="s">
        <v>144</v>
      </c>
      <c r="C139" s="56"/>
      <c r="D139" s="1">
        <v>874.84</v>
      </c>
      <c r="E139" s="1">
        <v>0</v>
      </c>
      <c r="F139" s="1">
        <v>0</v>
      </c>
      <c r="G139" s="1">
        <v>350.74</v>
      </c>
      <c r="H139" s="1">
        <v>241.38</v>
      </c>
      <c r="I139" s="1">
        <v>0</v>
      </c>
      <c r="J139" s="1">
        <v>328.4</v>
      </c>
      <c r="K139" s="1">
        <v>149.65</v>
      </c>
      <c r="L139" s="1">
        <v>0</v>
      </c>
      <c r="M139" s="1">
        <v>380.05</v>
      </c>
      <c r="N139" s="1">
        <v>0</v>
      </c>
      <c r="O139" s="1">
        <v>0</v>
      </c>
      <c r="P139" s="1">
        <v>447.23</v>
      </c>
      <c r="Q139" s="4">
        <v>213.253076923077</v>
      </c>
    </row>
    <row r="140" spans="1:17" x14ac:dyDescent="0.25">
      <c r="A140" s="13" t="s">
        <v>582</v>
      </c>
      <c r="B140" s="10" t="s">
        <v>145</v>
      </c>
      <c r="C140" s="56"/>
      <c r="D140" s="1">
        <v>51058</v>
      </c>
      <c r="E140" s="1">
        <v>0</v>
      </c>
      <c r="F140" s="1">
        <v>0</v>
      </c>
      <c r="G140" s="1">
        <v>3.37</v>
      </c>
      <c r="H140" s="1">
        <v>0</v>
      </c>
      <c r="I140" s="1">
        <v>11623.2</v>
      </c>
      <c r="J140" s="1">
        <v>0</v>
      </c>
      <c r="K140" s="1">
        <v>116.55</v>
      </c>
      <c r="L140" s="1">
        <v>1380.05</v>
      </c>
      <c r="M140" s="1">
        <v>0</v>
      </c>
      <c r="N140" s="1">
        <v>0</v>
      </c>
      <c r="O140" s="1">
        <v>0</v>
      </c>
      <c r="P140" s="1">
        <v>0</v>
      </c>
      <c r="Q140" s="4">
        <v>4937.01307692308</v>
      </c>
    </row>
    <row r="141" spans="1:17" x14ac:dyDescent="0.25">
      <c r="A141" s="13" t="s">
        <v>583</v>
      </c>
      <c r="B141" s="10" t="s">
        <v>146</v>
      </c>
      <c r="C141" s="56"/>
      <c r="D141" s="1">
        <v>-543.35</v>
      </c>
      <c r="E141" s="1">
        <v>-107</v>
      </c>
      <c r="F141" s="1">
        <v>-688.62</v>
      </c>
      <c r="G141" s="1">
        <v>-758.65</v>
      </c>
      <c r="H141" s="1">
        <v>-730.98</v>
      </c>
      <c r="I141" s="1">
        <v>-579.36</v>
      </c>
      <c r="J141" s="1">
        <v>-1117.3800000000001</v>
      </c>
      <c r="K141" s="1">
        <v>-107.84</v>
      </c>
      <c r="L141" s="1">
        <v>-1014.54</v>
      </c>
      <c r="M141" s="1">
        <v>-937.26</v>
      </c>
      <c r="N141" s="1">
        <v>1502.47</v>
      </c>
      <c r="O141" s="1">
        <v>-946.59</v>
      </c>
      <c r="P141" s="1">
        <v>-1070.8499999999999</v>
      </c>
      <c r="Q141" s="4">
        <v>-546.15</v>
      </c>
    </row>
    <row r="142" spans="1:17" x14ac:dyDescent="0.25">
      <c r="A142" s="13" t="s">
        <v>584</v>
      </c>
      <c r="B142" s="10" t="s">
        <v>147</v>
      </c>
      <c r="C142" s="56"/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4">
        <v>0</v>
      </c>
    </row>
    <row r="143" spans="1:17" x14ac:dyDescent="0.25">
      <c r="A143" s="13" t="s">
        <v>585</v>
      </c>
      <c r="B143" s="10" t="s">
        <v>148</v>
      </c>
      <c r="C143" s="56"/>
      <c r="D143" s="1">
        <v>130.49</v>
      </c>
      <c r="E143" s="1">
        <v>280.64</v>
      </c>
      <c r="F143" s="1">
        <v>437.31</v>
      </c>
      <c r="G143" s="1">
        <v>24.65</v>
      </c>
      <c r="H143" s="1">
        <v>69.989999999999995</v>
      </c>
      <c r="I143" s="1">
        <v>153.26</v>
      </c>
      <c r="J143" s="1">
        <v>184.66</v>
      </c>
      <c r="K143" s="1">
        <v>185.97</v>
      </c>
      <c r="L143" s="1">
        <v>165.36</v>
      </c>
      <c r="M143" s="1">
        <v>266.12</v>
      </c>
      <c r="N143" s="1">
        <v>151.22999999999999</v>
      </c>
      <c r="O143" s="1">
        <v>0</v>
      </c>
      <c r="P143" s="1">
        <v>142.04</v>
      </c>
      <c r="Q143" s="4">
        <v>168.59384615384599</v>
      </c>
    </row>
    <row r="144" spans="1:17" x14ac:dyDescent="0.25">
      <c r="A144" s="13" t="s">
        <v>586</v>
      </c>
      <c r="B144" s="10" t="s">
        <v>149</v>
      </c>
      <c r="C144" s="56"/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-538.27</v>
      </c>
      <c r="P144" s="1">
        <v>0</v>
      </c>
      <c r="Q144" s="4">
        <v>-41.405384615384598</v>
      </c>
    </row>
    <row r="145" spans="1:17" x14ac:dyDescent="0.25">
      <c r="A145" s="13" t="s">
        <v>587</v>
      </c>
      <c r="B145" s="10" t="s">
        <v>150</v>
      </c>
      <c r="C145" s="56"/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4">
        <v>0</v>
      </c>
    </row>
    <row r="146" spans="1:17" x14ac:dyDescent="0.25">
      <c r="A146" s="13" t="s">
        <v>588</v>
      </c>
      <c r="B146" s="10" t="s">
        <v>151</v>
      </c>
      <c r="C146" s="56"/>
      <c r="D146" s="1">
        <v>0</v>
      </c>
      <c r="E146" s="1">
        <v>0</v>
      </c>
      <c r="F146" s="1">
        <v>0</v>
      </c>
      <c r="G146" s="1">
        <v>56</v>
      </c>
      <c r="H146" s="1">
        <v>0</v>
      </c>
      <c r="I146" s="1">
        <v>0</v>
      </c>
      <c r="J146" s="1">
        <v>0.05</v>
      </c>
      <c r="K146" s="1">
        <v>0.05</v>
      </c>
      <c r="L146" s="1">
        <v>0.05</v>
      </c>
      <c r="M146" s="1">
        <v>0</v>
      </c>
      <c r="N146" s="1">
        <v>0</v>
      </c>
      <c r="O146" s="1">
        <v>0</v>
      </c>
      <c r="P146" s="1">
        <v>0</v>
      </c>
      <c r="Q146" s="4">
        <v>4.3192307692307699</v>
      </c>
    </row>
    <row r="147" spans="1:17" x14ac:dyDescent="0.25">
      <c r="A147" s="13" t="s">
        <v>589</v>
      </c>
      <c r="B147" s="10" t="s">
        <v>152</v>
      </c>
      <c r="C147" s="56"/>
      <c r="D147" s="1">
        <v>4635.26</v>
      </c>
      <c r="E147" s="1">
        <v>10922.84</v>
      </c>
      <c r="F147" s="1">
        <v>-486.46</v>
      </c>
      <c r="G147" s="1">
        <v>-1484.45</v>
      </c>
      <c r="H147" s="1">
        <v>-2394.5</v>
      </c>
      <c r="I147" s="1">
        <v>4797.47</v>
      </c>
      <c r="J147" s="1">
        <v>3967.5</v>
      </c>
      <c r="K147" s="1">
        <v>4221.76</v>
      </c>
      <c r="L147" s="1">
        <v>1357.75</v>
      </c>
      <c r="M147" s="1">
        <v>15169.9</v>
      </c>
      <c r="N147" s="1">
        <v>2069.16</v>
      </c>
      <c r="O147" s="1">
        <v>2441.12</v>
      </c>
      <c r="P147" s="1">
        <v>7557.62</v>
      </c>
      <c r="Q147" s="4">
        <v>4059.6130769230799</v>
      </c>
    </row>
    <row r="148" spans="1:17" x14ac:dyDescent="0.25">
      <c r="A148" s="13" t="s">
        <v>590</v>
      </c>
      <c r="B148" s="10" t="s">
        <v>153</v>
      </c>
      <c r="C148" s="56"/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4">
        <v>0</v>
      </c>
    </row>
    <row r="149" spans="1:17" x14ac:dyDescent="0.25">
      <c r="A149" s="13" t="s">
        <v>591</v>
      </c>
      <c r="B149" s="10" t="s">
        <v>154</v>
      </c>
      <c r="C149" s="56"/>
      <c r="D149" s="1">
        <v>13187.18</v>
      </c>
      <c r="E149" s="1">
        <v>12562.96</v>
      </c>
      <c r="F149" s="1">
        <v>27616.97</v>
      </c>
      <c r="G149" s="1">
        <v>14724.33</v>
      </c>
      <c r="H149" s="1">
        <v>9705.5499999999993</v>
      </c>
      <c r="I149" s="1">
        <v>11419.03</v>
      </c>
      <c r="J149" s="1">
        <v>12817.55</v>
      </c>
      <c r="K149" s="1">
        <v>10185.14</v>
      </c>
      <c r="L149" s="1">
        <v>17566.34</v>
      </c>
      <c r="M149" s="1">
        <v>7102.53</v>
      </c>
      <c r="N149" s="1">
        <v>22055.94</v>
      </c>
      <c r="O149" s="1">
        <v>17680.990000000002</v>
      </c>
      <c r="P149" s="1">
        <v>16141.71</v>
      </c>
      <c r="Q149" s="4">
        <v>14828.170769230799</v>
      </c>
    </row>
    <row r="150" spans="1:17" x14ac:dyDescent="0.25">
      <c r="A150" s="13" t="s">
        <v>592</v>
      </c>
      <c r="B150" s="10" t="s">
        <v>155</v>
      </c>
      <c r="C150" s="56"/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4">
        <v>0</v>
      </c>
    </row>
    <row r="151" spans="1:17" x14ac:dyDescent="0.25">
      <c r="A151" s="13" t="s">
        <v>593</v>
      </c>
      <c r="B151" s="10" t="s">
        <v>156</v>
      </c>
      <c r="C151" s="56"/>
      <c r="D151" s="1">
        <v>0</v>
      </c>
      <c r="E151" s="1">
        <v>0</v>
      </c>
      <c r="F151" s="1">
        <v>0</v>
      </c>
      <c r="G151" s="1">
        <v>0</v>
      </c>
      <c r="H151" s="1">
        <v>-478.43</v>
      </c>
      <c r="I151" s="1">
        <v>-478.43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4">
        <v>-73.6046153846154</v>
      </c>
    </row>
    <row r="152" spans="1:17" x14ac:dyDescent="0.25">
      <c r="A152" s="13" t="s">
        <v>594</v>
      </c>
      <c r="B152" s="10" t="s">
        <v>157</v>
      </c>
      <c r="C152" s="56"/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4">
        <v>0</v>
      </c>
    </row>
    <row r="153" spans="1:17" x14ac:dyDescent="0.25">
      <c r="A153" s="13" t="s">
        <v>595</v>
      </c>
      <c r="B153" s="10" t="s">
        <v>158</v>
      </c>
      <c r="C153" s="56"/>
      <c r="D153" s="1">
        <v>-178024.67</v>
      </c>
      <c r="E153" s="1">
        <v>-178024.67</v>
      </c>
      <c r="F153" s="1">
        <v>-169755.11</v>
      </c>
      <c r="G153" s="1">
        <v>-178024.67</v>
      </c>
      <c r="H153" s="1">
        <v>-296316.71000000002</v>
      </c>
      <c r="I153" s="1">
        <v>-172033.2</v>
      </c>
      <c r="J153" s="1">
        <v>-178024.67</v>
      </c>
      <c r="K153" s="1">
        <v>-238668.11</v>
      </c>
      <c r="L153" s="1">
        <v>-200486.27</v>
      </c>
      <c r="M153" s="1">
        <v>-200584.8</v>
      </c>
      <c r="N153" s="1">
        <v>-167506.56</v>
      </c>
      <c r="O153" s="1">
        <v>-192216.71</v>
      </c>
      <c r="P153" s="1">
        <v>-192216.71</v>
      </c>
      <c r="Q153" s="4">
        <v>-195529.45076923101</v>
      </c>
    </row>
    <row r="154" spans="1:17" x14ac:dyDescent="0.25">
      <c r="A154" s="13" t="s">
        <v>596</v>
      </c>
      <c r="B154" s="10" t="s">
        <v>159</v>
      </c>
      <c r="C154" s="56"/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4">
        <v>0</v>
      </c>
    </row>
    <row r="155" spans="1:17" x14ac:dyDescent="0.25">
      <c r="A155" s="13" t="s">
        <v>597</v>
      </c>
      <c r="B155" s="10" t="s">
        <v>160</v>
      </c>
      <c r="C155" s="56"/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4">
        <v>0</v>
      </c>
    </row>
    <row r="156" spans="1:17" x14ac:dyDescent="0.25">
      <c r="A156" s="13" t="s">
        <v>598</v>
      </c>
      <c r="B156" s="10" t="s">
        <v>161</v>
      </c>
      <c r="C156" s="56"/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4">
        <v>0</v>
      </c>
    </row>
    <row r="157" spans="1:17" x14ac:dyDescent="0.25">
      <c r="A157" s="9" t="s">
        <v>599</v>
      </c>
      <c r="B157" s="10" t="s">
        <v>162</v>
      </c>
      <c r="C157" s="56"/>
      <c r="D157" s="1">
        <v>11030358.220000001</v>
      </c>
      <c r="E157" s="1">
        <v>7644715.7999999998</v>
      </c>
      <c r="F157" s="1">
        <v>7618545.5</v>
      </c>
      <c r="G157" s="1">
        <v>8020833.6799999997</v>
      </c>
      <c r="H157" s="1">
        <v>7078491.3899999997</v>
      </c>
      <c r="I157" s="1">
        <v>7518717.5999999996</v>
      </c>
      <c r="J157" s="1">
        <v>10271131.48</v>
      </c>
      <c r="K157" s="1">
        <v>8291760.7000000002</v>
      </c>
      <c r="L157" s="1">
        <v>7249238.5</v>
      </c>
      <c r="M157" s="1">
        <v>11963759.960000001</v>
      </c>
      <c r="N157" s="1">
        <v>8524999.5299999993</v>
      </c>
      <c r="O157" s="1">
        <v>8234115.9800000004</v>
      </c>
      <c r="P157" s="1">
        <v>13880267.689999999</v>
      </c>
      <c r="Q157" s="4">
        <v>9025148.9253846109</v>
      </c>
    </row>
    <row r="158" spans="1:17" x14ac:dyDescent="0.25">
      <c r="A158" s="11" t="s">
        <v>600</v>
      </c>
      <c r="B158" s="10" t="s">
        <v>163</v>
      </c>
      <c r="C158" s="56"/>
      <c r="D158" s="1">
        <v>6503631.3700000001</v>
      </c>
      <c r="E158" s="1">
        <v>6381381.8200000003</v>
      </c>
      <c r="F158" s="1">
        <v>6364382.4400000004</v>
      </c>
      <c r="G158" s="1">
        <v>6816883.4000000004</v>
      </c>
      <c r="H158" s="1">
        <v>5687995.2000000002</v>
      </c>
      <c r="I158" s="1">
        <v>5714855.3200000003</v>
      </c>
      <c r="J158" s="1">
        <v>7921514.8099999996</v>
      </c>
      <c r="K158" s="1">
        <v>6831456.3499999996</v>
      </c>
      <c r="L158" s="1">
        <v>6111234.21</v>
      </c>
      <c r="M158" s="1">
        <v>8586842.9199999999</v>
      </c>
      <c r="N158" s="1">
        <v>7146146.2999999998</v>
      </c>
      <c r="O158" s="1">
        <v>7210118.5300000003</v>
      </c>
      <c r="P158" s="1">
        <v>7115810.3099999996</v>
      </c>
      <c r="Q158" s="4">
        <v>6799404.0753846196</v>
      </c>
    </row>
    <row r="159" spans="1:17" x14ac:dyDescent="0.25">
      <c r="A159" s="12" t="s">
        <v>601</v>
      </c>
      <c r="B159" s="10" t="s">
        <v>164</v>
      </c>
      <c r="C159" s="56"/>
      <c r="D159" s="1">
        <v>5485764.4900000002</v>
      </c>
      <c r="E159" s="1">
        <v>6360489.46</v>
      </c>
      <c r="F159" s="1">
        <v>6343164.7599999998</v>
      </c>
      <c r="G159" s="1">
        <v>5834245.8200000003</v>
      </c>
      <c r="H159" s="1">
        <v>5667102.8399999999</v>
      </c>
      <c r="I159" s="1">
        <v>5693962.96</v>
      </c>
      <c r="J159" s="1">
        <v>7180899.9000000004</v>
      </c>
      <c r="K159" s="1">
        <v>6818257.9000000004</v>
      </c>
      <c r="L159" s="1">
        <v>6090341.8499999996</v>
      </c>
      <c r="M159" s="1">
        <v>7841000.04</v>
      </c>
      <c r="N159" s="1">
        <v>6404003.9699999997</v>
      </c>
      <c r="O159" s="1">
        <v>6442960</v>
      </c>
      <c r="P159" s="1">
        <v>6418314.5599999996</v>
      </c>
      <c r="Q159" s="4">
        <v>6352346.8115384597</v>
      </c>
    </row>
    <row r="160" spans="1:17" x14ac:dyDescent="0.25">
      <c r="A160" s="12" t="s">
        <v>602</v>
      </c>
      <c r="B160" s="10" t="s">
        <v>165</v>
      </c>
      <c r="C160" s="56"/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4">
        <v>0</v>
      </c>
    </row>
    <row r="161" spans="1:17" x14ac:dyDescent="0.25">
      <c r="A161" s="12" t="s">
        <v>603</v>
      </c>
      <c r="B161" s="10" t="s">
        <v>166</v>
      </c>
      <c r="C161" s="56"/>
      <c r="D161" s="1">
        <v>20892.36</v>
      </c>
      <c r="E161" s="1">
        <v>20892.36</v>
      </c>
      <c r="F161" s="1">
        <v>20892.36</v>
      </c>
      <c r="G161" s="1">
        <v>20892.36</v>
      </c>
      <c r="H161" s="1">
        <v>20892.36</v>
      </c>
      <c r="I161" s="1">
        <v>20892.36</v>
      </c>
      <c r="J161" s="1">
        <v>20892.36</v>
      </c>
      <c r="K161" s="1">
        <v>20892.36</v>
      </c>
      <c r="L161" s="1">
        <v>20892.36</v>
      </c>
      <c r="M161" s="1">
        <v>20892.36</v>
      </c>
      <c r="N161" s="1">
        <v>20892.36</v>
      </c>
      <c r="O161" s="1">
        <v>20892.36</v>
      </c>
      <c r="P161" s="1">
        <v>20892.36</v>
      </c>
      <c r="Q161" s="4">
        <v>20892.36</v>
      </c>
    </row>
    <row r="162" spans="1:17" x14ac:dyDescent="0.25">
      <c r="A162" s="12" t="s">
        <v>604</v>
      </c>
      <c r="B162" s="10" t="s">
        <v>167</v>
      </c>
      <c r="C162" s="56"/>
      <c r="D162" s="1">
        <v>997740.86</v>
      </c>
      <c r="E162" s="1">
        <v>0</v>
      </c>
      <c r="F162" s="1">
        <v>0</v>
      </c>
      <c r="G162" s="1">
        <v>960513.59</v>
      </c>
      <c r="H162" s="1">
        <v>0</v>
      </c>
      <c r="I162" s="1">
        <v>0</v>
      </c>
      <c r="J162" s="1">
        <v>730779.11</v>
      </c>
      <c r="K162" s="1">
        <v>0</v>
      </c>
      <c r="L162" s="1">
        <v>0</v>
      </c>
      <c r="M162" s="1">
        <v>746289.36</v>
      </c>
      <c r="N162" s="1">
        <v>746289.36</v>
      </c>
      <c r="O162" s="1">
        <v>746289.36</v>
      </c>
      <c r="P162" s="1">
        <v>691939.27</v>
      </c>
      <c r="Q162" s="4">
        <v>432295.45461538498</v>
      </c>
    </row>
    <row r="163" spans="1:17" x14ac:dyDescent="0.25">
      <c r="A163" s="12" t="s">
        <v>605</v>
      </c>
      <c r="B163" s="10" t="s">
        <v>168</v>
      </c>
      <c r="C163" s="56"/>
      <c r="D163" s="1">
        <v>-766.34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-11056.56</v>
      </c>
      <c r="K163" s="1">
        <v>-7723.91</v>
      </c>
      <c r="L163" s="1">
        <v>0</v>
      </c>
      <c r="M163" s="1">
        <v>-21338.84</v>
      </c>
      <c r="N163" s="1">
        <v>-25039.39</v>
      </c>
      <c r="O163" s="1">
        <v>-23.19</v>
      </c>
      <c r="P163" s="1">
        <v>-15914.23</v>
      </c>
      <c r="Q163" s="4">
        <v>-6297.1123076923104</v>
      </c>
    </row>
    <row r="164" spans="1:17" x14ac:dyDescent="0.25">
      <c r="A164" s="12" t="s">
        <v>606</v>
      </c>
      <c r="B164" s="10" t="s">
        <v>169</v>
      </c>
      <c r="C164" s="56"/>
      <c r="D164" s="1">
        <v>0</v>
      </c>
      <c r="E164" s="1">
        <v>0</v>
      </c>
      <c r="F164" s="1">
        <v>325.32</v>
      </c>
      <c r="G164" s="1">
        <v>1231.6300000000001</v>
      </c>
      <c r="H164" s="1">
        <v>0</v>
      </c>
      <c r="I164" s="1">
        <v>0</v>
      </c>
      <c r="J164" s="1">
        <v>0</v>
      </c>
      <c r="K164" s="1">
        <v>30</v>
      </c>
      <c r="L164" s="1">
        <v>0</v>
      </c>
      <c r="M164" s="1">
        <v>0</v>
      </c>
      <c r="N164" s="1">
        <v>0</v>
      </c>
      <c r="O164" s="1">
        <v>0</v>
      </c>
      <c r="P164" s="1">
        <v>578.35</v>
      </c>
      <c r="Q164" s="4">
        <v>166.56153846153799</v>
      </c>
    </row>
    <row r="165" spans="1:17" x14ac:dyDescent="0.25">
      <c r="A165" s="11" t="s">
        <v>607</v>
      </c>
      <c r="B165" s="10" t="s">
        <v>170</v>
      </c>
      <c r="C165" s="56"/>
      <c r="D165" s="1">
        <v>3679270.48</v>
      </c>
      <c r="E165" s="1">
        <v>225567.79</v>
      </c>
      <c r="F165" s="1">
        <v>394351.82</v>
      </c>
      <c r="G165" s="1">
        <v>303625.78000000003</v>
      </c>
      <c r="H165" s="1">
        <v>231679.61</v>
      </c>
      <c r="I165" s="1">
        <v>282041.15000000002</v>
      </c>
      <c r="J165" s="1">
        <v>343691.25</v>
      </c>
      <c r="K165" s="1">
        <v>489042.39</v>
      </c>
      <c r="L165" s="1">
        <v>192648.42</v>
      </c>
      <c r="M165" s="1">
        <v>2679075.17</v>
      </c>
      <c r="N165" s="1">
        <v>250710.04</v>
      </c>
      <c r="O165" s="1">
        <v>286315.78999999998</v>
      </c>
      <c r="P165" s="1">
        <v>5913672.7400000002</v>
      </c>
      <c r="Q165" s="4">
        <v>1174745.57153846</v>
      </c>
    </row>
    <row r="166" spans="1:17" x14ac:dyDescent="0.25">
      <c r="A166" s="12" t="s">
        <v>608</v>
      </c>
      <c r="B166" s="10" t="s">
        <v>171</v>
      </c>
      <c r="C166" s="56"/>
      <c r="D166" s="1">
        <v>2783692.79</v>
      </c>
      <c r="E166" s="1">
        <v>0</v>
      </c>
      <c r="F166" s="1">
        <v>-700</v>
      </c>
      <c r="G166" s="1">
        <v>601.59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5340823.74</v>
      </c>
      <c r="Q166" s="4">
        <v>624955.24</v>
      </c>
    </row>
    <row r="167" spans="1:17" x14ac:dyDescent="0.25">
      <c r="A167" s="12" t="s">
        <v>609</v>
      </c>
      <c r="B167" s="10" t="s">
        <v>172</v>
      </c>
      <c r="C167" s="56"/>
      <c r="D167" s="1">
        <v>125284.29</v>
      </c>
      <c r="E167" s="1">
        <v>117228.91</v>
      </c>
      <c r="F167" s="1">
        <v>117228.91</v>
      </c>
      <c r="G167" s="1">
        <v>117228.91</v>
      </c>
      <c r="H167" s="1">
        <v>117228.91</v>
      </c>
      <c r="I167" s="1">
        <v>117228.91</v>
      </c>
      <c r="J167" s="1">
        <v>117228.91</v>
      </c>
      <c r="K167" s="1">
        <v>117228.91</v>
      </c>
      <c r="L167" s="1">
        <v>117228.91</v>
      </c>
      <c r="M167" s="1">
        <v>117228.91</v>
      </c>
      <c r="N167" s="1">
        <v>117228.91</v>
      </c>
      <c r="O167" s="1">
        <v>117228.91</v>
      </c>
      <c r="P167" s="1">
        <v>0</v>
      </c>
      <c r="Q167" s="4">
        <v>108830.946153846</v>
      </c>
    </row>
    <row r="168" spans="1:17" x14ac:dyDescent="0.25">
      <c r="A168" s="12" t="s">
        <v>610</v>
      </c>
      <c r="B168" s="10" t="s">
        <v>173</v>
      </c>
      <c r="C168" s="56"/>
      <c r="D168" s="1">
        <v>399838.26</v>
      </c>
      <c r="E168" s="1">
        <v>18805.72</v>
      </c>
      <c r="F168" s="1">
        <v>172459.75</v>
      </c>
      <c r="G168" s="1">
        <v>61464.2</v>
      </c>
      <c r="H168" s="1">
        <v>38262.879999999997</v>
      </c>
      <c r="I168" s="1">
        <v>20776.61</v>
      </c>
      <c r="J168" s="1">
        <v>88309.65</v>
      </c>
      <c r="K168" s="1">
        <v>286744.78999999998</v>
      </c>
      <c r="L168" s="1">
        <v>7829.98</v>
      </c>
      <c r="M168" s="1">
        <v>2456620.2799999998</v>
      </c>
      <c r="N168" s="1">
        <v>66777.87</v>
      </c>
      <c r="O168" s="1">
        <v>107522.34</v>
      </c>
      <c r="P168" s="1">
        <v>382353.86</v>
      </c>
      <c r="Q168" s="4">
        <v>315982.01461538498</v>
      </c>
    </row>
    <row r="169" spans="1:17" x14ac:dyDescent="0.25">
      <c r="A169" s="12" t="s">
        <v>611</v>
      </c>
      <c r="B169" s="10" t="s">
        <v>174</v>
      </c>
      <c r="C169" s="56"/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4">
        <v>0</v>
      </c>
    </row>
    <row r="170" spans="1:17" x14ac:dyDescent="0.25">
      <c r="A170" s="12" t="s">
        <v>612</v>
      </c>
      <c r="B170" s="10" t="s">
        <v>175</v>
      </c>
      <c r="C170" s="56"/>
      <c r="D170" s="1">
        <v>370455.14</v>
      </c>
      <c r="E170" s="1">
        <v>89533.16</v>
      </c>
      <c r="F170" s="1">
        <v>105363.16</v>
      </c>
      <c r="G170" s="1">
        <v>124331.08</v>
      </c>
      <c r="H170" s="1">
        <v>76187.820000000007</v>
      </c>
      <c r="I170" s="1">
        <v>144035.63</v>
      </c>
      <c r="J170" s="1">
        <v>138152.69</v>
      </c>
      <c r="K170" s="1">
        <v>85068.69</v>
      </c>
      <c r="L170" s="1">
        <v>67589.53</v>
      </c>
      <c r="M170" s="1">
        <v>105225.98</v>
      </c>
      <c r="N170" s="1">
        <v>66703.259999999995</v>
      </c>
      <c r="O170" s="1">
        <v>61564.54</v>
      </c>
      <c r="P170" s="1">
        <v>190495.14</v>
      </c>
      <c r="Q170" s="4">
        <v>124977.370769231</v>
      </c>
    </row>
    <row r="171" spans="1:17" x14ac:dyDescent="0.25">
      <c r="A171" s="12" t="s">
        <v>613</v>
      </c>
      <c r="B171" s="10" t="s">
        <v>176</v>
      </c>
      <c r="C171" s="56"/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4">
        <v>0</v>
      </c>
    </row>
    <row r="172" spans="1:17" x14ac:dyDescent="0.25">
      <c r="A172" s="11" t="s">
        <v>614</v>
      </c>
      <c r="B172" s="10" t="s">
        <v>177</v>
      </c>
      <c r="C172" s="56"/>
      <c r="D172" s="1">
        <v>1593442.9</v>
      </c>
      <c r="E172" s="1">
        <v>1708045.2</v>
      </c>
      <c r="F172" s="1">
        <v>1527176.94</v>
      </c>
      <c r="G172" s="1">
        <v>1588746.87</v>
      </c>
      <c r="H172" s="1">
        <v>1841935.12</v>
      </c>
      <c r="I172" s="1">
        <v>2201433.9500000002</v>
      </c>
      <c r="J172" s="1">
        <v>2696511.25</v>
      </c>
      <c r="K172" s="1">
        <v>1693765.81</v>
      </c>
      <c r="L172" s="1">
        <v>1710684.52</v>
      </c>
      <c r="M172" s="1">
        <v>1498119.07</v>
      </c>
      <c r="N172" s="1">
        <v>1931190.36</v>
      </c>
      <c r="O172" s="1">
        <v>1523316.83</v>
      </c>
      <c r="P172" s="1">
        <v>1577387.99</v>
      </c>
      <c r="Q172" s="4">
        <v>1776288.98538462</v>
      </c>
    </row>
    <row r="173" spans="1:17" x14ac:dyDescent="0.25">
      <c r="A173" s="12" t="s">
        <v>615</v>
      </c>
      <c r="B173" s="10" t="s">
        <v>178</v>
      </c>
      <c r="C173" s="56"/>
      <c r="D173" s="1">
        <v>1541294.94</v>
      </c>
      <c r="E173" s="1">
        <v>1654243.87</v>
      </c>
      <c r="F173" s="1">
        <v>1471802.19</v>
      </c>
      <c r="G173" s="1">
        <v>1531553.69</v>
      </c>
      <c r="H173" s="1">
        <v>1808776.98</v>
      </c>
      <c r="I173" s="1">
        <v>2166675.7999999998</v>
      </c>
      <c r="J173" s="1">
        <v>2660434.6800000002</v>
      </c>
      <c r="K173" s="1">
        <v>1656053.04</v>
      </c>
      <c r="L173" s="1">
        <v>1671322.91</v>
      </c>
      <c r="M173" s="1">
        <v>1457116.62</v>
      </c>
      <c r="N173" s="1">
        <v>1888517.73</v>
      </c>
      <c r="O173" s="1">
        <v>1478842.67</v>
      </c>
      <c r="P173" s="1">
        <v>1531304.27</v>
      </c>
      <c r="Q173" s="4">
        <v>1732149.1838461501</v>
      </c>
    </row>
    <row r="174" spans="1:17" x14ac:dyDescent="0.25">
      <c r="A174" s="12" t="s">
        <v>616</v>
      </c>
      <c r="B174" s="10" t="s">
        <v>179</v>
      </c>
      <c r="C174" s="56"/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4">
        <v>0</v>
      </c>
    </row>
    <row r="175" spans="1:17" x14ac:dyDescent="0.25">
      <c r="A175" s="12" t="s">
        <v>617</v>
      </c>
      <c r="B175" s="10" t="s">
        <v>180</v>
      </c>
      <c r="C175" s="56"/>
      <c r="D175" s="1">
        <v>5001.3900000000003</v>
      </c>
      <c r="E175" s="1">
        <v>5032.6499999999996</v>
      </c>
      <c r="F175" s="1">
        <v>5045.25</v>
      </c>
      <c r="G175" s="1">
        <v>4999.04</v>
      </c>
      <c r="H175" s="1">
        <v>5001.96</v>
      </c>
      <c r="I175" s="1">
        <v>5020.32</v>
      </c>
      <c r="J175" s="1">
        <v>4979.71</v>
      </c>
      <c r="K175" s="1">
        <v>5012.43</v>
      </c>
      <c r="L175" s="1">
        <v>5035.07</v>
      </c>
      <c r="M175" s="1">
        <v>5082.92</v>
      </c>
      <c r="N175" s="1">
        <v>5095.26</v>
      </c>
      <c r="O175" s="1">
        <v>5212.04</v>
      </c>
      <c r="P175" s="1">
        <v>5126.87</v>
      </c>
      <c r="Q175" s="4">
        <v>5049.6084615384598</v>
      </c>
    </row>
    <row r="176" spans="1:17" x14ac:dyDescent="0.25">
      <c r="A176" s="12" t="s">
        <v>618</v>
      </c>
      <c r="B176" s="10" t="s">
        <v>181</v>
      </c>
      <c r="C176" s="56"/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4">
        <v>0</v>
      </c>
    </row>
    <row r="177" spans="1:17" x14ac:dyDescent="0.25">
      <c r="A177" s="12" t="s">
        <v>619</v>
      </c>
      <c r="B177" s="10" t="s">
        <v>182</v>
      </c>
      <c r="C177" s="56"/>
      <c r="D177" s="1">
        <v>47126.65</v>
      </c>
      <c r="E177" s="1">
        <v>48732.65</v>
      </c>
      <c r="F177" s="1">
        <v>50338.65</v>
      </c>
      <c r="G177" s="1">
        <v>51944.65</v>
      </c>
      <c r="H177" s="1">
        <v>27882.34</v>
      </c>
      <c r="I177" s="1">
        <v>29488.34</v>
      </c>
      <c r="J177" s="1">
        <v>31094.34</v>
      </c>
      <c r="K177" s="1">
        <v>32700.34</v>
      </c>
      <c r="L177" s="1">
        <v>34306.339999999997</v>
      </c>
      <c r="M177" s="1">
        <v>35912.339999999997</v>
      </c>
      <c r="N177" s="1">
        <v>37518.339999999997</v>
      </c>
      <c r="O177" s="1">
        <v>39124.339999999997</v>
      </c>
      <c r="P177" s="1">
        <v>40730.339999999997</v>
      </c>
      <c r="Q177" s="4">
        <v>38992.281538461502</v>
      </c>
    </row>
    <row r="178" spans="1:17" x14ac:dyDescent="0.25">
      <c r="A178" s="12" t="s">
        <v>620</v>
      </c>
      <c r="B178" s="10" t="s">
        <v>183</v>
      </c>
      <c r="C178" s="56"/>
      <c r="D178" s="1">
        <v>19.920000000000002</v>
      </c>
      <c r="E178" s="1">
        <v>36.03</v>
      </c>
      <c r="F178" s="1">
        <v>-9.15</v>
      </c>
      <c r="G178" s="1">
        <v>249.49</v>
      </c>
      <c r="H178" s="1">
        <v>273.83999999999997</v>
      </c>
      <c r="I178" s="1">
        <v>249.49</v>
      </c>
      <c r="J178" s="1">
        <v>2.52</v>
      </c>
      <c r="K178" s="1">
        <v>0</v>
      </c>
      <c r="L178" s="1">
        <v>20.2</v>
      </c>
      <c r="M178" s="1">
        <v>7.19</v>
      </c>
      <c r="N178" s="1">
        <v>59.03</v>
      </c>
      <c r="O178" s="1">
        <v>137.78</v>
      </c>
      <c r="P178" s="1">
        <v>226.51</v>
      </c>
      <c r="Q178" s="4">
        <v>97.911538461538399</v>
      </c>
    </row>
    <row r="179" spans="1:17" x14ac:dyDescent="0.25">
      <c r="A179" s="12" t="s">
        <v>621</v>
      </c>
      <c r="B179" s="10" t="s">
        <v>184</v>
      </c>
      <c r="C179" s="56"/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4">
        <v>0</v>
      </c>
    </row>
    <row r="180" spans="1:17" x14ac:dyDescent="0.25">
      <c r="A180" s="11" t="s">
        <v>622</v>
      </c>
      <c r="B180" s="10" t="s">
        <v>185</v>
      </c>
      <c r="C180" s="56"/>
      <c r="D180" s="1">
        <v>-745986.53</v>
      </c>
      <c r="E180" s="1">
        <v>-670279.01</v>
      </c>
      <c r="F180" s="1">
        <v>-667365.69999999995</v>
      </c>
      <c r="G180" s="1">
        <v>-688422.37</v>
      </c>
      <c r="H180" s="1">
        <v>-683118.54</v>
      </c>
      <c r="I180" s="1">
        <v>-679612.82</v>
      </c>
      <c r="J180" s="1">
        <v>-690585.83</v>
      </c>
      <c r="K180" s="1">
        <v>-722503.85</v>
      </c>
      <c r="L180" s="1">
        <v>-765328.65</v>
      </c>
      <c r="M180" s="1">
        <v>-800277.2</v>
      </c>
      <c r="N180" s="1">
        <v>-803047.17</v>
      </c>
      <c r="O180" s="1">
        <v>-785635.17</v>
      </c>
      <c r="P180" s="1">
        <v>-726603.35</v>
      </c>
      <c r="Q180" s="4">
        <v>-725289.706923077</v>
      </c>
    </row>
    <row r="181" spans="1:17" x14ac:dyDescent="0.25">
      <c r="A181" s="12" t="s">
        <v>623</v>
      </c>
      <c r="B181" s="10" t="s">
        <v>186</v>
      </c>
      <c r="C181" s="56"/>
      <c r="D181" s="1">
        <v>-590484.59</v>
      </c>
      <c r="E181" s="1">
        <v>-514777.07</v>
      </c>
      <c r="F181" s="1">
        <v>-511863.76</v>
      </c>
      <c r="G181" s="1">
        <v>-533200.43000000005</v>
      </c>
      <c r="H181" s="1">
        <v>-527896.6</v>
      </c>
      <c r="I181" s="1">
        <v>-524390.88</v>
      </c>
      <c r="J181" s="1">
        <v>-535363.89</v>
      </c>
      <c r="K181" s="1">
        <v>-567281.91</v>
      </c>
      <c r="L181" s="1">
        <v>-610106.71</v>
      </c>
      <c r="M181" s="1">
        <v>-603055.26</v>
      </c>
      <c r="N181" s="1">
        <v>-605825.23</v>
      </c>
      <c r="O181" s="1">
        <v>-588413.23</v>
      </c>
      <c r="P181" s="1">
        <v>-589946.41</v>
      </c>
      <c r="Q181" s="4">
        <v>-561738.92076923104</v>
      </c>
    </row>
    <row r="182" spans="1:17" x14ac:dyDescent="0.25">
      <c r="A182" s="12" t="s">
        <v>624</v>
      </c>
      <c r="B182" s="10" t="s">
        <v>187</v>
      </c>
      <c r="C182" s="56"/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4">
        <v>0</v>
      </c>
    </row>
    <row r="183" spans="1:17" x14ac:dyDescent="0.25">
      <c r="A183" s="12" t="s">
        <v>625</v>
      </c>
      <c r="B183" s="10" t="s">
        <v>188</v>
      </c>
      <c r="C183" s="56"/>
      <c r="D183" s="1">
        <v>-155501.94</v>
      </c>
      <c r="E183" s="1">
        <v>-155501.94</v>
      </c>
      <c r="F183" s="1">
        <v>-155501.94</v>
      </c>
      <c r="G183" s="1">
        <v>-155221.94</v>
      </c>
      <c r="H183" s="1">
        <v>-155221.94</v>
      </c>
      <c r="I183" s="1">
        <v>-155221.94</v>
      </c>
      <c r="J183" s="1">
        <v>-155221.94</v>
      </c>
      <c r="K183" s="1">
        <v>-155221.94</v>
      </c>
      <c r="L183" s="1">
        <v>-155221.94</v>
      </c>
      <c r="M183" s="1">
        <v>-197221.94</v>
      </c>
      <c r="N183" s="1">
        <v>-197221.94</v>
      </c>
      <c r="O183" s="1">
        <v>-197221.94</v>
      </c>
      <c r="P183" s="1">
        <v>-136656.94</v>
      </c>
      <c r="Q183" s="4">
        <v>-163550.78615384601</v>
      </c>
    </row>
    <row r="184" spans="1:17" x14ac:dyDescent="0.25">
      <c r="A184" s="9" t="s">
        <v>626</v>
      </c>
      <c r="B184" s="10" t="s">
        <v>189</v>
      </c>
      <c r="C184" s="56"/>
      <c r="D184" s="1">
        <v>4933336.4400000004</v>
      </c>
      <c r="E184" s="1">
        <v>4889283.53</v>
      </c>
      <c r="F184" s="1">
        <v>4673948.01</v>
      </c>
      <c r="G184" s="1">
        <v>4706526.09</v>
      </c>
      <c r="H184" s="1">
        <v>5775867.79</v>
      </c>
      <c r="I184" s="1">
        <v>5650133.7999999998</v>
      </c>
      <c r="J184" s="1">
        <v>5712083.75</v>
      </c>
      <c r="K184" s="1">
        <v>5654107.8600000003</v>
      </c>
      <c r="L184" s="1">
        <v>5768354.0099999998</v>
      </c>
      <c r="M184" s="1">
        <v>5592169.1399999997</v>
      </c>
      <c r="N184" s="1">
        <v>5415620.75</v>
      </c>
      <c r="O184" s="1">
        <v>4981259.51</v>
      </c>
      <c r="P184" s="1">
        <v>5062842.0999999996</v>
      </c>
      <c r="Q184" s="4">
        <v>5293502.5215384597</v>
      </c>
    </row>
    <row r="185" spans="1:17" x14ac:dyDescent="0.25">
      <c r="A185" s="13" t="s">
        <v>627</v>
      </c>
      <c r="B185" s="10" t="s">
        <v>190</v>
      </c>
      <c r="C185" s="56"/>
      <c r="D185" s="1">
        <v>4933336.4400000004</v>
      </c>
      <c r="E185" s="1">
        <v>4889283.53</v>
      </c>
      <c r="F185" s="1">
        <v>4673948.01</v>
      </c>
      <c r="G185" s="1">
        <v>4706526.09</v>
      </c>
      <c r="H185" s="1">
        <v>5775867.79</v>
      </c>
      <c r="I185" s="1">
        <v>5650133.7999999998</v>
      </c>
      <c r="J185" s="1">
        <v>5712083.75</v>
      </c>
      <c r="K185" s="1">
        <v>5654107.8600000003</v>
      </c>
      <c r="L185" s="1">
        <v>5768354.0099999998</v>
      </c>
      <c r="M185" s="1">
        <v>5592169.1399999997</v>
      </c>
      <c r="N185" s="1">
        <v>5415620.75</v>
      </c>
      <c r="O185" s="1">
        <v>4981259.51</v>
      </c>
      <c r="P185" s="1">
        <v>5062842.0999999996</v>
      </c>
      <c r="Q185" s="4">
        <v>5293502.5215384597</v>
      </c>
    </row>
    <row r="186" spans="1:17" x14ac:dyDescent="0.25">
      <c r="A186" s="9" t="s">
        <v>628</v>
      </c>
      <c r="B186" s="10" t="s">
        <v>191</v>
      </c>
      <c r="C186" s="56"/>
      <c r="D186" s="1">
        <v>5035667.26</v>
      </c>
      <c r="E186" s="1">
        <v>5221188.28</v>
      </c>
      <c r="F186" s="1">
        <v>5465858.1100000003</v>
      </c>
      <c r="G186" s="1">
        <v>5414451</v>
      </c>
      <c r="H186" s="1">
        <v>4962472.9400000004</v>
      </c>
      <c r="I186" s="1">
        <v>5162427.18</v>
      </c>
      <c r="J186" s="1">
        <v>5572141.1399999997</v>
      </c>
      <c r="K186" s="1">
        <v>5542005.9400000004</v>
      </c>
      <c r="L186" s="1">
        <v>5866503.2300000004</v>
      </c>
      <c r="M186" s="1">
        <v>6074980.6600000001</v>
      </c>
      <c r="N186" s="1">
        <v>6128846.8099999996</v>
      </c>
      <c r="O186" s="1">
        <v>6195478.6699999999</v>
      </c>
      <c r="P186" s="1">
        <v>5712895.0599999996</v>
      </c>
      <c r="Q186" s="4">
        <v>5565762.7907692296</v>
      </c>
    </row>
    <row r="187" spans="1:17" x14ac:dyDescent="0.25">
      <c r="A187" s="13" t="s">
        <v>629</v>
      </c>
      <c r="B187" s="10" t="s">
        <v>192</v>
      </c>
      <c r="C187" s="56"/>
      <c r="D187" s="1">
        <v>4307239.68</v>
      </c>
      <c r="E187" s="1">
        <v>4454895.1399999997</v>
      </c>
      <c r="F187" s="1">
        <v>4725811.3</v>
      </c>
      <c r="G187" s="1">
        <v>4649133.5199999996</v>
      </c>
      <c r="H187" s="1">
        <v>4225020.99</v>
      </c>
      <c r="I187" s="1">
        <v>4374669.8</v>
      </c>
      <c r="J187" s="1">
        <v>4727113.51</v>
      </c>
      <c r="K187" s="1">
        <v>4746116.88</v>
      </c>
      <c r="L187" s="1">
        <v>5017949.97</v>
      </c>
      <c r="M187" s="1">
        <v>5273246.04</v>
      </c>
      <c r="N187" s="1">
        <v>5298465.22</v>
      </c>
      <c r="O187" s="1">
        <v>5308249.78</v>
      </c>
      <c r="P187" s="1">
        <v>4851947.57</v>
      </c>
      <c r="Q187" s="4">
        <v>4766143.0307692299</v>
      </c>
    </row>
    <row r="188" spans="1:17" x14ac:dyDescent="0.25">
      <c r="A188" s="13" t="s">
        <v>630</v>
      </c>
      <c r="B188" s="10" t="s">
        <v>193</v>
      </c>
      <c r="C188" s="56"/>
      <c r="D188" s="1">
        <v>816411.01</v>
      </c>
      <c r="E188" s="1">
        <v>715897.31</v>
      </c>
      <c r="F188" s="1">
        <v>730902.79</v>
      </c>
      <c r="G188" s="1">
        <v>723021.69</v>
      </c>
      <c r="H188" s="1">
        <v>706845.66</v>
      </c>
      <c r="I188" s="1">
        <v>752851.08</v>
      </c>
      <c r="J188" s="1">
        <v>809325.04</v>
      </c>
      <c r="K188" s="1">
        <v>758870.04</v>
      </c>
      <c r="L188" s="1">
        <v>825071.08</v>
      </c>
      <c r="M188" s="1">
        <v>782671.75</v>
      </c>
      <c r="N188" s="1">
        <v>783985.54</v>
      </c>
      <c r="O188" s="1">
        <v>834363.22</v>
      </c>
      <c r="P188" s="1">
        <v>829578.44</v>
      </c>
      <c r="Q188" s="4">
        <v>774599.58846153796</v>
      </c>
    </row>
    <row r="189" spans="1:17" x14ac:dyDescent="0.25">
      <c r="A189" s="13" t="s">
        <v>631</v>
      </c>
      <c r="B189" s="10" t="s">
        <v>194</v>
      </c>
      <c r="C189" s="56"/>
      <c r="D189" s="1">
        <v>-88008.9</v>
      </c>
      <c r="E189" s="1">
        <v>50370.36</v>
      </c>
      <c r="F189" s="1">
        <v>9118.5499999999993</v>
      </c>
      <c r="G189" s="1">
        <v>42270.32</v>
      </c>
      <c r="H189" s="1">
        <v>30580.82</v>
      </c>
      <c r="I189" s="1">
        <v>34880.83</v>
      </c>
      <c r="J189" s="1">
        <v>35677.120000000003</v>
      </c>
      <c r="K189" s="1">
        <v>36993.550000000003</v>
      </c>
      <c r="L189" s="1">
        <v>23456.71</v>
      </c>
      <c r="M189" s="1">
        <v>19037.400000000001</v>
      </c>
      <c r="N189" s="1">
        <v>46370.58</v>
      </c>
      <c r="O189" s="1">
        <v>52840.2</v>
      </c>
      <c r="P189" s="1">
        <v>30905.58</v>
      </c>
      <c r="Q189" s="4">
        <v>24961.009230769199</v>
      </c>
    </row>
    <row r="190" spans="1:17" x14ac:dyDescent="0.25">
      <c r="A190" s="13" t="s">
        <v>896</v>
      </c>
      <c r="B190" s="10" t="s">
        <v>897</v>
      </c>
      <c r="C190" s="56"/>
      <c r="D190" s="1"/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438</v>
      </c>
      <c r="Q190" s="4">
        <v>33.692307692307701</v>
      </c>
    </row>
    <row r="191" spans="1:17" x14ac:dyDescent="0.25">
      <c r="A191" s="13" t="s">
        <v>632</v>
      </c>
      <c r="B191" s="10" t="s">
        <v>195</v>
      </c>
      <c r="C191" s="56"/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4">
        <v>0</v>
      </c>
    </row>
    <row r="192" spans="1:17" x14ac:dyDescent="0.25">
      <c r="A192" s="13" t="s">
        <v>633</v>
      </c>
      <c r="B192" s="10" t="s">
        <v>196</v>
      </c>
      <c r="C192" s="56"/>
      <c r="D192" s="1">
        <v>25.47</v>
      </c>
      <c r="E192" s="1">
        <v>25.47</v>
      </c>
      <c r="F192" s="1">
        <v>25.47</v>
      </c>
      <c r="G192" s="1">
        <v>25.47</v>
      </c>
      <c r="H192" s="1">
        <v>25.47</v>
      </c>
      <c r="I192" s="1">
        <v>25.47</v>
      </c>
      <c r="J192" s="1">
        <v>25.47</v>
      </c>
      <c r="K192" s="1">
        <v>25.47</v>
      </c>
      <c r="L192" s="1">
        <v>25.47</v>
      </c>
      <c r="M192" s="1">
        <v>25.47</v>
      </c>
      <c r="N192" s="1">
        <v>25.47</v>
      </c>
      <c r="O192" s="1">
        <v>25.47</v>
      </c>
      <c r="P192" s="1">
        <v>25.47</v>
      </c>
      <c r="Q192" s="4">
        <v>25.47</v>
      </c>
    </row>
    <row r="193" spans="1:17" x14ac:dyDescent="0.25">
      <c r="A193" s="9" t="s">
        <v>634</v>
      </c>
      <c r="B193" s="10" t="s">
        <v>197</v>
      </c>
      <c r="C193" s="56"/>
      <c r="D193" s="1">
        <v>391521.74</v>
      </c>
      <c r="E193" s="1">
        <v>1072967.3899999999</v>
      </c>
      <c r="F193" s="1">
        <v>1017602.25</v>
      </c>
      <c r="G193" s="1">
        <v>1116606.97</v>
      </c>
      <c r="H193" s="1">
        <v>858862.06</v>
      </c>
      <c r="I193" s="1">
        <v>806076.86</v>
      </c>
      <c r="J193" s="1">
        <v>935379.25</v>
      </c>
      <c r="K193" s="1">
        <v>763700.18</v>
      </c>
      <c r="L193" s="1">
        <v>956254.41</v>
      </c>
      <c r="M193" s="1">
        <v>686181.23</v>
      </c>
      <c r="N193" s="1">
        <v>861365.72</v>
      </c>
      <c r="O193" s="1">
        <v>710076.57</v>
      </c>
      <c r="P193" s="1">
        <v>603749.24</v>
      </c>
      <c r="Q193" s="4">
        <v>829257.22076923097</v>
      </c>
    </row>
    <row r="194" spans="1:17" x14ac:dyDescent="0.25">
      <c r="A194" s="13" t="s">
        <v>892</v>
      </c>
      <c r="B194" s="10" t="s">
        <v>893</v>
      </c>
      <c r="C194" s="56"/>
      <c r="D194" s="1"/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4">
        <v>0</v>
      </c>
    </row>
    <row r="195" spans="1:17" x14ac:dyDescent="0.25">
      <c r="A195" s="13" t="s">
        <v>635</v>
      </c>
      <c r="B195" s="10" t="s">
        <v>198</v>
      </c>
      <c r="C195" s="56"/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4">
        <v>0</v>
      </c>
    </row>
    <row r="196" spans="1:17" x14ac:dyDescent="0.25">
      <c r="A196" s="13" t="s">
        <v>636</v>
      </c>
      <c r="B196" s="10" t="s">
        <v>199</v>
      </c>
      <c r="C196" s="56"/>
      <c r="D196" s="1">
        <v>11651.33</v>
      </c>
      <c r="E196" s="1">
        <v>837602.8</v>
      </c>
      <c r="F196" s="1">
        <v>714840.75</v>
      </c>
      <c r="G196" s="1">
        <v>590341.77</v>
      </c>
      <c r="H196" s="1">
        <v>635959.17000000004</v>
      </c>
      <c r="I196" s="1">
        <v>538000.43999999994</v>
      </c>
      <c r="J196" s="1">
        <v>413652.35</v>
      </c>
      <c r="K196" s="1">
        <v>459328.1</v>
      </c>
      <c r="L196" s="1">
        <v>334980.01</v>
      </c>
      <c r="M196" s="1">
        <v>210631.9</v>
      </c>
      <c r="N196" s="1">
        <v>256724</v>
      </c>
      <c r="O196" s="1">
        <v>132792.25</v>
      </c>
      <c r="P196" s="1">
        <v>57096.05</v>
      </c>
      <c r="Q196" s="4">
        <v>399507.76307692297</v>
      </c>
    </row>
    <row r="197" spans="1:17" x14ac:dyDescent="0.25">
      <c r="A197" s="13" t="s">
        <v>637</v>
      </c>
      <c r="B197" s="10" t="s">
        <v>200</v>
      </c>
      <c r="C197" s="56"/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4">
        <v>0</v>
      </c>
    </row>
    <row r="198" spans="1:17" x14ac:dyDescent="0.25">
      <c r="A198" s="13" t="s">
        <v>638</v>
      </c>
      <c r="B198" s="10" t="s">
        <v>201</v>
      </c>
      <c r="C198" s="56"/>
      <c r="D198" s="1">
        <v>76986.539999999994</v>
      </c>
      <c r="E198" s="1">
        <v>64155.45</v>
      </c>
      <c r="F198" s="1">
        <v>51324.36</v>
      </c>
      <c r="G198" s="1">
        <v>38493.269999999997</v>
      </c>
      <c r="H198" s="1">
        <v>25662.18</v>
      </c>
      <c r="I198" s="1">
        <v>12831.09</v>
      </c>
      <c r="J198" s="1">
        <v>143362.35</v>
      </c>
      <c r="K198" s="1">
        <v>131415.46</v>
      </c>
      <c r="L198" s="1">
        <v>119468.6</v>
      </c>
      <c r="M198" s="1">
        <v>107521.68</v>
      </c>
      <c r="N198" s="1">
        <v>95574.88</v>
      </c>
      <c r="O198" s="1">
        <v>83628.02</v>
      </c>
      <c r="P198" s="1">
        <v>71681.16</v>
      </c>
      <c r="Q198" s="4">
        <v>78623.464615384597</v>
      </c>
    </row>
    <row r="199" spans="1:17" x14ac:dyDescent="0.25">
      <c r="A199" s="13" t="s">
        <v>639</v>
      </c>
      <c r="B199" s="10" t="s">
        <v>202</v>
      </c>
      <c r="C199" s="56"/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4">
        <v>0</v>
      </c>
    </row>
    <row r="200" spans="1:17" x14ac:dyDescent="0.25">
      <c r="A200" s="13" t="s">
        <v>640</v>
      </c>
      <c r="B200" s="10" t="s">
        <v>203</v>
      </c>
      <c r="C200" s="56"/>
      <c r="D200" s="1">
        <v>55703.56</v>
      </c>
      <c r="E200" s="1">
        <v>43059.39</v>
      </c>
      <c r="F200" s="1">
        <v>108784.38</v>
      </c>
      <c r="G200" s="1">
        <v>154106.79</v>
      </c>
      <c r="H200" s="1">
        <v>68457.97</v>
      </c>
      <c r="I200" s="1">
        <v>138546.18</v>
      </c>
      <c r="J200" s="1">
        <v>98770.49</v>
      </c>
      <c r="K200" s="1">
        <v>84621.65</v>
      </c>
      <c r="L200" s="1">
        <v>62387.72</v>
      </c>
      <c r="M200" s="1">
        <v>114330.67</v>
      </c>
      <c r="N200" s="1">
        <v>92128.49</v>
      </c>
      <c r="O200" s="1">
        <v>69100.039999999994</v>
      </c>
      <c r="P200" s="1">
        <v>318373.88</v>
      </c>
      <c r="Q200" s="4">
        <v>108336.24692307699</v>
      </c>
    </row>
    <row r="201" spans="1:17" x14ac:dyDescent="0.25">
      <c r="A201" s="13" t="s">
        <v>641</v>
      </c>
      <c r="B201" s="10" t="s">
        <v>204</v>
      </c>
      <c r="C201" s="56"/>
      <c r="D201" s="1">
        <v>132302.31</v>
      </c>
      <c r="E201" s="1">
        <v>128149.75</v>
      </c>
      <c r="F201" s="1">
        <v>142652.76</v>
      </c>
      <c r="G201" s="1">
        <v>136070.14000000001</v>
      </c>
      <c r="H201" s="1">
        <v>128782.74</v>
      </c>
      <c r="I201" s="1">
        <v>116699.15</v>
      </c>
      <c r="J201" s="1">
        <v>102517.06</v>
      </c>
      <c r="K201" s="1">
        <v>88334.97</v>
      </c>
      <c r="L201" s="1">
        <v>83146.080000000002</v>
      </c>
      <c r="M201" s="1">
        <v>68963.98</v>
      </c>
      <c r="N201" s="1">
        <v>61698.35</v>
      </c>
      <c r="O201" s="1">
        <v>69316.259999999995</v>
      </c>
      <c r="P201" s="1">
        <v>57273.15</v>
      </c>
      <c r="Q201" s="4">
        <v>101223.592307692</v>
      </c>
    </row>
    <row r="202" spans="1:17" x14ac:dyDescent="0.25">
      <c r="A202" s="13" t="s">
        <v>981</v>
      </c>
      <c r="B202" s="10" t="s">
        <v>982</v>
      </c>
      <c r="C202" s="56"/>
      <c r="D202" s="1">
        <v>114878</v>
      </c>
      <c r="E202" s="1">
        <v>0</v>
      </c>
      <c r="F202" s="1">
        <v>0</v>
      </c>
      <c r="G202" s="1">
        <v>197595</v>
      </c>
      <c r="H202" s="1">
        <v>0</v>
      </c>
      <c r="I202" s="1">
        <v>0</v>
      </c>
      <c r="J202" s="1">
        <v>177077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4">
        <v>37657.692307692298</v>
      </c>
    </row>
    <row r="203" spans="1:17" x14ac:dyDescent="0.25">
      <c r="A203" s="13" t="s">
        <v>983</v>
      </c>
      <c r="B203" s="10" t="s">
        <v>984</v>
      </c>
      <c r="C203" s="56"/>
      <c r="D203" s="1">
        <v>0</v>
      </c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4">
        <v>0</v>
      </c>
    </row>
    <row r="204" spans="1:17" x14ac:dyDescent="0.25">
      <c r="A204" s="13" t="s">
        <v>898</v>
      </c>
      <c r="B204" s="10" t="s">
        <v>224</v>
      </c>
      <c r="C204" s="56"/>
      <c r="D204" s="1"/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356272</v>
      </c>
      <c r="M204" s="1">
        <v>184733</v>
      </c>
      <c r="N204" s="1">
        <v>355240</v>
      </c>
      <c r="O204" s="1">
        <v>355240</v>
      </c>
      <c r="P204" s="1">
        <v>99325</v>
      </c>
      <c r="Q204" s="4">
        <v>103908.461538462</v>
      </c>
    </row>
    <row r="205" spans="1:17" x14ac:dyDescent="0.25">
      <c r="A205" s="31" t="s">
        <v>642</v>
      </c>
      <c r="B205" s="32" t="s">
        <v>205</v>
      </c>
      <c r="C205" s="56"/>
      <c r="D205" s="1">
        <v>15244675.539999999</v>
      </c>
      <c r="E205" s="1">
        <v>16552104.6</v>
      </c>
      <c r="F205" s="1">
        <v>16457508.449999999</v>
      </c>
      <c r="G205" s="1">
        <v>14934428.17</v>
      </c>
      <c r="H205" s="1">
        <v>16535602</v>
      </c>
      <c r="I205" s="1">
        <v>17262779.23</v>
      </c>
      <c r="J205" s="1">
        <v>15885592.48</v>
      </c>
      <c r="K205" s="1">
        <v>17785640.920000002</v>
      </c>
      <c r="L205" s="1">
        <v>17714949.210000001</v>
      </c>
      <c r="M205" s="1">
        <v>16883298.350000001</v>
      </c>
      <c r="N205" s="1">
        <v>16860333.809999999</v>
      </c>
      <c r="O205" s="1">
        <v>16854155.690000001</v>
      </c>
      <c r="P205" s="1">
        <v>16980635.57</v>
      </c>
      <c r="Q205" s="4">
        <v>16611669.539999999</v>
      </c>
    </row>
    <row r="206" spans="1:17" x14ac:dyDescent="0.25">
      <c r="A206" s="9" t="s">
        <v>643</v>
      </c>
      <c r="B206" s="10" t="s">
        <v>206</v>
      </c>
      <c r="C206" s="56"/>
      <c r="D206" s="1">
        <v>14513986.439999999</v>
      </c>
      <c r="E206" s="1">
        <v>15823507.85</v>
      </c>
      <c r="F206" s="1">
        <v>15730897.18</v>
      </c>
      <c r="G206" s="1">
        <v>14184819.73</v>
      </c>
      <c r="H206" s="1">
        <v>15788544.199999999</v>
      </c>
      <c r="I206" s="1">
        <v>16518272.119999999</v>
      </c>
      <c r="J206" s="1">
        <v>15143636.109999999</v>
      </c>
      <c r="K206" s="1">
        <v>17046235.350000001</v>
      </c>
      <c r="L206" s="1">
        <v>16947748.57</v>
      </c>
      <c r="M206" s="1">
        <v>16148994.550000001</v>
      </c>
      <c r="N206" s="1">
        <v>16076576.880000001</v>
      </c>
      <c r="O206" s="1">
        <v>16072212.26</v>
      </c>
      <c r="P206" s="1">
        <v>16201273.74</v>
      </c>
      <c r="Q206" s="4">
        <v>15861284.9984615</v>
      </c>
    </row>
    <row r="207" spans="1:17" x14ac:dyDescent="0.25">
      <c r="A207" s="11" t="s">
        <v>644</v>
      </c>
      <c r="B207" s="10" t="s">
        <v>207</v>
      </c>
      <c r="C207" s="56"/>
      <c r="D207" s="1">
        <v>-32126.48</v>
      </c>
      <c r="E207" s="1">
        <v>1114915.5</v>
      </c>
      <c r="F207" s="1">
        <v>1114915.5</v>
      </c>
      <c r="G207" s="1">
        <v>-32126.48</v>
      </c>
      <c r="H207" s="1">
        <v>1147597.8799999999</v>
      </c>
      <c r="I207" s="1">
        <v>1156875.67</v>
      </c>
      <c r="J207" s="1">
        <v>-32126.48</v>
      </c>
      <c r="K207" s="1">
        <v>1197226.68</v>
      </c>
      <c r="L207" s="1">
        <v>1220681.52</v>
      </c>
      <c r="M207" s="1">
        <v>-32126.48</v>
      </c>
      <c r="N207" s="1">
        <v>-32126.48</v>
      </c>
      <c r="O207" s="1">
        <v>-32126.48</v>
      </c>
      <c r="P207" s="1">
        <v>-32126.48</v>
      </c>
      <c r="Q207" s="4">
        <v>517486.72230769199</v>
      </c>
    </row>
    <row r="208" spans="1:17" x14ac:dyDescent="0.25">
      <c r="A208" s="12" t="s">
        <v>645</v>
      </c>
      <c r="B208" s="10" t="s">
        <v>208</v>
      </c>
      <c r="C208" s="55"/>
      <c r="D208" s="1">
        <v>21276.240000000002</v>
      </c>
      <c r="E208" s="1">
        <v>21276.240000000002</v>
      </c>
      <c r="F208" s="1">
        <v>21276.240000000002</v>
      </c>
      <c r="G208" s="1">
        <v>21276.240000000002</v>
      </c>
      <c r="H208" s="1">
        <v>21276.240000000002</v>
      </c>
      <c r="I208" s="1">
        <v>21276.240000000002</v>
      </c>
      <c r="J208" s="1">
        <v>21276.240000000002</v>
      </c>
      <c r="K208" s="1">
        <v>21276.240000000002</v>
      </c>
      <c r="L208" s="1">
        <v>21276.240000000002</v>
      </c>
      <c r="M208" s="1">
        <v>21276.240000000002</v>
      </c>
      <c r="N208" s="1">
        <v>21276.240000000002</v>
      </c>
      <c r="O208" s="1">
        <v>21276.240000000002</v>
      </c>
      <c r="P208" s="1">
        <v>21276.240000000002</v>
      </c>
      <c r="Q208" s="4">
        <v>21276.240000000002</v>
      </c>
    </row>
    <row r="209" spans="1:17" x14ac:dyDescent="0.25">
      <c r="A209" s="12" t="s">
        <v>646</v>
      </c>
      <c r="B209" s="10" t="s">
        <v>209</v>
      </c>
      <c r="C209" s="56"/>
      <c r="D209" s="1">
        <v>-54411.08</v>
      </c>
      <c r="E209" s="1">
        <v>-54411.08</v>
      </c>
      <c r="F209" s="1">
        <v>-54411.08</v>
      </c>
      <c r="G209" s="1">
        <v>-54411.08</v>
      </c>
      <c r="H209" s="1">
        <v>-54411.08</v>
      </c>
      <c r="I209" s="1">
        <v>-54411.08</v>
      </c>
      <c r="J209" s="1">
        <v>-54411.08</v>
      </c>
      <c r="K209" s="1">
        <v>-54411.08</v>
      </c>
      <c r="L209" s="1">
        <v>-54411.08</v>
      </c>
      <c r="M209" s="1">
        <v>-54411.08</v>
      </c>
      <c r="N209" s="1">
        <v>-54411.08</v>
      </c>
      <c r="O209" s="1">
        <v>-54411.08</v>
      </c>
      <c r="P209" s="1">
        <v>-54411.08</v>
      </c>
      <c r="Q209" s="4">
        <v>-54411.08</v>
      </c>
    </row>
    <row r="210" spans="1:17" x14ac:dyDescent="0.25">
      <c r="A210" s="12" t="s">
        <v>647</v>
      </c>
      <c r="B210" s="10" t="s">
        <v>210</v>
      </c>
      <c r="C210" s="56"/>
      <c r="D210" s="1">
        <v>917173.83</v>
      </c>
      <c r="E210" s="1">
        <v>917173.83</v>
      </c>
      <c r="F210" s="1">
        <v>917173.83</v>
      </c>
      <c r="G210" s="1">
        <v>937597.04</v>
      </c>
      <c r="H210" s="1">
        <v>943306.64</v>
      </c>
      <c r="I210" s="1">
        <v>950725.15</v>
      </c>
      <c r="J210" s="1">
        <v>969996.33</v>
      </c>
      <c r="K210" s="1">
        <v>982989.78</v>
      </c>
      <c r="L210" s="1">
        <v>1001744.25</v>
      </c>
      <c r="M210" s="1">
        <v>1001880.21</v>
      </c>
      <c r="N210" s="1">
        <v>1019261.2</v>
      </c>
      <c r="O210" s="1">
        <v>1029961.91</v>
      </c>
      <c r="P210" s="1">
        <v>983306.81</v>
      </c>
      <c r="Q210" s="4">
        <v>967099.293076923</v>
      </c>
    </row>
    <row r="211" spans="1:17" x14ac:dyDescent="0.25">
      <c r="A211" s="12" t="s">
        <v>648</v>
      </c>
      <c r="B211" s="10" t="s">
        <v>211</v>
      </c>
      <c r="C211" s="56"/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4">
        <v>0</v>
      </c>
    </row>
    <row r="212" spans="1:17" x14ac:dyDescent="0.25">
      <c r="A212" s="12" t="s">
        <v>649</v>
      </c>
      <c r="B212" s="10" t="s">
        <v>212</v>
      </c>
      <c r="C212" s="56"/>
      <c r="D212" s="1">
        <v>229868.15</v>
      </c>
      <c r="E212" s="1">
        <v>229868.15</v>
      </c>
      <c r="F212" s="1">
        <v>229868.15</v>
      </c>
      <c r="G212" s="1">
        <v>234986.75</v>
      </c>
      <c r="H212" s="1">
        <v>236417.72</v>
      </c>
      <c r="I212" s="1">
        <v>238277</v>
      </c>
      <c r="J212" s="1">
        <v>243106.87</v>
      </c>
      <c r="K212" s="1">
        <v>246363.38</v>
      </c>
      <c r="L212" s="1">
        <v>251063.75</v>
      </c>
      <c r="M212" s="1">
        <v>251097.83</v>
      </c>
      <c r="N212" s="1">
        <v>255453.95</v>
      </c>
      <c r="O212" s="1">
        <v>258135.84</v>
      </c>
      <c r="P212" s="1">
        <v>246442.83</v>
      </c>
      <c r="Q212" s="4">
        <v>242380.797692308</v>
      </c>
    </row>
    <row r="213" spans="1:17" x14ac:dyDescent="0.25">
      <c r="A213" s="12" t="s">
        <v>650</v>
      </c>
      <c r="B213" s="10" t="s">
        <v>213</v>
      </c>
      <c r="C213" s="56"/>
      <c r="D213" s="1">
        <v>1008.36</v>
      </c>
      <c r="E213" s="1">
        <v>1008.36</v>
      </c>
      <c r="F213" s="1">
        <v>1008.36</v>
      </c>
      <c r="G213" s="1">
        <v>1008.36</v>
      </c>
      <c r="H213" s="1">
        <v>1008.36</v>
      </c>
      <c r="I213" s="1">
        <v>1008.36</v>
      </c>
      <c r="J213" s="1">
        <v>1008.36</v>
      </c>
      <c r="K213" s="1">
        <v>1008.36</v>
      </c>
      <c r="L213" s="1">
        <v>1008.36</v>
      </c>
      <c r="M213" s="1">
        <v>1008.36</v>
      </c>
      <c r="N213" s="1">
        <v>1008.36</v>
      </c>
      <c r="O213" s="1">
        <v>1008.36</v>
      </c>
      <c r="P213" s="1">
        <v>1008.36</v>
      </c>
      <c r="Q213" s="4">
        <v>1008.36</v>
      </c>
    </row>
    <row r="214" spans="1:17" x14ac:dyDescent="0.25">
      <c r="A214" s="12" t="s">
        <v>651</v>
      </c>
      <c r="B214" s="10" t="s">
        <v>214</v>
      </c>
      <c r="C214" s="56"/>
      <c r="D214" s="1">
        <v>-1147041.98</v>
      </c>
      <c r="E214" s="1">
        <v>0</v>
      </c>
      <c r="F214" s="1">
        <v>0</v>
      </c>
      <c r="G214" s="1">
        <v>-1172583.79</v>
      </c>
      <c r="H214" s="1">
        <v>0</v>
      </c>
      <c r="I214" s="1">
        <v>0</v>
      </c>
      <c r="J214" s="1">
        <v>-1213103.2</v>
      </c>
      <c r="K214" s="1">
        <v>0</v>
      </c>
      <c r="L214" s="1">
        <v>0</v>
      </c>
      <c r="M214" s="1">
        <v>-1252978.04</v>
      </c>
      <c r="N214" s="1">
        <v>-1274715.1499999999</v>
      </c>
      <c r="O214" s="1">
        <v>-1288097.75</v>
      </c>
      <c r="P214" s="1">
        <v>-1229749.6399999999</v>
      </c>
      <c r="Q214" s="4">
        <v>-659866.88846153801</v>
      </c>
    </row>
    <row r="215" spans="1:17" x14ac:dyDescent="0.25">
      <c r="A215" s="11" t="s">
        <v>652</v>
      </c>
      <c r="B215" s="10" t="s">
        <v>215</v>
      </c>
      <c r="C215" s="56"/>
      <c r="D215" s="1">
        <v>2222289.71</v>
      </c>
      <c r="E215" s="1">
        <v>2193718.12</v>
      </c>
      <c r="F215" s="1">
        <v>2166790.4300000002</v>
      </c>
      <c r="G215" s="1">
        <v>2135752.96</v>
      </c>
      <c r="H215" s="1">
        <v>2107271.41</v>
      </c>
      <c r="I215" s="1">
        <v>2078789.86</v>
      </c>
      <c r="J215" s="1">
        <v>2050308.31</v>
      </c>
      <c r="K215" s="1">
        <v>2021826.76</v>
      </c>
      <c r="L215" s="1">
        <v>1993345.23</v>
      </c>
      <c r="M215" s="1">
        <v>2473396.77</v>
      </c>
      <c r="N215" s="1">
        <v>2445635.15</v>
      </c>
      <c r="O215" s="1">
        <v>2417873.52</v>
      </c>
      <c r="P215" s="1">
        <v>2390372.64</v>
      </c>
      <c r="Q215" s="4">
        <v>2207490.06692308</v>
      </c>
    </row>
    <row r="216" spans="1:17" x14ac:dyDescent="0.25">
      <c r="A216" s="12" t="s">
        <v>653</v>
      </c>
      <c r="B216" s="10" t="s">
        <v>216</v>
      </c>
      <c r="C216" s="56"/>
      <c r="D216" s="1">
        <v>38662.6</v>
      </c>
      <c r="E216" s="1">
        <v>37889.35</v>
      </c>
      <c r="F216" s="1">
        <v>37160.300000000003</v>
      </c>
      <c r="G216" s="1">
        <v>36320.730000000003</v>
      </c>
      <c r="H216" s="1">
        <v>35548.550000000003</v>
      </c>
      <c r="I216" s="1">
        <v>34776.370000000003</v>
      </c>
      <c r="J216" s="1">
        <v>34004.19</v>
      </c>
      <c r="K216" s="1">
        <v>33232.01</v>
      </c>
      <c r="L216" s="1">
        <v>32459.84</v>
      </c>
      <c r="M216" s="1">
        <v>31687.66</v>
      </c>
      <c r="N216" s="1">
        <v>30915.49</v>
      </c>
      <c r="O216" s="1">
        <v>30143.31</v>
      </c>
      <c r="P216" s="1">
        <v>29554.13</v>
      </c>
      <c r="Q216" s="4">
        <v>34027.2715384615</v>
      </c>
    </row>
    <row r="217" spans="1:17" x14ac:dyDescent="0.25">
      <c r="A217" s="12" t="s">
        <v>654</v>
      </c>
      <c r="B217" s="10" t="s">
        <v>217</v>
      </c>
      <c r="C217" s="56"/>
      <c r="D217" s="1">
        <v>2178251.38</v>
      </c>
      <c r="E217" s="1">
        <v>2150485.23</v>
      </c>
      <c r="F217" s="1">
        <v>2124318.7799999998</v>
      </c>
      <c r="G217" s="1">
        <v>2094153.07</v>
      </c>
      <c r="H217" s="1">
        <v>2066475.89</v>
      </c>
      <c r="I217" s="1">
        <v>2038798.71</v>
      </c>
      <c r="J217" s="1">
        <v>2011121.53</v>
      </c>
      <c r="K217" s="1">
        <v>1983444.35</v>
      </c>
      <c r="L217" s="1">
        <v>1955767.18</v>
      </c>
      <c r="M217" s="1">
        <v>2436623.09</v>
      </c>
      <c r="N217" s="1">
        <v>2409665.83</v>
      </c>
      <c r="O217" s="1">
        <v>2382708.5699999998</v>
      </c>
      <c r="P217" s="1">
        <v>2355829.06</v>
      </c>
      <c r="Q217" s="4">
        <v>2168280.20538462</v>
      </c>
    </row>
    <row r="218" spans="1:17" x14ac:dyDescent="0.25">
      <c r="A218" s="12" t="s">
        <v>655</v>
      </c>
      <c r="B218" s="10" t="s">
        <v>218</v>
      </c>
      <c r="C218" s="56"/>
      <c r="D218" s="1">
        <v>5375.73</v>
      </c>
      <c r="E218" s="1">
        <v>5343.54</v>
      </c>
      <c r="F218" s="1">
        <v>5311.35</v>
      </c>
      <c r="G218" s="1">
        <v>5279.16</v>
      </c>
      <c r="H218" s="1">
        <v>5246.97</v>
      </c>
      <c r="I218" s="1">
        <v>5214.78</v>
      </c>
      <c r="J218" s="1">
        <v>5182.59</v>
      </c>
      <c r="K218" s="1">
        <v>5150.3999999999996</v>
      </c>
      <c r="L218" s="1">
        <v>5118.21</v>
      </c>
      <c r="M218" s="1">
        <v>5086.0200000000004</v>
      </c>
      <c r="N218" s="1">
        <v>5053.83</v>
      </c>
      <c r="O218" s="1">
        <v>5021.6400000000003</v>
      </c>
      <c r="P218" s="1">
        <v>4989.45</v>
      </c>
      <c r="Q218" s="4">
        <v>5182.59</v>
      </c>
    </row>
    <row r="219" spans="1:17" x14ac:dyDescent="0.25">
      <c r="A219" s="11" t="s">
        <v>656</v>
      </c>
      <c r="B219" s="10" t="s">
        <v>219</v>
      </c>
      <c r="C219" s="56"/>
      <c r="D219" s="1">
        <v>11195485.27</v>
      </c>
      <c r="E219" s="1">
        <v>11098421.130000001</v>
      </c>
      <c r="F219" s="1">
        <v>11002186.609999999</v>
      </c>
      <c r="G219" s="1">
        <v>10918304.07</v>
      </c>
      <c r="H219" s="1">
        <v>10960966.189999999</v>
      </c>
      <c r="I219" s="1">
        <v>11545845.15</v>
      </c>
      <c r="J219" s="1">
        <v>11624233.01</v>
      </c>
      <c r="K219" s="1">
        <v>11795092.16</v>
      </c>
      <c r="L219" s="1">
        <v>11967791.220000001</v>
      </c>
      <c r="M219" s="1">
        <v>11895526.060000001</v>
      </c>
      <c r="N219" s="1">
        <v>11799090.68</v>
      </c>
      <c r="O219" s="1">
        <v>11708809.130000001</v>
      </c>
      <c r="P219" s="1">
        <v>11611293.220000001</v>
      </c>
      <c r="Q219" s="4">
        <v>11471003.376923099</v>
      </c>
    </row>
    <row r="220" spans="1:17" x14ac:dyDescent="0.25">
      <c r="A220" s="12" t="s">
        <v>657</v>
      </c>
      <c r="B220" s="10" t="s">
        <v>220</v>
      </c>
      <c r="C220" s="56"/>
      <c r="D220" s="1">
        <v>11195485.27</v>
      </c>
      <c r="E220" s="1">
        <v>11098421.130000001</v>
      </c>
      <c r="F220" s="1">
        <v>11002186.609999999</v>
      </c>
      <c r="G220" s="1">
        <v>10918304.07</v>
      </c>
      <c r="H220" s="1">
        <v>10960966.189999999</v>
      </c>
      <c r="I220" s="1">
        <v>11545845.15</v>
      </c>
      <c r="J220" s="1">
        <v>11624233.01</v>
      </c>
      <c r="K220" s="1">
        <v>11795092.16</v>
      </c>
      <c r="L220" s="1">
        <v>11967791.220000001</v>
      </c>
      <c r="M220" s="1">
        <v>11895526.060000001</v>
      </c>
      <c r="N220" s="1">
        <v>11799090.68</v>
      </c>
      <c r="O220" s="1">
        <v>11708809.130000001</v>
      </c>
      <c r="P220" s="1">
        <v>11611293.220000001</v>
      </c>
      <c r="Q220" s="4">
        <v>11471003.376923099</v>
      </c>
    </row>
    <row r="221" spans="1:17" x14ac:dyDescent="0.25">
      <c r="A221" s="11" t="s">
        <v>658</v>
      </c>
      <c r="B221" s="10" t="s">
        <v>221</v>
      </c>
      <c r="C221" s="56"/>
      <c r="D221" s="1">
        <v>46585.7</v>
      </c>
      <c r="E221" s="1">
        <v>47330.53</v>
      </c>
      <c r="F221" s="1">
        <v>82638.740000000005</v>
      </c>
      <c r="G221" s="1">
        <v>95406.95</v>
      </c>
      <c r="H221" s="1">
        <v>131786.16</v>
      </c>
      <c r="I221" s="1">
        <v>300595.55</v>
      </c>
      <c r="J221" s="1">
        <v>448009.05</v>
      </c>
      <c r="K221" s="1">
        <v>627362.19999999995</v>
      </c>
      <c r="L221" s="1">
        <v>722231.72</v>
      </c>
      <c r="M221" s="1">
        <v>773255.99</v>
      </c>
      <c r="N221" s="1">
        <v>829791.99</v>
      </c>
      <c r="O221" s="1">
        <v>948227.22</v>
      </c>
      <c r="P221" s="1">
        <v>1207062.1599999999</v>
      </c>
      <c r="Q221" s="4">
        <v>481560.30461538502</v>
      </c>
    </row>
    <row r="222" spans="1:17" x14ac:dyDescent="0.25">
      <c r="A222" s="12" t="s">
        <v>659</v>
      </c>
      <c r="B222" s="10" t="s">
        <v>222</v>
      </c>
      <c r="C222" s="56"/>
      <c r="D222" s="1">
        <v>46585.7</v>
      </c>
      <c r="E222" s="1">
        <v>47330.53</v>
      </c>
      <c r="F222" s="1">
        <v>82638.740000000005</v>
      </c>
      <c r="G222" s="1">
        <v>95406.95</v>
      </c>
      <c r="H222" s="1">
        <v>131786.16</v>
      </c>
      <c r="I222" s="1">
        <v>300595.55</v>
      </c>
      <c r="J222" s="1">
        <v>448009.05</v>
      </c>
      <c r="K222" s="1">
        <v>627362.19999999995</v>
      </c>
      <c r="L222" s="1">
        <v>722231.72</v>
      </c>
      <c r="M222" s="1">
        <v>773255.99</v>
      </c>
      <c r="N222" s="1">
        <v>829791.99</v>
      </c>
      <c r="O222" s="1">
        <v>948227.22</v>
      </c>
      <c r="P222" s="1">
        <v>1207062.1599999999</v>
      </c>
      <c r="Q222" s="4">
        <v>481560.30461538502</v>
      </c>
    </row>
    <row r="223" spans="1:17" x14ac:dyDescent="0.25">
      <c r="A223" s="11" t="s">
        <v>660</v>
      </c>
      <c r="B223" s="10" t="s">
        <v>223</v>
      </c>
      <c r="C223" s="56"/>
      <c r="D223" s="1">
        <v>1081752.24</v>
      </c>
      <c r="E223" s="1">
        <v>1369122.57</v>
      </c>
      <c r="F223" s="1">
        <v>1364365.9</v>
      </c>
      <c r="G223" s="1">
        <v>1067482.23</v>
      </c>
      <c r="H223" s="1">
        <v>1440922.56</v>
      </c>
      <c r="I223" s="1">
        <v>1436165.89</v>
      </c>
      <c r="J223" s="1">
        <v>1053212.22</v>
      </c>
      <c r="K223" s="1">
        <v>1404727.55</v>
      </c>
      <c r="L223" s="1">
        <v>1043698.88</v>
      </c>
      <c r="M223" s="1">
        <v>1038942.21</v>
      </c>
      <c r="N223" s="1">
        <v>1034185.54</v>
      </c>
      <c r="O223" s="1">
        <v>1029428.87</v>
      </c>
      <c r="P223" s="1">
        <v>1024672.2</v>
      </c>
      <c r="Q223" s="4">
        <v>1183744.52769231</v>
      </c>
    </row>
    <row r="224" spans="1:17" x14ac:dyDescent="0.25">
      <c r="A224" s="12" t="s">
        <v>661</v>
      </c>
      <c r="B224" s="10" t="s">
        <v>224</v>
      </c>
      <c r="C224" s="56"/>
      <c r="D224" s="1">
        <v>0</v>
      </c>
      <c r="E224" s="1">
        <v>292127</v>
      </c>
      <c r="F224" s="1">
        <v>292127</v>
      </c>
      <c r="G224" s="1">
        <v>0</v>
      </c>
      <c r="H224" s="1">
        <v>378197</v>
      </c>
      <c r="I224" s="1">
        <v>378197</v>
      </c>
      <c r="J224" s="1">
        <v>0</v>
      </c>
      <c r="K224" s="1">
        <v>356272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4">
        <v>130532.30769230799</v>
      </c>
    </row>
    <row r="225" spans="1:17" x14ac:dyDescent="0.25">
      <c r="A225" s="12" t="s">
        <v>662</v>
      </c>
      <c r="B225" s="10" t="s">
        <v>225</v>
      </c>
      <c r="C225" s="56"/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4">
        <v>0</v>
      </c>
    </row>
    <row r="226" spans="1:17" x14ac:dyDescent="0.25">
      <c r="A226" s="12" t="s">
        <v>663</v>
      </c>
      <c r="B226" s="10" t="s">
        <v>226</v>
      </c>
      <c r="C226" s="56"/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4">
        <v>0</v>
      </c>
    </row>
    <row r="227" spans="1:17" x14ac:dyDescent="0.25">
      <c r="A227" s="12" t="s">
        <v>664</v>
      </c>
      <c r="B227" s="10" t="s">
        <v>227</v>
      </c>
      <c r="C227" s="56"/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4">
        <v>0</v>
      </c>
    </row>
    <row r="228" spans="1:17" x14ac:dyDescent="0.25">
      <c r="A228" s="12" t="s">
        <v>665</v>
      </c>
      <c r="B228" s="10" t="s">
        <v>228</v>
      </c>
      <c r="C228" s="56"/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4">
        <v>0</v>
      </c>
    </row>
    <row r="229" spans="1:17" x14ac:dyDescent="0.25">
      <c r="A229" s="12" t="s">
        <v>666</v>
      </c>
      <c r="B229" s="10" t="s">
        <v>229</v>
      </c>
      <c r="C229" s="56"/>
      <c r="D229" s="1">
        <v>54311.519999999997</v>
      </c>
      <c r="E229" s="1">
        <v>54311.519999999997</v>
      </c>
      <c r="F229" s="1">
        <v>54311.519999999997</v>
      </c>
      <c r="G229" s="1">
        <v>54311.519999999997</v>
      </c>
      <c r="H229" s="1">
        <v>54311.519999999997</v>
      </c>
      <c r="I229" s="1">
        <v>54311.519999999997</v>
      </c>
      <c r="J229" s="1">
        <v>54311.519999999997</v>
      </c>
      <c r="K229" s="1">
        <v>54311.519999999997</v>
      </c>
      <c r="L229" s="1">
        <v>54311.519999999997</v>
      </c>
      <c r="M229" s="1">
        <v>54311.519999999997</v>
      </c>
      <c r="N229" s="1">
        <v>54311.519999999997</v>
      </c>
      <c r="O229" s="1">
        <v>54311.519999999997</v>
      </c>
      <c r="P229" s="1">
        <v>54311.519999999997</v>
      </c>
      <c r="Q229" s="4">
        <v>54311.519999999997</v>
      </c>
    </row>
    <row r="230" spans="1:17" x14ac:dyDescent="0.25">
      <c r="A230" s="12" t="s">
        <v>667</v>
      </c>
      <c r="B230" s="10" t="s">
        <v>230</v>
      </c>
      <c r="C230" s="56"/>
      <c r="D230" s="1">
        <v>1027440.72</v>
      </c>
      <c r="E230" s="1">
        <v>1022684.05</v>
      </c>
      <c r="F230" s="1">
        <v>1017927.38</v>
      </c>
      <c r="G230" s="1">
        <v>1013170.71</v>
      </c>
      <c r="H230" s="1">
        <v>1008414.04</v>
      </c>
      <c r="I230" s="1">
        <v>1003657.37</v>
      </c>
      <c r="J230" s="1">
        <v>998900.7</v>
      </c>
      <c r="K230" s="1">
        <v>994144.03</v>
      </c>
      <c r="L230" s="1">
        <v>989387.36</v>
      </c>
      <c r="M230" s="1">
        <v>984630.69</v>
      </c>
      <c r="N230" s="1">
        <v>979874.02</v>
      </c>
      <c r="O230" s="1">
        <v>975117.35</v>
      </c>
      <c r="P230" s="1">
        <v>970360.68</v>
      </c>
      <c r="Q230" s="4">
        <v>998900.7</v>
      </c>
    </row>
    <row r="231" spans="1:17" x14ac:dyDescent="0.25">
      <c r="A231" s="9" t="s">
        <v>668</v>
      </c>
      <c r="B231" s="10" t="s">
        <v>231</v>
      </c>
      <c r="C231" s="56"/>
      <c r="D231" s="1">
        <v>576172.85</v>
      </c>
      <c r="E231" s="1">
        <v>576172.85</v>
      </c>
      <c r="F231" s="1">
        <v>576172.85</v>
      </c>
      <c r="G231" s="1">
        <v>576172.85</v>
      </c>
      <c r="H231" s="1">
        <v>576172.85</v>
      </c>
      <c r="I231" s="1">
        <v>576172.85</v>
      </c>
      <c r="J231" s="1">
        <v>576172.85</v>
      </c>
      <c r="K231" s="1">
        <v>576172.85</v>
      </c>
      <c r="L231" s="1">
        <v>576172.85</v>
      </c>
      <c r="M231" s="1">
        <v>576172.85</v>
      </c>
      <c r="N231" s="1">
        <v>576172.85</v>
      </c>
      <c r="O231" s="1">
        <v>576172.85</v>
      </c>
      <c r="P231" s="1">
        <v>576172.85</v>
      </c>
      <c r="Q231" s="4">
        <v>576172.85</v>
      </c>
    </row>
    <row r="232" spans="1:17" x14ac:dyDescent="0.25">
      <c r="A232" s="13" t="s">
        <v>669</v>
      </c>
      <c r="B232" s="10" t="s">
        <v>232</v>
      </c>
      <c r="C232" s="56"/>
      <c r="D232" s="1">
        <v>576172.85</v>
      </c>
      <c r="E232" s="1">
        <v>576172.85</v>
      </c>
      <c r="F232" s="1">
        <v>576172.85</v>
      </c>
      <c r="G232" s="1">
        <v>576172.85</v>
      </c>
      <c r="H232" s="1">
        <v>576172.85</v>
      </c>
      <c r="I232" s="1">
        <v>576172.85</v>
      </c>
      <c r="J232" s="1">
        <v>576172.85</v>
      </c>
      <c r="K232" s="1">
        <v>576172.85</v>
      </c>
      <c r="L232" s="1">
        <v>576172.85</v>
      </c>
      <c r="M232" s="1">
        <v>576172.85</v>
      </c>
      <c r="N232" s="1">
        <v>576172.85</v>
      </c>
      <c r="O232" s="1">
        <v>576172.85</v>
      </c>
      <c r="P232" s="1">
        <v>576172.85</v>
      </c>
      <c r="Q232" s="4">
        <v>576172.85</v>
      </c>
    </row>
    <row r="233" spans="1:17" x14ac:dyDescent="0.25">
      <c r="A233" s="9" t="s">
        <v>670</v>
      </c>
      <c r="B233" s="10" t="s">
        <v>233</v>
      </c>
      <c r="C233" s="56"/>
      <c r="D233" s="1">
        <v>3770.98</v>
      </c>
      <c r="E233" s="1">
        <v>3672.64</v>
      </c>
      <c r="F233" s="1">
        <v>3574.24</v>
      </c>
      <c r="G233" s="1">
        <v>3475.8</v>
      </c>
      <c r="H233" s="1">
        <v>3377.29</v>
      </c>
      <c r="I233" s="1">
        <v>3278.73</v>
      </c>
      <c r="J233" s="1">
        <v>3180.12</v>
      </c>
      <c r="K233" s="1">
        <v>3081.45</v>
      </c>
      <c r="L233" s="1">
        <v>2982.72</v>
      </c>
      <c r="M233" s="1">
        <v>2883.94</v>
      </c>
      <c r="N233" s="1">
        <v>2785.11</v>
      </c>
      <c r="O233" s="1">
        <v>2686.22</v>
      </c>
      <c r="P233" s="1">
        <v>2587.2800000000002</v>
      </c>
      <c r="Q233" s="4">
        <v>3179.7323076923099</v>
      </c>
    </row>
    <row r="234" spans="1:17" x14ac:dyDescent="0.25">
      <c r="A234" s="13" t="s">
        <v>671</v>
      </c>
      <c r="B234" s="10" t="s">
        <v>234</v>
      </c>
      <c r="C234" s="56"/>
      <c r="D234" s="1">
        <v>3770.98</v>
      </c>
      <c r="E234" s="1">
        <v>3672.64</v>
      </c>
      <c r="F234" s="1">
        <v>3574.24</v>
      </c>
      <c r="G234" s="1">
        <v>3475.8</v>
      </c>
      <c r="H234" s="1">
        <v>3377.29</v>
      </c>
      <c r="I234" s="1">
        <v>3278.73</v>
      </c>
      <c r="J234" s="1">
        <v>3180.12</v>
      </c>
      <c r="K234" s="1">
        <v>3081.45</v>
      </c>
      <c r="L234" s="1">
        <v>2982.72</v>
      </c>
      <c r="M234" s="1">
        <v>2883.94</v>
      </c>
      <c r="N234" s="1">
        <v>2785.11</v>
      </c>
      <c r="O234" s="1">
        <v>2686.22</v>
      </c>
      <c r="P234" s="1">
        <v>2587.2800000000002</v>
      </c>
      <c r="Q234" s="4">
        <v>3179.7323076923099</v>
      </c>
    </row>
    <row r="235" spans="1:17" x14ac:dyDescent="0.25">
      <c r="A235" s="9" t="s">
        <v>672</v>
      </c>
      <c r="B235" s="10" t="s">
        <v>235</v>
      </c>
      <c r="C235" s="56"/>
      <c r="D235" s="1">
        <v>150745.26999999999</v>
      </c>
      <c r="E235" s="1">
        <v>148751.26</v>
      </c>
      <c r="F235" s="1">
        <v>146864.18</v>
      </c>
      <c r="G235" s="1">
        <v>169959.79</v>
      </c>
      <c r="H235" s="1">
        <v>167507.66</v>
      </c>
      <c r="I235" s="1">
        <v>165055.53</v>
      </c>
      <c r="J235" s="1">
        <v>162603.4</v>
      </c>
      <c r="K235" s="1">
        <v>160151.26999999999</v>
      </c>
      <c r="L235" s="1">
        <v>188045.07</v>
      </c>
      <c r="M235" s="1">
        <v>155247.01</v>
      </c>
      <c r="N235" s="1">
        <v>204798.97</v>
      </c>
      <c r="O235" s="1">
        <v>203084.36</v>
      </c>
      <c r="P235" s="1">
        <v>200601.7</v>
      </c>
      <c r="Q235" s="4">
        <v>171031.95923076899</v>
      </c>
    </row>
    <row r="236" spans="1:17" x14ac:dyDescent="0.25">
      <c r="A236" s="13" t="s">
        <v>673</v>
      </c>
      <c r="B236" s="10" t="s">
        <v>236</v>
      </c>
      <c r="C236" s="56"/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30345.93</v>
      </c>
      <c r="M236" s="1">
        <v>0</v>
      </c>
      <c r="N236" s="1">
        <v>20746.400000000001</v>
      </c>
      <c r="O236" s="1">
        <v>21514.45</v>
      </c>
      <c r="P236" s="1">
        <v>21514.45</v>
      </c>
      <c r="Q236" s="4">
        <v>7240.0946153846198</v>
      </c>
    </row>
    <row r="237" spans="1:17" x14ac:dyDescent="0.25">
      <c r="A237" s="13" t="s">
        <v>674</v>
      </c>
      <c r="B237" s="10" t="s">
        <v>237</v>
      </c>
      <c r="C237" s="56"/>
      <c r="D237" s="1">
        <v>35092.86</v>
      </c>
      <c r="E237" s="1">
        <v>35092.86</v>
      </c>
      <c r="F237" s="1">
        <v>35092.86</v>
      </c>
      <c r="G237" s="1">
        <v>35092.86</v>
      </c>
      <c r="H237" s="1">
        <v>35092.86</v>
      </c>
      <c r="I237" s="1">
        <v>35092.86</v>
      </c>
      <c r="J237" s="1">
        <v>35092.86</v>
      </c>
      <c r="K237" s="1">
        <v>35092.86</v>
      </c>
      <c r="L237" s="1">
        <v>35092.86</v>
      </c>
      <c r="M237" s="1">
        <v>35092.86</v>
      </c>
      <c r="N237" s="1">
        <v>35092.86</v>
      </c>
      <c r="O237" s="1">
        <v>35092.86</v>
      </c>
      <c r="P237" s="1">
        <v>35092.86</v>
      </c>
      <c r="Q237" s="4">
        <v>35092.86</v>
      </c>
    </row>
    <row r="238" spans="1:17" x14ac:dyDescent="0.25">
      <c r="A238" s="13" t="s">
        <v>675</v>
      </c>
      <c r="B238" s="10" t="s">
        <v>238</v>
      </c>
      <c r="C238" s="56"/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4">
        <v>0</v>
      </c>
    </row>
    <row r="239" spans="1:17" x14ac:dyDescent="0.25">
      <c r="A239" s="13" t="s">
        <v>676</v>
      </c>
      <c r="B239" s="10" t="s">
        <v>239</v>
      </c>
      <c r="C239" s="56"/>
      <c r="D239" s="1">
        <v>115652.41</v>
      </c>
      <c r="E239" s="1">
        <v>113658.4</v>
      </c>
      <c r="F239" s="1">
        <v>111771.32</v>
      </c>
      <c r="G239" s="1">
        <v>134866.93</v>
      </c>
      <c r="H239" s="1">
        <v>132414.79999999999</v>
      </c>
      <c r="I239" s="1">
        <v>129962.67</v>
      </c>
      <c r="J239" s="1">
        <v>127510.54</v>
      </c>
      <c r="K239" s="1">
        <v>125058.41</v>
      </c>
      <c r="L239" s="1">
        <v>122606.28</v>
      </c>
      <c r="M239" s="1">
        <v>120154.15</v>
      </c>
      <c r="N239" s="1">
        <v>148959.71</v>
      </c>
      <c r="O239" s="1">
        <v>146477.04999999999</v>
      </c>
      <c r="P239" s="1">
        <v>143994.39000000001</v>
      </c>
      <c r="Q239" s="4">
        <v>128699.004615385</v>
      </c>
    </row>
    <row r="240" spans="1:17" x14ac:dyDescent="0.25">
      <c r="A240" s="13" t="s">
        <v>677</v>
      </c>
      <c r="B240" s="10" t="s">
        <v>240</v>
      </c>
      <c r="C240" s="56"/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4">
        <v>0</v>
      </c>
    </row>
    <row r="241" spans="1:17" x14ac:dyDescent="0.25">
      <c r="A241" s="29" t="s">
        <v>678</v>
      </c>
      <c r="B241" s="30" t="s">
        <v>241</v>
      </c>
      <c r="C241" s="56"/>
      <c r="D241" s="1">
        <v>-741304702.72000003</v>
      </c>
      <c r="E241" s="1">
        <v>-749463453.17999995</v>
      </c>
      <c r="F241" s="1">
        <v>-753638290.05999994</v>
      </c>
      <c r="G241" s="1">
        <v>-759392616.01999998</v>
      </c>
      <c r="H241" s="1">
        <v>-763984653.97000003</v>
      </c>
      <c r="I241" s="1">
        <v>-765784866.51999998</v>
      </c>
      <c r="J241" s="1">
        <v>-773162752.09000003</v>
      </c>
      <c r="K241" s="1">
        <v>-774370350.77999997</v>
      </c>
      <c r="L241" s="1">
        <v>-776688503.77999997</v>
      </c>
      <c r="M241" s="1">
        <v>-786258224.90999997</v>
      </c>
      <c r="N241" s="1">
        <v>-781437330.22000003</v>
      </c>
      <c r="O241" s="1">
        <v>-783661650.89999998</v>
      </c>
      <c r="P241" s="1">
        <v>-802484460.51999998</v>
      </c>
      <c r="Q241" s="4">
        <v>-770125527.359231</v>
      </c>
    </row>
    <row r="242" spans="1:17" x14ac:dyDescent="0.25">
      <c r="A242" s="31" t="s">
        <v>679</v>
      </c>
      <c r="B242" s="32" t="s">
        <v>242</v>
      </c>
      <c r="C242" s="56"/>
      <c r="D242" s="1">
        <v>-470145883.73000002</v>
      </c>
      <c r="E242" s="1">
        <v>-517363149.58999997</v>
      </c>
      <c r="F242" s="1">
        <v>-517369545.57999998</v>
      </c>
      <c r="G242" s="1">
        <v>-494403873.67000002</v>
      </c>
      <c r="H242" s="1">
        <v>-527404632.87</v>
      </c>
      <c r="I242" s="1">
        <v>-527412409.25</v>
      </c>
      <c r="J242" s="1">
        <v>-494455878.49000001</v>
      </c>
      <c r="K242" s="1">
        <v>-527456637.69</v>
      </c>
      <c r="L242" s="1">
        <v>-527457396.88999999</v>
      </c>
      <c r="M242" s="1">
        <v>-539458156.09000003</v>
      </c>
      <c r="N242" s="1">
        <v>-539458915.28999996</v>
      </c>
      <c r="O242" s="1">
        <v>-539459674.49000001</v>
      </c>
      <c r="P242" s="1">
        <v>-539460433.69000006</v>
      </c>
      <c r="Q242" s="4">
        <v>-520100506.716923</v>
      </c>
    </row>
    <row r="243" spans="1:17" x14ac:dyDescent="0.25">
      <c r="A243" s="9" t="s">
        <v>680</v>
      </c>
      <c r="B243" s="10" t="s">
        <v>243</v>
      </c>
      <c r="C243" s="56"/>
      <c r="D243" s="1">
        <v>-256332154.47</v>
      </c>
      <c r="E243" s="1">
        <v>-270548661.13</v>
      </c>
      <c r="F243" s="1">
        <v>-270554297.92000002</v>
      </c>
      <c r="G243" s="1">
        <v>-280587866.81</v>
      </c>
      <c r="H243" s="1">
        <v>-280587866.81</v>
      </c>
      <c r="I243" s="1">
        <v>-280594883.99000001</v>
      </c>
      <c r="J243" s="1">
        <v>-280637594.02999997</v>
      </c>
      <c r="K243" s="1">
        <v>-280637594.02999997</v>
      </c>
      <c r="L243" s="1">
        <v>-280637594.02999997</v>
      </c>
      <c r="M243" s="1">
        <v>-280637594.02999997</v>
      </c>
      <c r="N243" s="1">
        <v>-280637594.02999997</v>
      </c>
      <c r="O243" s="1">
        <v>-280637594.02999997</v>
      </c>
      <c r="P243" s="1">
        <v>-280637594.02999997</v>
      </c>
      <c r="Q243" s="4">
        <v>-277205299.18000001</v>
      </c>
    </row>
    <row r="244" spans="1:17" x14ac:dyDescent="0.25">
      <c r="A244" s="11" t="s">
        <v>681</v>
      </c>
      <c r="B244" s="10" t="s">
        <v>244</v>
      </c>
      <c r="C244" s="56"/>
      <c r="D244" s="1">
        <v>-256332154.47</v>
      </c>
      <c r="E244" s="1">
        <v>-270548661.13</v>
      </c>
      <c r="F244" s="1">
        <v>-270554297.92000002</v>
      </c>
      <c r="G244" s="1">
        <v>-280587866.81</v>
      </c>
      <c r="H244" s="1">
        <v>-280587866.81</v>
      </c>
      <c r="I244" s="1">
        <v>-280594883.99000001</v>
      </c>
      <c r="J244" s="1">
        <v>-280637594.02999997</v>
      </c>
      <c r="K244" s="1">
        <v>-280637594.02999997</v>
      </c>
      <c r="L244" s="1">
        <v>-280637594.02999997</v>
      </c>
      <c r="M244" s="1">
        <v>-280637594.02999997</v>
      </c>
      <c r="N244" s="1">
        <v>-280637594.02999997</v>
      </c>
      <c r="O244" s="1">
        <v>-280637594.02999997</v>
      </c>
      <c r="P244" s="1">
        <v>-280637594.02999997</v>
      </c>
      <c r="Q244" s="4">
        <v>-277205299.18000001</v>
      </c>
    </row>
    <row r="245" spans="1:17" x14ac:dyDescent="0.25">
      <c r="A245" s="14" t="s">
        <v>682</v>
      </c>
      <c r="B245" s="10" t="s">
        <v>245</v>
      </c>
      <c r="C245" s="56"/>
      <c r="D245" s="1">
        <v>-36568776.5</v>
      </c>
      <c r="E245" s="1">
        <v>-36568776.5</v>
      </c>
      <c r="F245" s="1">
        <v>-36568776.5</v>
      </c>
      <c r="G245" s="1">
        <v>-36568776.5</v>
      </c>
      <c r="H245" s="1">
        <v>-36568776.5</v>
      </c>
      <c r="I245" s="1">
        <v>-36568776.5</v>
      </c>
      <c r="J245" s="1">
        <v>-36568776.5</v>
      </c>
      <c r="K245" s="1">
        <v>-36568776.5</v>
      </c>
      <c r="L245" s="1">
        <v>-36568776.5</v>
      </c>
      <c r="M245" s="1">
        <v>-36568776.5</v>
      </c>
      <c r="N245" s="1">
        <v>-36568776.5</v>
      </c>
      <c r="O245" s="1">
        <v>-36568776.5</v>
      </c>
      <c r="P245" s="1">
        <v>-36568776.5</v>
      </c>
      <c r="Q245" s="4">
        <v>-36568776.5</v>
      </c>
    </row>
    <row r="246" spans="1:17" x14ac:dyDescent="0.25">
      <c r="A246" s="15" t="s">
        <v>683</v>
      </c>
      <c r="B246" s="10" t="s">
        <v>246</v>
      </c>
      <c r="C246" s="54"/>
      <c r="D246" s="1">
        <v>-36568776.5</v>
      </c>
      <c r="E246" s="1">
        <v>-36568776.5</v>
      </c>
      <c r="F246" s="1">
        <v>-36568776.5</v>
      </c>
      <c r="G246" s="1">
        <v>-36568776.5</v>
      </c>
      <c r="H246" s="1">
        <v>-36568776.5</v>
      </c>
      <c r="I246" s="1">
        <v>-36568776.5</v>
      </c>
      <c r="J246" s="1">
        <v>-36568776.5</v>
      </c>
      <c r="K246" s="1">
        <v>-36568776.5</v>
      </c>
      <c r="L246" s="1">
        <v>-36568776.5</v>
      </c>
      <c r="M246" s="1">
        <v>-36568776.5</v>
      </c>
      <c r="N246" s="1">
        <v>-36568776.5</v>
      </c>
      <c r="O246" s="1">
        <v>-36568776.5</v>
      </c>
      <c r="P246" s="1">
        <v>-36568776.5</v>
      </c>
      <c r="Q246" s="4">
        <v>-36568776.5</v>
      </c>
    </row>
    <row r="247" spans="1:17" x14ac:dyDescent="0.25">
      <c r="A247" s="14" t="s">
        <v>684</v>
      </c>
      <c r="B247" s="10" t="s">
        <v>247</v>
      </c>
      <c r="C247" s="55"/>
      <c r="D247" s="1">
        <v>-128596474.18000001</v>
      </c>
      <c r="E247" s="1">
        <v>-128596474.18000001</v>
      </c>
      <c r="F247" s="1">
        <v>-128602110.97</v>
      </c>
      <c r="G247" s="1">
        <v>-138635679.86000001</v>
      </c>
      <c r="H247" s="1">
        <v>-138635679.86000001</v>
      </c>
      <c r="I247" s="1">
        <v>-138642697.03999999</v>
      </c>
      <c r="J247" s="1">
        <v>-138685407.08000001</v>
      </c>
      <c r="K247" s="1">
        <v>-138685407.08000001</v>
      </c>
      <c r="L247" s="1">
        <v>-138685407.08000001</v>
      </c>
      <c r="M247" s="1">
        <v>-138685407.08000001</v>
      </c>
      <c r="N247" s="1">
        <v>-138685407.08000001</v>
      </c>
      <c r="O247" s="1">
        <v>-138685407.08000001</v>
      </c>
      <c r="P247" s="1">
        <v>-138685407.08000001</v>
      </c>
      <c r="Q247" s="4">
        <v>-136346689.66538501</v>
      </c>
    </row>
    <row r="248" spans="1:17" x14ac:dyDescent="0.25">
      <c r="A248" s="15" t="s">
        <v>685</v>
      </c>
      <c r="B248" s="10" t="s">
        <v>248</v>
      </c>
      <c r="C248" s="56"/>
      <c r="D248" s="1">
        <v>-6330</v>
      </c>
      <c r="E248" s="1">
        <v>-6330</v>
      </c>
      <c r="F248" s="1">
        <v>-6330</v>
      </c>
      <c r="G248" s="1">
        <v>-6330</v>
      </c>
      <c r="H248" s="1">
        <v>-6330</v>
      </c>
      <c r="I248" s="1">
        <v>-6330</v>
      </c>
      <c r="J248" s="1">
        <v>-6330</v>
      </c>
      <c r="K248" s="1">
        <v>-6330</v>
      </c>
      <c r="L248" s="1">
        <v>-6330</v>
      </c>
      <c r="M248" s="1">
        <v>-6330</v>
      </c>
      <c r="N248" s="1">
        <v>-6330</v>
      </c>
      <c r="O248" s="1">
        <v>-6330</v>
      </c>
      <c r="P248" s="1">
        <v>-6330</v>
      </c>
      <c r="Q248" s="4">
        <v>-6330</v>
      </c>
    </row>
    <row r="249" spans="1:17" x14ac:dyDescent="0.25">
      <c r="A249" s="15" t="s">
        <v>686</v>
      </c>
      <c r="B249" s="10" t="s">
        <v>249</v>
      </c>
      <c r="C249" s="56"/>
      <c r="D249" s="1">
        <v>-128590144.18000001</v>
      </c>
      <c r="E249" s="1">
        <v>-128590144.18000001</v>
      </c>
      <c r="F249" s="1">
        <v>-128595780.97</v>
      </c>
      <c r="G249" s="1">
        <v>-138629349.86000001</v>
      </c>
      <c r="H249" s="1">
        <v>-138629349.86000001</v>
      </c>
      <c r="I249" s="1">
        <v>-138636367.03999999</v>
      </c>
      <c r="J249" s="1">
        <v>-138679077.08000001</v>
      </c>
      <c r="K249" s="1">
        <v>-138679077.08000001</v>
      </c>
      <c r="L249" s="1">
        <v>-138679077.08000001</v>
      </c>
      <c r="M249" s="1">
        <v>-138679077.08000001</v>
      </c>
      <c r="N249" s="1">
        <v>-138679077.08000001</v>
      </c>
      <c r="O249" s="1">
        <v>-138679077.08000001</v>
      </c>
      <c r="P249" s="1">
        <v>-138679077.08000001</v>
      </c>
      <c r="Q249" s="4">
        <v>-136340359.66538501</v>
      </c>
    </row>
    <row r="250" spans="1:17" x14ac:dyDescent="0.25">
      <c r="A250" s="14" t="s">
        <v>687</v>
      </c>
      <c r="B250" s="10" t="s">
        <v>250</v>
      </c>
      <c r="C250" s="56"/>
      <c r="D250" s="1">
        <v>-91166903.790000007</v>
      </c>
      <c r="E250" s="1">
        <v>-105383410.45</v>
      </c>
      <c r="F250" s="1">
        <v>-105383410.45</v>
      </c>
      <c r="G250" s="1">
        <v>-105383410.45</v>
      </c>
      <c r="H250" s="1">
        <v>-105383410.45</v>
      </c>
      <c r="I250" s="1">
        <v>-105383410.45</v>
      </c>
      <c r="J250" s="1">
        <v>-105383410.45</v>
      </c>
      <c r="K250" s="1">
        <v>-105383410.45</v>
      </c>
      <c r="L250" s="1">
        <v>-105383410.45</v>
      </c>
      <c r="M250" s="1">
        <v>-105383410.45</v>
      </c>
      <c r="N250" s="1">
        <v>-105383410.45</v>
      </c>
      <c r="O250" s="1">
        <v>-105383410.45</v>
      </c>
      <c r="P250" s="1">
        <v>-105383410.45</v>
      </c>
      <c r="Q250" s="4">
        <v>-104289833.014615</v>
      </c>
    </row>
    <row r="251" spans="1:17" x14ac:dyDescent="0.25">
      <c r="A251" s="15" t="s">
        <v>688</v>
      </c>
      <c r="B251" s="10" t="s">
        <v>251</v>
      </c>
      <c r="C251" s="56"/>
      <c r="D251" s="1">
        <v>-343498</v>
      </c>
      <c r="E251" s="1">
        <v>-343498</v>
      </c>
      <c r="F251" s="1">
        <v>-343498</v>
      </c>
      <c r="G251" s="1">
        <v>-343498</v>
      </c>
      <c r="H251" s="1">
        <v>-343498</v>
      </c>
      <c r="I251" s="1">
        <v>-343498</v>
      </c>
      <c r="J251" s="1">
        <v>-343498</v>
      </c>
      <c r="K251" s="1">
        <v>-343498</v>
      </c>
      <c r="L251" s="1">
        <v>-343498</v>
      </c>
      <c r="M251" s="1">
        <v>-343498</v>
      </c>
      <c r="N251" s="1">
        <v>-343498</v>
      </c>
      <c r="O251" s="1">
        <v>-343498</v>
      </c>
      <c r="P251" s="1">
        <v>-343498</v>
      </c>
      <c r="Q251" s="4">
        <v>-343498</v>
      </c>
    </row>
    <row r="252" spans="1:17" x14ac:dyDescent="0.25">
      <c r="A252" s="15" t="s">
        <v>689</v>
      </c>
      <c r="B252" s="10" t="s">
        <v>252</v>
      </c>
      <c r="C252" s="56"/>
      <c r="D252" s="1">
        <v>-90649542.790000007</v>
      </c>
      <c r="E252" s="1">
        <v>-104866049.45</v>
      </c>
      <c r="F252" s="1">
        <v>-104866049.45</v>
      </c>
      <c r="G252" s="1">
        <v>-104866049.45</v>
      </c>
      <c r="H252" s="1">
        <v>-104866049.45</v>
      </c>
      <c r="I252" s="1">
        <v>-104866049.45</v>
      </c>
      <c r="J252" s="1">
        <v>-104866049.45</v>
      </c>
      <c r="K252" s="1">
        <v>-104866049.45</v>
      </c>
      <c r="L252" s="1">
        <v>-104866049.45</v>
      </c>
      <c r="M252" s="1">
        <v>-104866049.45</v>
      </c>
      <c r="N252" s="1">
        <v>-104866049.45</v>
      </c>
      <c r="O252" s="1">
        <v>-104866049.45</v>
      </c>
      <c r="P252" s="1">
        <v>-104866049.45</v>
      </c>
      <c r="Q252" s="4">
        <v>-103772472.014615</v>
      </c>
    </row>
    <row r="253" spans="1:17" x14ac:dyDescent="0.25">
      <c r="A253" s="15" t="s">
        <v>690</v>
      </c>
      <c r="B253" s="10" t="s">
        <v>253</v>
      </c>
      <c r="C253" s="56"/>
      <c r="D253" s="1">
        <v>-173863</v>
      </c>
      <c r="E253" s="1">
        <v>-173863</v>
      </c>
      <c r="F253" s="1">
        <v>-173863</v>
      </c>
      <c r="G253" s="1">
        <v>-173863</v>
      </c>
      <c r="H253" s="1">
        <v>-173863</v>
      </c>
      <c r="I253" s="1">
        <v>-173863</v>
      </c>
      <c r="J253" s="1">
        <v>-173863</v>
      </c>
      <c r="K253" s="1">
        <v>-173863</v>
      </c>
      <c r="L253" s="1">
        <v>-173863</v>
      </c>
      <c r="M253" s="1">
        <v>-173863</v>
      </c>
      <c r="N253" s="1">
        <v>-173863</v>
      </c>
      <c r="O253" s="1">
        <v>-173863</v>
      </c>
      <c r="P253" s="1">
        <v>-173863</v>
      </c>
      <c r="Q253" s="4">
        <v>-173863</v>
      </c>
    </row>
    <row r="254" spans="1:17" x14ac:dyDescent="0.25">
      <c r="A254" s="9" t="s">
        <v>691</v>
      </c>
      <c r="B254" s="10" t="s">
        <v>254</v>
      </c>
      <c r="C254" s="56"/>
      <c r="D254" s="1">
        <v>-213813729.25999999</v>
      </c>
      <c r="E254" s="1">
        <v>-246814488.46000001</v>
      </c>
      <c r="F254" s="1">
        <v>-246815247.66</v>
      </c>
      <c r="G254" s="1">
        <v>-213816006.86000001</v>
      </c>
      <c r="H254" s="1">
        <v>-246816766.06</v>
      </c>
      <c r="I254" s="1">
        <v>-246817525.25999999</v>
      </c>
      <c r="J254" s="1">
        <v>-213818284.46000001</v>
      </c>
      <c r="K254" s="1">
        <v>-246819043.66</v>
      </c>
      <c r="L254" s="1">
        <v>-246819802.86000001</v>
      </c>
      <c r="M254" s="1">
        <v>-258820562.06</v>
      </c>
      <c r="N254" s="1">
        <v>-258821321.25999999</v>
      </c>
      <c r="O254" s="1">
        <v>-258822080.46000001</v>
      </c>
      <c r="P254" s="1">
        <v>-258822839.66</v>
      </c>
      <c r="Q254" s="4">
        <v>-242895207.53692299</v>
      </c>
    </row>
    <row r="255" spans="1:17" x14ac:dyDescent="0.25">
      <c r="A255" s="11" t="s">
        <v>692</v>
      </c>
      <c r="B255" s="10" t="s">
        <v>255</v>
      </c>
      <c r="C255" s="56"/>
      <c r="D255" s="1">
        <v>-211563729.25999999</v>
      </c>
      <c r="E255" s="1">
        <v>-244564488.46000001</v>
      </c>
      <c r="F255" s="1">
        <v>-244565247.66</v>
      </c>
      <c r="G255" s="1">
        <v>-211566006.86000001</v>
      </c>
      <c r="H255" s="1">
        <v>-244566766.06</v>
      </c>
      <c r="I255" s="1">
        <v>-244567525.25999999</v>
      </c>
      <c r="J255" s="1">
        <v>-211568284.46000001</v>
      </c>
      <c r="K255" s="1">
        <v>-244569043.66</v>
      </c>
      <c r="L255" s="1">
        <v>-244569802.86000001</v>
      </c>
      <c r="M255" s="1">
        <v>-256570562.06</v>
      </c>
      <c r="N255" s="1">
        <v>-256571321.25999999</v>
      </c>
      <c r="O255" s="1">
        <v>-256572080.46000001</v>
      </c>
      <c r="P255" s="1">
        <v>-256572839.66</v>
      </c>
      <c r="Q255" s="4">
        <v>-240645207.53692299</v>
      </c>
    </row>
    <row r="256" spans="1:17" x14ac:dyDescent="0.25">
      <c r="A256" s="12" t="s">
        <v>693</v>
      </c>
      <c r="B256" s="10" t="s">
        <v>256</v>
      </c>
      <c r="C256" s="56"/>
      <c r="D256" s="1">
        <v>-16500000</v>
      </c>
      <c r="E256" s="1">
        <v>-23500000</v>
      </c>
      <c r="F256" s="1">
        <v>-23500000</v>
      </c>
      <c r="G256" s="1">
        <v>-16500000</v>
      </c>
      <c r="H256" s="1">
        <v>-23500000</v>
      </c>
      <c r="I256" s="1">
        <v>-23500000</v>
      </c>
      <c r="J256" s="1">
        <v>-16500000</v>
      </c>
      <c r="K256" s="1">
        <v>-23500000</v>
      </c>
      <c r="L256" s="1">
        <v>-23500000</v>
      </c>
      <c r="M256" s="1">
        <v>-16500000</v>
      </c>
      <c r="N256" s="1">
        <v>-16500000</v>
      </c>
      <c r="O256" s="1">
        <v>-16500000</v>
      </c>
      <c r="P256" s="1">
        <v>-16500000</v>
      </c>
      <c r="Q256" s="4">
        <v>-19730769.230769198</v>
      </c>
    </row>
    <row r="257" spans="1:17" x14ac:dyDescent="0.25">
      <c r="A257" s="12" t="s">
        <v>694</v>
      </c>
      <c r="B257" s="10" t="s">
        <v>257</v>
      </c>
      <c r="C257" s="56"/>
      <c r="D257" s="1">
        <v>185270.74</v>
      </c>
      <c r="E257" s="1">
        <v>184511.54</v>
      </c>
      <c r="F257" s="1">
        <v>183752.34</v>
      </c>
      <c r="G257" s="1">
        <v>182993.14</v>
      </c>
      <c r="H257" s="1">
        <v>182233.94</v>
      </c>
      <c r="I257" s="1">
        <v>181474.74</v>
      </c>
      <c r="J257" s="1">
        <v>180715.54</v>
      </c>
      <c r="K257" s="1">
        <v>179956.34</v>
      </c>
      <c r="L257" s="1">
        <v>179197.14</v>
      </c>
      <c r="M257" s="1">
        <v>178437.94</v>
      </c>
      <c r="N257" s="1">
        <v>177678.74</v>
      </c>
      <c r="O257" s="1">
        <v>176919.54</v>
      </c>
      <c r="P257" s="1">
        <v>176160.34</v>
      </c>
      <c r="Q257" s="4">
        <v>180715.54</v>
      </c>
    </row>
    <row r="258" spans="1:17" x14ac:dyDescent="0.25">
      <c r="A258" s="12" t="s">
        <v>695</v>
      </c>
      <c r="B258" s="10" t="s">
        <v>258</v>
      </c>
      <c r="C258" s="56"/>
      <c r="D258" s="1">
        <v>-195249000</v>
      </c>
      <c r="E258" s="1">
        <v>-221249000</v>
      </c>
      <c r="F258" s="1">
        <v>-221249000</v>
      </c>
      <c r="G258" s="1">
        <v>-195249000</v>
      </c>
      <c r="H258" s="1">
        <v>-221249000</v>
      </c>
      <c r="I258" s="1">
        <v>-221249000</v>
      </c>
      <c r="J258" s="1">
        <v>-195249000</v>
      </c>
      <c r="K258" s="1">
        <v>-221249000</v>
      </c>
      <c r="L258" s="1">
        <v>-221249000</v>
      </c>
      <c r="M258" s="1">
        <v>-240249000</v>
      </c>
      <c r="N258" s="1">
        <v>-240249000</v>
      </c>
      <c r="O258" s="1">
        <v>-240249000</v>
      </c>
      <c r="P258" s="1">
        <v>-240249000</v>
      </c>
      <c r="Q258" s="4">
        <v>-221095153.846154</v>
      </c>
    </row>
    <row r="259" spans="1:17" x14ac:dyDescent="0.25">
      <c r="A259" s="11" t="s">
        <v>696</v>
      </c>
      <c r="B259" s="10" t="s">
        <v>259</v>
      </c>
      <c r="C259" s="56"/>
      <c r="D259" s="1">
        <v>-2250000</v>
      </c>
      <c r="E259" s="1">
        <v>-2250000</v>
      </c>
      <c r="F259" s="1">
        <v>-2250000</v>
      </c>
      <c r="G259" s="1">
        <v>-2250000</v>
      </c>
      <c r="H259" s="1">
        <v>-2250000</v>
      </c>
      <c r="I259" s="1">
        <v>-2250000</v>
      </c>
      <c r="J259" s="1">
        <v>-2250000</v>
      </c>
      <c r="K259" s="1">
        <v>-2250000</v>
      </c>
      <c r="L259" s="1">
        <v>-2250000</v>
      </c>
      <c r="M259" s="1">
        <v>-2250000</v>
      </c>
      <c r="N259" s="1">
        <v>-2250000</v>
      </c>
      <c r="O259" s="1">
        <v>-2250000</v>
      </c>
      <c r="P259" s="1">
        <v>-2250000</v>
      </c>
      <c r="Q259" s="4">
        <v>-2250000</v>
      </c>
    </row>
    <row r="260" spans="1:17" x14ac:dyDescent="0.25">
      <c r="A260" s="12" t="s">
        <v>697</v>
      </c>
      <c r="B260" s="10" t="s">
        <v>260</v>
      </c>
      <c r="C260" s="56"/>
      <c r="D260" s="1">
        <v>-2250000</v>
      </c>
      <c r="E260" s="1">
        <v>-2250000</v>
      </c>
      <c r="F260" s="1">
        <v>-2250000</v>
      </c>
      <c r="G260" s="1">
        <v>-2250000</v>
      </c>
      <c r="H260" s="1">
        <v>-2250000</v>
      </c>
      <c r="I260" s="1">
        <v>-2250000</v>
      </c>
      <c r="J260" s="1">
        <v>-2250000</v>
      </c>
      <c r="K260" s="1">
        <v>-2250000</v>
      </c>
      <c r="L260" s="1">
        <v>-2250000</v>
      </c>
      <c r="M260" s="1">
        <v>-2250000</v>
      </c>
      <c r="N260" s="1">
        <v>-2250000</v>
      </c>
      <c r="O260" s="1">
        <v>-2250000</v>
      </c>
      <c r="P260" s="1">
        <v>-2250000</v>
      </c>
      <c r="Q260" s="4">
        <v>-2250000</v>
      </c>
    </row>
    <row r="261" spans="1:17" x14ac:dyDescent="0.25">
      <c r="A261" s="31" t="s">
        <v>698</v>
      </c>
      <c r="B261" s="32" t="s">
        <v>261</v>
      </c>
      <c r="C261" s="56"/>
      <c r="D261" s="1">
        <v>-72786033.810000002</v>
      </c>
      <c r="E261" s="1">
        <v>-32388499.920000002</v>
      </c>
      <c r="F261" s="1">
        <v>-36162250.270000003</v>
      </c>
      <c r="G261" s="1">
        <v>-66029982.140000001</v>
      </c>
      <c r="H261" s="1">
        <v>-36941591.310000002</v>
      </c>
      <c r="I261" s="1">
        <v>-38792513.189999998</v>
      </c>
      <c r="J261" s="1">
        <v>-79652194.780000001</v>
      </c>
      <c r="K261" s="1">
        <v>-46450862.159999996</v>
      </c>
      <c r="L261" s="1">
        <v>-48705376.68</v>
      </c>
      <c r="M261" s="1">
        <v>-47388828.170000002</v>
      </c>
      <c r="N261" s="1">
        <v>-42223069.329999998</v>
      </c>
      <c r="O261" s="1">
        <v>-44565196.329999998</v>
      </c>
      <c r="P261" s="1">
        <v>-58171911.659999996</v>
      </c>
      <c r="Q261" s="4">
        <v>-50019869.980769202</v>
      </c>
    </row>
    <row r="262" spans="1:17" x14ac:dyDescent="0.25">
      <c r="A262" s="9" t="s">
        <v>699</v>
      </c>
      <c r="B262" s="10" t="s">
        <v>262</v>
      </c>
      <c r="C262" s="56"/>
      <c r="D262" s="1">
        <v>-13862132.199999999</v>
      </c>
      <c r="E262" s="1">
        <v>-16575208.49</v>
      </c>
      <c r="F262" s="1">
        <v>-17901595.559999999</v>
      </c>
      <c r="G262" s="1">
        <v>-10340803.01</v>
      </c>
      <c r="H262" s="1">
        <v>-15416446.07</v>
      </c>
      <c r="I262" s="1">
        <v>-15523370.279999999</v>
      </c>
      <c r="J262" s="1">
        <v>-20897136.460000001</v>
      </c>
      <c r="K262" s="1">
        <v>-20762570.829999998</v>
      </c>
      <c r="L262" s="1">
        <v>-20227918.52</v>
      </c>
      <c r="M262" s="1">
        <v>-6117978.8700000001</v>
      </c>
      <c r="N262" s="1">
        <v>-9605252.7799999993</v>
      </c>
      <c r="O262" s="1">
        <v>-12504343.789999999</v>
      </c>
      <c r="P262" s="1">
        <v>-23096358.57</v>
      </c>
      <c r="Q262" s="4">
        <v>-15602393.4946154</v>
      </c>
    </row>
    <row r="263" spans="1:17" x14ac:dyDescent="0.25">
      <c r="A263" s="11" t="s">
        <v>700</v>
      </c>
      <c r="B263" s="10" t="s">
        <v>263</v>
      </c>
      <c r="C263" s="56"/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4">
        <v>0</v>
      </c>
    </row>
    <row r="264" spans="1:17" x14ac:dyDescent="0.25">
      <c r="A264" s="12" t="s">
        <v>701</v>
      </c>
      <c r="B264" s="10" t="s">
        <v>264</v>
      </c>
      <c r="C264" s="56"/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4">
        <v>0</v>
      </c>
    </row>
    <row r="265" spans="1:17" x14ac:dyDescent="0.25">
      <c r="A265" s="12" t="s">
        <v>702</v>
      </c>
      <c r="B265" s="10" t="s">
        <v>265</v>
      </c>
      <c r="C265" s="56"/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4">
        <v>0</v>
      </c>
    </row>
    <row r="266" spans="1:17" x14ac:dyDescent="0.25">
      <c r="A266" s="11" t="s">
        <v>703</v>
      </c>
      <c r="B266" s="10" t="s">
        <v>266</v>
      </c>
      <c r="C266" s="55"/>
      <c r="D266" s="1">
        <v>-13862132.199999999</v>
      </c>
      <c r="E266" s="1">
        <v>-16575208.49</v>
      </c>
      <c r="F266" s="1">
        <v>-17901595.559999999</v>
      </c>
      <c r="G266" s="1">
        <v>-10340803.01</v>
      </c>
      <c r="H266" s="1">
        <v>-15416446.07</v>
      </c>
      <c r="I266" s="1">
        <v>-15523370.279999999</v>
      </c>
      <c r="J266" s="1">
        <v>-20897136.460000001</v>
      </c>
      <c r="K266" s="1">
        <v>-20762570.829999998</v>
      </c>
      <c r="L266" s="1">
        <v>-20227918.52</v>
      </c>
      <c r="M266" s="1">
        <v>-6117978.8700000001</v>
      </c>
      <c r="N266" s="1">
        <v>-9605252.7799999993</v>
      </c>
      <c r="O266" s="1">
        <v>-12504343.789999999</v>
      </c>
      <c r="P266" s="1">
        <v>-23096358.57</v>
      </c>
      <c r="Q266" s="4">
        <v>-15602393.4946154</v>
      </c>
    </row>
    <row r="267" spans="1:17" x14ac:dyDescent="0.25">
      <c r="A267" s="12" t="s">
        <v>704</v>
      </c>
      <c r="B267" s="10" t="s">
        <v>267</v>
      </c>
      <c r="C267" s="56"/>
      <c r="D267" s="1">
        <v>-13863309.49</v>
      </c>
      <c r="E267" s="1">
        <v>-16621342.560000001</v>
      </c>
      <c r="F267" s="1">
        <v>-17944835.969999999</v>
      </c>
      <c r="G267" s="1">
        <v>-9968662.4800000004</v>
      </c>
      <c r="H267" s="1">
        <v>-15420623</v>
      </c>
      <c r="I267" s="1">
        <v>-15617305.439999999</v>
      </c>
      <c r="J267" s="1">
        <v>-20887610.699999999</v>
      </c>
      <c r="K267" s="1">
        <v>-20605972.649999999</v>
      </c>
      <c r="L267" s="1">
        <v>-20085543.829999998</v>
      </c>
      <c r="M267" s="1">
        <v>-6130798.0800000001</v>
      </c>
      <c r="N267" s="1">
        <v>-9403103.2899999991</v>
      </c>
      <c r="O267" s="1">
        <v>-12235264.439999999</v>
      </c>
      <c r="P267" s="1">
        <v>-23100950.629999999</v>
      </c>
      <c r="Q267" s="4">
        <v>-15529640.196923099</v>
      </c>
    </row>
    <row r="268" spans="1:17" x14ac:dyDescent="0.25">
      <c r="A268" s="12" t="s">
        <v>705</v>
      </c>
      <c r="B268" s="10" t="s">
        <v>268</v>
      </c>
      <c r="C268" s="56"/>
      <c r="D268" s="1">
        <v>1177.29</v>
      </c>
      <c r="E268" s="1">
        <v>46134.07</v>
      </c>
      <c r="F268" s="1">
        <v>43240.41</v>
      </c>
      <c r="G268" s="1">
        <v>-372140.53</v>
      </c>
      <c r="H268" s="1">
        <v>4176.93</v>
      </c>
      <c r="I268" s="1">
        <v>93935.16</v>
      </c>
      <c r="J268" s="1">
        <v>-9525.76</v>
      </c>
      <c r="K268" s="1">
        <v>-156598.18</v>
      </c>
      <c r="L268" s="1">
        <v>-142374.69</v>
      </c>
      <c r="M268" s="1">
        <v>12819.21</v>
      </c>
      <c r="N268" s="1">
        <v>-202149.49</v>
      </c>
      <c r="O268" s="1">
        <v>-269079.34999999998</v>
      </c>
      <c r="P268" s="1">
        <v>4592.0600000000004</v>
      </c>
      <c r="Q268" s="4">
        <v>-72753.297692307693</v>
      </c>
    </row>
    <row r="269" spans="1:17" x14ac:dyDescent="0.25">
      <c r="A269" s="12" t="s">
        <v>706</v>
      </c>
      <c r="B269" s="10" t="s">
        <v>269</v>
      </c>
      <c r="C269" s="56"/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4">
        <v>0</v>
      </c>
    </row>
    <row r="270" spans="1:17" x14ac:dyDescent="0.25">
      <c r="A270" s="12" t="s">
        <v>707</v>
      </c>
      <c r="B270" s="10" t="s">
        <v>270</v>
      </c>
      <c r="C270" s="56"/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4">
        <v>0</v>
      </c>
    </row>
    <row r="271" spans="1:17" x14ac:dyDescent="0.25">
      <c r="A271" s="9" t="s">
        <v>708</v>
      </c>
      <c r="B271" s="10" t="s">
        <v>271</v>
      </c>
      <c r="C271" s="56"/>
      <c r="D271" s="1">
        <v>-33000000</v>
      </c>
      <c r="E271" s="1">
        <v>0</v>
      </c>
      <c r="F271" s="1">
        <v>0</v>
      </c>
      <c r="G271" s="1">
        <v>-33000000</v>
      </c>
      <c r="H271" s="1">
        <v>0</v>
      </c>
      <c r="I271" s="1">
        <v>0</v>
      </c>
      <c r="J271" s="1">
        <v>-33000000</v>
      </c>
      <c r="K271" s="1">
        <v>0</v>
      </c>
      <c r="L271" s="1">
        <v>0</v>
      </c>
      <c r="M271" s="1">
        <v>-7000000</v>
      </c>
      <c r="N271" s="1">
        <v>-7000000</v>
      </c>
      <c r="O271" s="1">
        <v>-7000000</v>
      </c>
      <c r="P271" s="1">
        <v>0</v>
      </c>
      <c r="Q271" s="4">
        <v>-9230769.2307692301</v>
      </c>
    </row>
    <row r="272" spans="1:17" x14ac:dyDescent="0.25">
      <c r="A272" s="13" t="s">
        <v>961</v>
      </c>
      <c r="B272" s="10" t="s">
        <v>962</v>
      </c>
      <c r="C272" s="56"/>
      <c r="D272" s="1">
        <v>-7000000</v>
      </c>
      <c r="E272" s="1">
        <v>0</v>
      </c>
      <c r="F272" s="1">
        <v>0</v>
      </c>
      <c r="G272" s="1">
        <v>-7000000</v>
      </c>
      <c r="H272" s="1">
        <v>0</v>
      </c>
      <c r="I272" s="1">
        <v>0</v>
      </c>
      <c r="J272" s="1">
        <v>-7000000</v>
      </c>
      <c r="K272" s="1">
        <v>0</v>
      </c>
      <c r="L272" s="1">
        <v>0</v>
      </c>
      <c r="M272" s="1">
        <v>-7000000</v>
      </c>
      <c r="N272" s="1">
        <v>-7000000</v>
      </c>
      <c r="O272" s="1">
        <v>-7000000</v>
      </c>
      <c r="P272" s="1">
        <v>0</v>
      </c>
      <c r="Q272" s="4">
        <v>-3230769.2307692301</v>
      </c>
    </row>
    <row r="273" spans="1:17" x14ac:dyDescent="0.25">
      <c r="A273" s="13" t="s">
        <v>709</v>
      </c>
      <c r="B273" s="10" t="s">
        <v>272</v>
      </c>
      <c r="C273" s="56"/>
      <c r="D273" s="1">
        <v>-26000000</v>
      </c>
      <c r="E273" s="1">
        <v>0</v>
      </c>
      <c r="F273" s="1">
        <v>0</v>
      </c>
      <c r="G273" s="1">
        <v>-26000000</v>
      </c>
      <c r="H273" s="1">
        <v>0</v>
      </c>
      <c r="I273" s="1">
        <v>0</v>
      </c>
      <c r="J273" s="1">
        <v>-26000000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4">
        <v>-6000000</v>
      </c>
    </row>
    <row r="274" spans="1:17" x14ac:dyDescent="0.25">
      <c r="A274" s="9" t="s">
        <v>710</v>
      </c>
      <c r="B274" s="10" t="s">
        <v>273</v>
      </c>
      <c r="C274" s="56"/>
      <c r="D274" s="1">
        <v>-9565791.5899999999</v>
      </c>
      <c r="E274" s="1">
        <v>-5916917.5700000003</v>
      </c>
      <c r="F274" s="1">
        <v>-6976879.7400000002</v>
      </c>
      <c r="G274" s="1">
        <v>-8779128.1199999992</v>
      </c>
      <c r="H274" s="1">
        <v>-10987030.130000001</v>
      </c>
      <c r="I274" s="1">
        <v>-10262760.390000001</v>
      </c>
      <c r="J274" s="1">
        <v>-11854940.210000001</v>
      </c>
      <c r="K274" s="1">
        <v>-10978275.49</v>
      </c>
      <c r="L274" s="1">
        <v>-11546820.4</v>
      </c>
      <c r="M274" s="1">
        <v>-14765129</v>
      </c>
      <c r="N274" s="1">
        <v>-10467866.560000001</v>
      </c>
      <c r="O274" s="1">
        <v>-8454835.7799999993</v>
      </c>
      <c r="P274" s="1">
        <v>-14516595.58</v>
      </c>
      <c r="Q274" s="4">
        <v>-10390228.5046154</v>
      </c>
    </row>
    <row r="275" spans="1:17" x14ac:dyDescent="0.25">
      <c r="A275" s="20" t="s">
        <v>711</v>
      </c>
      <c r="B275" s="10" t="s">
        <v>274</v>
      </c>
      <c r="C275" s="56"/>
      <c r="D275" s="1">
        <v>-9135204.4199999999</v>
      </c>
      <c r="E275" s="1">
        <v>-6208636.7199999997</v>
      </c>
      <c r="F275" s="1">
        <v>-6834788.2199999997</v>
      </c>
      <c r="G275" s="1">
        <v>-8412319.9700000007</v>
      </c>
      <c r="H275" s="1">
        <v>-11102971.710000001</v>
      </c>
      <c r="I275" s="1">
        <v>-10078520.779999999</v>
      </c>
      <c r="J275" s="1">
        <v>-11383924.33</v>
      </c>
      <c r="K275" s="1">
        <v>-11204385.5</v>
      </c>
      <c r="L275" s="1">
        <v>-11459343.26</v>
      </c>
      <c r="M275" s="1">
        <v>-14330149.199999999</v>
      </c>
      <c r="N275" s="1">
        <v>-10757215.609999999</v>
      </c>
      <c r="O275" s="1">
        <v>-8323612.7300000004</v>
      </c>
      <c r="P275" s="1">
        <v>-14084138.52</v>
      </c>
      <c r="Q275" s="4">
        <v>-10255016.2284615</v>
      </c>
    </row>
    <row r="276" spans="1:17" x14ac:dyDescent="0.25">
      <c r="A276" s="11" t="s">
        <v>712</v>
      </c>
      <c r="B276" s="10" t="s">
        <v>275</v>
      </c>
      <c r="C276" s="56"/>
      <c r="D276" s="1">
        <v>-430587.17</v>
      </c>
      <c r="E276" s="1">
        <v>291719.15000000002</v>
      </c>
      <c r="F276" s="1">
        <v>-142091.51999999999</v>
      </c>
      <c r="G276" s="1">
        <v>-366808.15</v>
      </c>
      <c r="H276" s="1">
        <v>115941.58</v>
      </c>
      <c r="I276" s="1">
        <v>-184239.61</v>
      </c>
      <c r="J276" s="1">
        <v>-471015.88</v>
      </c>
      <c r="K276" s="1">
        <v>226110.01</v>
      </c>
      <c r="L276" s="1">
        <v>-87477.14</v>
      </c>
      <c r="M276" s="1">
        <v>-434979.8</v>
      </c>
      <c r="N276" s="1">
        <v>289349.05</v>
      </c>
      <c r="O276" s="1">
        <v>-131223.04999999999</v>
      </c>
      <c r="P276" s="1">
        <v>-432457.06</v>
      </c>
      <c r="Q276" s="4">
        <v>-135212.276153846</v>
      </c>
    </row>
    <row r="277" spans="1:17" x14ac:dyDescent="0.25">
      <c r="A277" s="12" t="s">
        <v>713</v>
      </c>
      <c r="B277" s="10" t="s">
        <v>276</v>
      </c>
      <c r="C277" s="56"/>
      <c r="D277" s="1">
        <v>95479</v>
      </c>
      <c r="E277" s="1">
        <v>-1380.22</v>
      </c>
      <c r="F277" s="1">
        <v>-4761.67</v>
      </c>
      <c r="G277" s="1">
        <v>0</v>
      </c>
      <c r="H277" s="1">
        <v>-4054.45</v>
      </c>
      <c r="I277" s="1">
        <v>-7578.44</v>
      </c>
      <c r="J277" s="1">
        <v>-1014.85</v>
      </c>
      <c r="K277" s="1">
        <v>-3085.21</v>
      </c>
      <c r="L277" s="1">
        <v>-7079.58</v>
      </c>
      <c r="M277" s="1">
        <v>-1562.58</v>
      </c>
      <c r="N277" s="1">
        <v>-5167.6400000000003</v>
      </c>
      <c r="O277" s="1">
        <v>-3986.2</v>
      </c>
      <c r="P277" s="1">
        <v>0</v>
      </c>
      <c r="Q277" s="4">
        <v>4292.9353846153799</v>
      </c>
    </row>
    <row r="278" spans="1:17" x14ac:dyDescent="0.25">
      <c r="A278" s="12" t="s">
        <v>1001</v>
      </c>
      <c r="B278" s="10" t="s">
        <v>1002</v>
      </c>
      <c r="C278" s="56"/>
      <c r="D278" s="1">
        <v>-8055.38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4">
        <v>-619.64461538461501</v>
      </c>
    </row>
    <row r="279" spans="1:17" x14ac:dyDescent="0.25">
      <c r="A279" s="12" t="s">
        <v>714</v>
      </c>
      <c r="B279" s="10" t="s">
        <v>174</v>
      </c>
      <c r="C279" s="56"/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4">
        <v>0</v>
      </c>
    </row>
    <row r="280" spans="1:17" x14ac:dyDescent="0.25">
      <c r="A280" s="12" t="s">
        <v>715</v>
      </c>
      <c r="B280" s="10" t="s">
        <v>277</v>
      </c>
      <c r="C280" s="56"/>
      <c r="D280" s="1">
        <v>1417424.97</v>
      </c>
      <c r="E280" s="1">
        <v>1564980.62</v>
      </c>
      <c r="F280" s="1">
        <v>1182348.0900000001</v>
      </c>
      <c r="G280" s="1">
        <v>1214314.78</v>
      </c>
      <c r="H280" s="1">
        <v>1456791.85</v>
      </c>
      <c r="I280" s="1">
        <v>1260608</v>
      </c>
      <c r="J280" s="1">
        <v>1293233.54</v>
      </c>
      <c r="K280" s="1">
        <v>1625081.88</v>
      </c>
      <c r="L280" s="1">
        <v>1310817.97</v>
      </c>
      <c r="M280" s="1">
        <v>1323626</v>
      </c>
      <c r="N280" s="1">
        <v>1651817.24</v>
      </c>
      <c r="O280" s="1">
        <v>1290597.29</v>
      </c>
      <c r="P280" s="1">
        <v>1356269.6</v>
      </c>
      <c r="Q280" s="4">
        <v>1380608.6023076901</v>
      </c>
    </row>
    <row r="281" spans="1:17" x14ac:dyDescent="0.25">
      <c r="A281" s="12" t="s">
        <v>716</v>
      </c>
      <c r="B281" s="10" t="s">
        <v>277</v>
      </c>
      <c r="C281" s="56"/>
      <c r="D281" s="1">
        <v>-1935435.76</v>
      </c>
      <c r="E281" s="1">
        <v>-1271881.25</v>
      </c>
      <c r="F281" s="1">
        <v>-1319677.94</v>
      </c>
      <c r="G281" s="1">
        <v>-1581122.93</v>
      </c>
      <c r="H281" s="1">
        <v>-1336795.82</v>
      </c>
      <c r="I281" s="1">
        <v>-1437269.17</v>
      </c>
      <c r="J281" s="1">
        <v>-1763234.57</v>
      </c>
      <c r="K281" s="1">
        <v>-1395886.66</v>
      </c>
      <c r="L281" s="1">
        <v>-1391215.53</v>
      </c>
      <c r="M281" s="1">
        <v>-1757043.22</v>
      </c>
      <c r="N281" s="1">
        <v>-1357300.55</v>
      </c>
      <c r="O281" s="1">
        <v>-1417834.14</v>
      </c>
      <c r="P281" s="1">
        <v>-1788726.66</v>
      </c>
      <c r="Q281" s="4">
        <v>-1519494.1692307701</v>
      </c>
    </row>
    <row r="282" spans="1:17" x14ac:dyDescent="0.25">
      <c r="A282" s="12" t="s">
        <v>717</v>
      </c>
      <c r="B282" s="10" t="s">
        <v>278</v>
      </c>
      <c r="C282" s="56"/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4">
        <v>0</v>
      </c>
    </row>
    <row r="283" spans="1:17" x14ac:dyDescent="0.25">
      <c r="A283" s="9" t="s">
        <v>718</v>
      </c>
      <c r="B283" s="10" t="s">
        <v>279</v>
      </c>
      <c r="C283" s="56"/>
      <c r="D283" s="1">
        <v>-8622162.3599999994</v>
      </c>
      <c r="E283" s="1">
        <v>-2049869.16</v>
      </c>
      <c r="F283" s="1">
        <v>-2912878.96</v>
      </c>
      <c r="G283" s="1">
        <v>-4419235.76</v>
      </c>
      <c r="H283" s="1">
        <v>-4660860.5599999996</v>
      </c>
      <c r="I283" s="1">
        <v>-5718839.6500000004</v>
      </c>
      <c r="J283" s="1">
        <v>-5999724.5099999998</v>
      </c>
      <c r="K283" s="1">
        <v>-6916310.9699999997</v>
      </c>
      <c r="L283" s="1">
        <v>-8032864.9400000004</v>
      </c>
      <c r="M283" s="1">
        <v>-8160603.1299999999</v>
      </c>
      <c r="N283" s="1">
        <v>-6659589.6600000001</v>
      </c>
      <c r="O283" s="1">
        <v>-7520556.8600000003</v>
      </c>
      <c r="P283" s="1">
        <v>-12278887.84</v>
      </c>
      <c r="Q283" s="4">
        <v>-6457875.7199999997</v>
      </c>
    </row>
    <row r="284" spans="1:17" x14ac:dyDescent="0.25">
      <c r="A284" s="11" t="s">
        <v>719</v>
      </c>
      <c r="B284" s="10" t="s">
        <v>280</v>
      </c>
      <c r="C284" s="56"/>
      <c r="D284" s="1">
        <v>543056.54</v>
      </c>
      <c r="E284" s="1">
        <v>3154808.64</v>
      </c>
      <c r="F284" s="1">
        <v>2938694.26</v>
      </c>
      <c r="G284" s="1">
        <v>2099968.48</v>
      </c>
      <c r="H284" s="1">
        <v>2537547.71</v>
      </c>
      <c r="I284" s="1">
        <v>2268484.7999999998</v>
      </c>
      <c r="J284" s="1">
        <v>2656105.7000000002</v>
      </c>
      <c r="K284" s="1">
        <v>2449636.16</v>
      </c>
      <c r="L284" s="1">
        <v>2077961.51</v>
      </c>
      <c r="M284" s="1">
        <v>2663917.86</v>
      </c>
      <c r="N284" s="1">
        <v>2496810.7799999998</v>
      </c>
      <c r="O284" s="1">
        <v>2325644.7000000002</v>
      </c>
      <c r="P284" s="1">
        <v>-67095.600000000006</v>
      </c>
      <c r="Q284" s="4">
        <v>2165041.6569230799</v>
      </c>
    </row>
    <row r="285" spans="1:17" x14ac:dyDescent="0.25">
      <c r="A285" s="12" t="s">
        <v>720</v>
      </c>
      <c r="B285" s="10" t="s">
        <v>281</v>
      </c>
      <c r="C285" s="56"/>
      <c r="D285" s="1">
        <v>1492365.22</v>
      </c>
      <c r="E285" s="1">
        <v>4104117.32</v>
      </c>
      <c r="F285" s="1">
        <v>3888002.94</v>
      </c>
      <c r="G285" s="1">
        <v>-1320065.8400000001</v>
      </c>
      <c r="H285" s="1">
        <v>-882486.61</v>
      </c>
      <c r="I285" s="1">
        <v>-1151549.52</v>
      </c>
      <c r="J285" s="1">
        <v>-763928.62</v>
      </c>
      <c r="K285" s="1">
        <v>-970398.16</v>
      </c>
      <c r="L285" s="1">
        <v>-1342072.81</v>
      </c>
      <c r="M285" s="1">
        <v>-756116.46</v>
      </c>
      <c r="N285" s="1">
        <v>-923223.54</v>
      </c>
      <c r="O285" s="1">
        <v>-1094389.6200000001</v>
      </c>
      <c r="P285" s="1">
        <v>-3487129.92</v>
      </c>
      <c r="Q285" s="4">
        <v>-246682.74</v>
      </c>
    </row>
    <row r="286" spans="1:17" x14ac:dyDescent="0.25">
      <c r="A286" s="12" t="s">
        <v>721</v>
      </c>
      <c r="B286" s="10" t="s">
        <v>282</v>
      </c>
      <c r="C286" s="56"/>
      <c r="D286" s="1">
        <v>-949308.68</v>
      </c>
      <c r="E286" s="1">
        <v>-949308.68</v>
      </c>
      <c r="F286" s="1">
        <v>-949308.68</v>
      </c>
      <c r="G286" s="1">
        <v>3420034.32</v>
      </c>
      <c r="H286" s="1">
        <v>3420034.32</v>
      </c>
      <c r="I286" s="1">
        <v>3420034.32</v>
      </c>
      <c r="J286" s="1">
        <v>3420034.32</v>
      </c>
      <c r="K286" s="1">
        <v>3420034.32</v>
      </c>
      <c r="L286" s="1">
        <v>3420034.32</v>
      </c>
      <c r="M286" s="1">
        <v>3420034.32</v>
      </c>
      <c r="N286" s="1">
        <v>3420034.32</v>
      </c>
      <c r="O286" s="1">
        <v>3420034.32</v>
      </c>
      <c r="P286" s="1">
        <v>3420034.32</v>
      </c>
      <c r="Q286" s="4">
        <v>2411724.3969230801</v>
      </c>
    </row>
    <row r="287" spans="1:17" x14ac:dyDescent="0.25">
      <c r="A287" s="11" t="s">
        <v>722</v>
      </c>
      <c r="B287" s="10" t="s">
        <v>283</v>
      </c>
      <c r="C287" s="56"/>
      <c r="D287" s="1">
        <v>-688566.41</v>
      </c>
      <c r="E287" s="1">
        <v>-744256.1</v>
      </c>
      <c r="F287" s="1">
        <v>-789605.95</v>
      </c>
      <c r="G287" s="1">
        <v>-833747.41</v>
      </c>
      <c r="H287" s="1">
        <v>-889470.4</v>
      </c>
      <c r="I287" s="1">
        <v>-946999.05</v>
      </c>
      <c r="J287" s="1">
        <v>-1007061.72</v>
      </c>
      <c r="K287" s="1">
        <v>-1043900.74</v>
      </c>
      <c r="L287" s="1">
        <v>-1115534.77</v>
      </c>
      <c r="M287" s="1">
        <v>-1175937.92</v>
      </c>
      <c r="N287" s="1">
        <v>-1194584.5</v>
      </c>
      <c r="O287" s="1">
        <v>-1223178.58</v>
      </c>
      <c r="P287" s="1">
        <v>0</v>
      </c>
      <c r="Q287" s="4">
        <v>-896372.58076923096</v>
      </c>
    </row>
    <row r="288" spans="1:17" x14ac:dyDescent="0.25">
      <c r="A288" s="12" t="s">
        <v>723</v>
      </c>
      <c r="B288" s="10" t="s">
        <v>284</v>
      </c>
      <c r="C288" s="56"/>
      <c r="D288" s="1">
        <v>-522884.48</v>
      </c>
      <c r="E288" s="1">
        <v>-578574.17000000004</v>
      </c>
      <c r="F288" s="1">
        <v>-623924.02</v>
      </c>
      <c r="G288" s="1">
        <v>-145181.48000000001</v>
      </c>
      <c r="H288" s="1">
        <v>-200904.47</v>
      </c>
      <c r="I288" s="1">
        <v>-258433.12</v>
      </c>
      <c r="J288" s="1">
        <v>-318495.78999999998</v>
      </c>
      <c r="K288" s="1">
        <v>-355334.81</v>
      </c>
      <c r="L288" s="1">
        <v>-426968.84</v>
      </c>
      <c r="M288" s="1">
        <v>-487371.99</v>
      </c>
      <c r="N288" s="1">
        <v>-506018.57</v>
      </c>
      <c r="O288" s="1">
        <v>-534612.65</v>
      </c>
      <c r="P288" s="1">
        <v>471189.61</v>
      </c>
      <c r="Q288" s="4">
        <v>-345193.44461538497</v>
      </c>
    </row>
    <row r="289" spans="1:17" x14ac:dyDescent="0.25">
      <c r="A289" s="12" t="s">
        <v>933</v>
      </c>
      <c r="B289" s="10" t="s">
        <v>934</v>
      </c>
      <c r="C289" s="56"/>
      <c r="D289" s="1"/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217376.32</v>
      </c>
      <c r="Q289" s="4">
        <v>16721.255384615401</v>
      </c>
    </row>
    <row r="290" spans="1:17" x14ac:dyDescent="0.25">
      <c r="A290" s="12" t="s">
        <v>724</v>
      </c>
      <c r="B290" s="10" t="s">
        <v>285</v>
      </c>
      <c r="C290" s="56"/>
      <c r="D290" s="1">
        <v>-165681.93</v>
      </c>
      <c r="E290" s="1">
        <v>-165681.93</v>
      </c>
      <c r="F290" s="1">
        <v>-165681.93</v>
      </c>
      <c r="G290" s="1">
        <v>-688565.93</v>
      </c>
      <c r="H290" s="1">
        <v>-688565.93</v>
      </c>
      <c r="I290" s="1">
        <v>-688565.93</v>
      </c>
      <c r="J290" s="1">
        <v>-688565.93</v>
      </c>
      <c r="K290" s="1">
        <v>-688565.93</v>
      </c>
      <c r="L290" s="1">
        <v>-688565.93</v>
      </c>
      <c r="M290" s="1">
        <v>-688565.93</v>
      </c>
      <c r="N290" s="1">
        <v>-688565.93</v>
      </c>
      <c r="O290" s="1">
        <v>-688565.93</v>
      </c>
      <c r="P290" s="1">
        <v>-688565.93</v>
      </c>
      <c r="Q290" s="4">
        <v>-567900.39153846202</v>
      </c>
    </row>
    <row r="291" spans="1:17" x14ac:dyDescent="0.25">
      <c r="A291" s="11" t="s">
        <v>725</v>
      </c>
      <c r="B291" s="10" t="s">
        <v>286</v>
      </c>
      <c r="C291" s="56"/>
      <c r="D291" s="1">
        <v>-8476652.4900000002</v>
      </c>
      <c r="E291" s="1">
        <v>-4460421.7</v>
      </c>
      <c r="F291" s="1">
        <v>-5061967.2699999996</v>
      </c>
      <c r="G291" s="1">
        <v>-5685456.8300000001</v>
      </c>
      <c r="H291" s="1">
        <v>-6308937.8700000001</v>
      </c>
      <c r="I291" s="1">
        <v>-7040325.4000000004</v>
      </c>
      <c r="J291" s="1">
        <v>-7648768.4900000002</v>
      </c>
      <c r="K291" s="1">
        <v>-8322046.3899999997</v>
      </c>
      <c r="L291" s="1">
        <v>-8995291.6799999997</v>
      </c>
      <c r="M291" s="1">
        <v>-9648583.0700000003</v>
      </c>
      <c r="N291" s="1">
        <v>-7961815.9400000004</v>
      </c>
      <c r="O291" s="1">
        <v>-8623022.9800000004</v>
      </c>
      <c r="P291" s="1">
        <v>-12211792.24</v>
      </c>
      <c r="Q291" s="4">
        <v>-7726544.7961538499</v>
      </c>
    </row>
    <row r="292" spans="1:17" x14ac:dyDescent="0.25">
      <c r="A292" s="12" t="s">
        <v>726</v>
      </c>
      <c r="B292" s="10" t="s">
        <v>287</v>
      </c>
      <c r="C292" s="56"/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4">
        <v>0</v>
      </c>
    </row>
    <row r="293" spans="1:17" x14ac:dyDescent="0.25">
      <c r="A293" s="12" t="s">
        <v>727</v>
      </c>
      <c r="B293" s="10" t="s">
        <v>288</v>
      </c>
      <c r="C293" s="56"/>
      <c r="D293" s="1">
        <v>-80366.37</v>
      </c>
      <c r="E293" s="1">
        <v>-93930.09</v>
      </c>
      <c r="F293" s="1">
        <v>-99390.04</v>
      </c>
      <c r="G293" s="1">
        <v>-53796.72</v>
      </c>
      <c r="H293" s="1">
        <v>-59928.07</v>
      </c>
      <c r="I293" s="1">
        <v>-74320.31</v>
      </c>
      <c r="J293" s="1">
        <v>-51972.38</v>
      </c>
      <c r="K293" s="1">
        <v>-61929.9</v>
      </c>
      <c r="L293" s="1">
        <v>-77727.31</v>
      </c>
      <c r="M293" s="1">
        <v>-87477.99</v>
      </c>
      <c r="N293" s="1">
        <v>-99008.62</v>
      </c>
      <c r="O293" s="1">
        <v>-111972.39</v>
      </c>
      <c r="P293" s="1">
        <v>-85082.02</v>
      </c>
      <c r="Q293" s="4">
        <v>-79761.708461538496</v>
      </c>
    </row>
    <row r="294" spans="1:17" x14ac:dyDescent="0.25">
      <c r="A294" s="12" t="s">
        <v>728</v>
      </c>
      <c r="B294" s="10" t="s">
        <v>289</v>
      </c>
      <c r="C294" s="56"/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4">
        <v>0</v>
      </c>
    </row>
    <row r="295" spans="1:17" x14ac:dyDescent="0.25">
      <c r="A295" s="12" t="s">
        <v>729</v>
      </c>
      <c r="B295" s="10" t="s">
        <v>290</v>
      </c>
      <c r="C295" s="56"/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4">
        <v>0</v>
      </c>
    </row>
    <row r="296" spans="1:17" x14ac:dyDescent="0.25">
      <c r="A296" s="12" t="s">
        <v>730</v>
      </c>
      <c r="B296" s="10" t="s">
        <v>291</v>
      </c>
      <c r="C296" s="56"/>
      <c r="D296" s="1">
        <v>-8370468.0300000003</v>
      </c>
      <c r="E296" s="1">
        <v>-4348482.67</v>
      </c>
      <c r="F296" s="1">
        <v>-4941082.4000000004</v>
      </c>
      <c r="G296" s="1">
        <v>-5609498.8300000001</v>
      </c>
      <c r="H296" s="1">
        <v>-6229296.4400000004</v>
      </c>
      <c r="I296" s="1">
        <v>-6892863.8499999996</v>
      </c>
      <c r="J296" s="1">
        <v>-7556431.2599999998</v>
      </c>
      <c r="K296" s="1">
        <v>-8219998.6699999999</v>
      </c>
      <c r="L296" s="1">
        <v>-8879857.0600000005</v>
      </c>
      <c r="M296" s="1">
        <v>-9543424.4700000007</v>
      </c>
      <c r="N296" s="1">
        <v>-7827903.6600000001</v>
      </c>
      <c r="O296" s="1">
        <v>-8490724.1400000006</v>
      </c>
      <c r="P296" s="1">
        <v>-12089490.33</v>
      </c>
      <c r="Q296" s="4">
        <v>-7615347.8315384602</v>
      </c>
    </row>
    <row r="297" spans="1:17" x14ac:dyDescent="0.25">
      <c r="A297" s="12" t="s">
        <v>731</v>
      </c>
      <c r="B297" s="10" t="s">
        <v>292</v>
      </c>
      <c r="C297" s="56"/>
      <c r="D297" s="1">
        <v>-25818.09</v>
      </c>
      <c r="E297" s="1">
        <v>-18008.939999999999</v>
      </c>
      <c r="F297" s="1">
        <v>-21494.83</v>
      </c>
      <c r="G297" s="1">
        <v>-22161.279999999999</v>
      </c>
      <c r="H297" s="1">
        <v>-19713.36</v>
      </c>
      <c r="I297" s="1">
        <v>-73141.240000000005</v>
      </c>
      <c r="J297" s="1">
        <v>-40364.85</v>
      </c>
      <c r="K297" s="1">
        <v>-40117.82</v>
      </c>
      <c r="L297" s="1">
        <v>-37707.31</v>
      </c>
      <c r="M297" s="1">
        <v>-17680.61</v>
      </c>
      <c r="N297" s="1">
        <v>-34903.660000000003</v>
      </c>
      <c r="O297" s="1">
        <v>-20326.45</v>
      </c>
      <c r="P297" s="1">
        <v>-37219.89</v>
      </c>
      <c r="Q297" s="4">
        <v>-31435.2561538462</v>
      </c>
    </row>
    <row r="298" spans="1:17" x14ac:dyDescent="0.25">
      <c r="A298" s="12" t="s">
        <v>732</v>
      </c>
      <c r="B298" s="10" t="s">
        <v>293</v>
      </c>
      <c r="C298" s="56"/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4">
        <v>0</v>
      </c>
    </row>
    <row r="299" spans="1:17" x14ac:dyDescent="0.25">
      <c r="A299" s="9" t="s">
        <v>733</v>
      </c>
      <c r="B299" s="10" t="s">
        <v>294</v>
      </c>
      <c r="C299" s="56"/>
      <c r="D299" s="1">
        <v>-1970825.05</v>
      </c>
      <c r="E299" s="1">
        <v>-2813845.89</v>
      </c>
      <c r="F299" s="1">
        <v>-3388741.72</v>
      </c>
      <c r="G299" s="1">
        <v>-3999368.8</v>
      </c>
      <c r="H299" s="1">
        <v>-1756327.14</v>
      </c>
      <c r="I299" s="1">
        <v>-2599347.98</v>
      </c>
      <c r="J299" s="1">
        <v>-1970825.05</v>
      </c>
      <c r="K299" s="1">
        <v>-2813845.89</v>
      </c>
      <c r="L299" s="1">
        <v>-3388741.73</v>
      </c>
      <c r="M299" s="1">
        <v>-4098771.57</v>
      </c>
      <c r="N299" s="1">
        <v>-1981917.42</v>
      </c>
      <c r="O299" s="1">
        <v>-2951125.76</v>
      </c>
      <c r="P299" s="1">
        <v>-2236002.8199999998</v>
      </c>
      <c r="Q299" s="4">
        <v>-2766898.9861538499</v>
      </c>
    </row>
    <row r="300" spans="1:17" x14ac:dyDescent="0.25">
      <c r="A300" s="13" t="s">
        <v>734</v>
      </c>
      <c r="B300" s="10" t="s">
        <v>295</v>
      </c>
      <c r="C300" s="56"/>
      <c r="D300" s="1">
        <v>-316462.5</v>
      </c>
      <c r="E300" s="1">
        <v>-454175</v>
      </c>
      <c r="F300" s="1">
        <v>-323762.49</v>
      </c>
      <c r="G300" s="1">
        <v>-461475</v>
      </c>
      <c r="H300" s="1">
        <v>-599187.5</v>
      </c>
      <c r="I300" s="1">
        <v>-736900</v>
      </c>
      <c r="J300" s="1">
        <v>-316462.5</v>
      </c>
      <c r="K300" s="1">
        <v>-454175</v>
      </c>
      <c r="L300" s="1">
        <v>-323762.5</v>
      </c>
      <c r="M300" s="1">
        <v>-461475</v>
      </c>
      <c r="N300" s="1">
        <v>-599187.5</v>
      </c>
      <c r="O300" s="1">
        <v>-736900</v>
      </c>
      <c r="P300" s="1">
        <v>-275862.5</v>
      </c>
      <c r="Q300" s="4">
        <v>-466137.499230769</v>
      </c>
    </row>
    <row r="301" spans="1:17" x14ac:dyDescent="0.25">
      <c r="A301" s="13" t="s">
        <v>735</v>
      </c>
      <c r="B301" s="10" t="s">
        <v>296</v>
      </c>
      <c r="C301" s="56"/>
      <c r="D301" s="1">
        <v>-1638481.3</v>
      </c>
      <c r="E301" s="1">
        <v>-2327908.39</v>
      </c>
      <c r="F301" s="1">
        <v>-3017335.48</v>
      </c>
      <c r="G301" s="1">
        <v>-3522012.55</v>
      </c>
      <c r="H301" s="1">
        <v>-1125377.1399999999</v>
      </c>
      <c r="I301" s="1">
        <v>-1814804.23</v>
      </c>
      <c r="J301" s="1">
        <v>-1638481.3</v>
      </c>
      <c r="K301" s="1">
        <v>-2327908.39</v>
      </c>
      <c r="L301" s="1">
        <v>-3017335.48</v>
      </c>
      <c r="M301" s="1">
        <v>-3621415.32</v>
      </c>
      <c r="N301" s="1">
        <v>-1350967.42</v>
      </c>
      <c r="O301" s="1">
        <v>-2166582.0099999998</v>
      </c>
      <c r="P301" s="1">
        <v>-1944259.07</v>
      </c>
      <c r="Q301" s="4">
        <v>-2270220.6215384598</v>
      </c>
    </row>
    <row r="302" spans="1:17" x14ac:dyDescent="0.25">
      <c r="A302" s="13" t="s">
        <v>736</v>
      </c>
      <c r="B302" s="10" t="s">
        <v>297</v>
      </c>
      <c r="C302" s="56"/>
      <c r="D302" s="1">
        <v>-15881.25</v>
      </c>
      <c r="E302" s="1">
        <v>-31762.5</v>
      </c>
      <c r="F302" s="1">
        <v>-47643.75</v>
      </c>
      <c r="G302" s="1">
        <v>-15881.25</v>
      </c>
      <c r="H302" s="1">
        <v>-31762.5</v>
      </c>
      <c r="I302" s="1">
        <v>-47643.75</v>
      </c>
      <c r="J302" s="1">
        <v>-15881.25</v>
      </c>
      <c r="K302" s="1">
        <v>-31762.5</v>
      </c>
      <c r="L302" s="1">
        <v>-47643.75</v>
      </c>
      <c r="M302" s="1">
        <v>-15881.25</v>
      </c>
      <c r="N302" s="1">
        <v>-31762.5</v>
      </c>
      <c r="O302" s="1">
        <v>-47643.75</v>
      </c>
      <c r="P302" s="1">
        <v>-15881.25</v>
      </c>
      <c r="Q302" s="4">
        <v>-30540.865384615401</v>
      </c>
    </row>
    <row r="303" spans="1:17" x14ac:dyDescent="0.25">
      <c r="A303" s="9" t="s">
        <v>737</v>
      </c>
      <c r="B303" s="10" t="s">
        <v>298</v>
      </c>
      <c r="C303" s="56"/>
      <c r="D303" s="1">
        <v>-5765122.6100000003</v>
      </c>
      <c r="E303" s="1">
        <v>-5032658.8099999996</v>
      </c>
      <c r="F303" s="1">
        <v>-4982154.29</v>
      </c>
      <c r="G303" s="1">
        <v>-5491446.4500000002</v>
      </c>
      <c r="H303" s="1">
        <v>-4120927.41</v>
      </c>
      <c r="I303" s="1">
        <v>-4688194.8899999997</v>
      </c>
      <c r="J303" s="1">
        <v>-5929568.5499999998</v>
      </c>
      <c r="K303" s="1">
        <v>-4979858.9800000004</v>
      </c>
      <c r="L303" s="1">
        <v>-5509031.0899999999</v>
      </c>
      <c r="M303" s="1">
        <v>-7246345.5999999996</v>
      </c>
      <c r="N303" s="1">
        <v>-6508442.9100000001</v>
      </c>
      <c r="O303" s="1">
        <v>-6134334.1399999997</v>
      </c>
      <c r="P303" s="1">
        <v>-6044066.8499999996</v>
      </c>
      <c r="Q303" s="4">
        <v>-5571704.0446153795</v>
      </c>
    </row>
    <row r="304" spans="1:17" x14ac:dyDescent="0.25">
      <c r="A304" s="13" t="s">
        <v>738</v>
      </c>
      <c r="B304" s="10" t="s">
        <v>299</v>
      </c>
      <c r="C304" s="56"/>
      <c r="D304" s="1">
        <v>-114878</v>
      </c>
      <c r="E304" s="1">
        <v>-292127</v>
      </c>
      <c r="F304" s="1">
        <v>-292127</v>
      </c>
      <c r="G304" s="1">
        <v>-197595</v>
      </c>
      <c r="H304" s="1">
        <v>-378197</v>
      </c>
      <c r="I304" s="1">
        <v>-378197</v>
      </c>
      <c r="J304" s="1">
        <v>-177077</v>
      </c>
      <c r="K304" s="1">
        <v>-356272</v>
      </c>
      <c r="L304" s="1">
        <v>-356272</v>
      </c>
      <c r="M304" s="1">
        <v>-184733</v>
      </c>
      <c r="N304" s="1">
        <v>-355240</v>
      </c>
      <c r="O304" s="1">
        <v>-355240</v>
      </c>
      <c r="P304" s="1">
        <v>-99325</v>
      </c>
      <c r="Q304" s="4">
        <v>-272098.46153846203</v>
      </c>
    </row>
    <row r="305" spans="1:17" x14ac:dyDescent="0.25">
      <c r="A305" s="13" t="s">
        <v>739</v>
      </c>
      <c r="B305" s="10" t="s">
        <v>300</v>
      </c>
      <c r="C305" s="56"/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4">
        <v>0</v>
      </c>
    </row>
    <row r="306" spans="1:17" x14ac:dyDescent="0.25">
      <c r="A306" s="13" t="s">
        <v>740</v>
      </c>
      <c r="B306" s="10" t="s">
        <v>301</v>
      </c>
      <c r="C306" s="56"/>
      <c r="D306" s="1">
        <v>-486636.87</v>
      </c>
      <c r="E306" s="1">
        <v>-515211.46</v>
      </c>
      <c r="F306" s="1">
        <v>-445487.39</v>
      </c>
      <c r="G306" s="1">
        <v>-178556.34</v>
      </c>
      <c r="H306" s="1">
        <v>-175644.28</v>
      </c>
      <c r="I306" s="1">
        <v>-266623.25</v>
      </c>
      <c r="J306" s="1">
        <v>-505598.1</v>
      </c>
      <c r="K306" s="1">
        <v>-179918.23</v>
      </c>
      <c r="L306" s="1">
        <v>-154566.47</v>
      </c>
      <c r="M306" s="1">
        <v>-174398.18</v>
      </c>
      <c r="N306" s="1">
        <v>-152768</v>
      </c>
      <c r="O306" s="1">
        <v>-205815.93</v>
      </c>
      <c r="P306" s="1">
        <v>-207185.77</v>
      </c>
      <c r="Q306" s="4">
        <v>-280646.94384615403</v>
      </c>
    </row>
    <row r="307" spans="1:17" x14ac:dyDescent="0.25">
      <c r="A307" s="13" t="s">
        <v>741</v>
      </c>
      <c r="B307" s="10" t="s">
        <v>302</v>
      </c>
      <c r="C307" s="56"/>
      <c r="D307" s="1">
        <v>-11400</v>
      </c>
      <c r="E307" s="1">
        <v>-50151</v>
      </c>
      <c r="F307" s="1">
        <v>-86945.24</v>
      </c>
      <c r="G307" s="1">
        <v>-75900</v>
      </c>
      <c r="H307" s="1">
        <v>-120776.06</v>
      </c>
      <c r="I307" s="1">
        <v>-132300</v>
      </c>
      <c r="J307" s="1">
        <v>-256187.41</v>
      </c>
      <c r="K307" s="1">
        <v>-144637</v>
      </c>
      <c r="L307" s="1">
        <v>-181300</v>
      </c>
      <c r="M307" s="1">
        <v>-165800</v>
      </c>
      <c r="N307" s="1">
        <v>-237891.37</v>
      </c>
      <c r="O307" s="1">
        <v>-301740.36</v>
      </c>
      <c r="P307" s="1">
        <v>-276839.59999999998</v>
      </c>
      <c r="Q307" s="4">
        <v>-157066.77230769201</v>
      </c>
    </row>
    <row r="308" spans="1:17" x14ac:dyDescent="0.25">
      <c r="A308" s="13" t="s">
        <v>742</v>
      </c>
      <c r="B308" s="10" t="s">
        <v>303</v>
      </c>
      <c r="C308" s="56"/>
      <c r="D308" s="1">
        <v>-237151.83</v>
      </c>
      <c r="E308" s="1">
        <v>-337163.01</v>
      </c>
      <c r="F308" s="1">
        <v>-331035.03000000003</v>
      </c>
      <c r="G308" s="1">
        <v>-480455.93</v>
      </c>
      <c r="H308" s="1">
        <v>-493830.35</v>
      </c>
      <c r="I308" s="1">
        <v>-618887.75</v>
      </c>
      <c r="J308" s="1">
        <v>-233576.23</v>
      </c>
      <c r="K308" s="1">
        <v>-291051.87</v>
      </c>
      <c r="L308" s="1">
        <v>-426759.07</v>
      </c>
      <c r="M308" s="1">
        <v>-473797.44</v>
      </c>
      <c r="N308" s="1">
        <v>-561141.07999999996</v>
      </c>
      <c r="O308" s="1">
        <v>-647393.30000000005</v>
      </c>
      <c r="P308" s="1">
        <v>-247493.99</v>
      </c>
      <c r="Q308" s="4">
        <v>-413825.913846154</v>
      </c>
    </row>
    <row r="309" spans="1:17" x14ac:dyDescent="0.25">
      <c r="A309" s="13" t="s">
        <v>743</v>
      </c>
      <c r="B309" s="10" t="s">
        <v>304</v>
      </c>
      <c r="C309" s="56"/>
      <c r="D309" s="1">
        <v>-4141.54</v>
      </c>
      <c r="E309" s="1">
        <v>-1167</v>
      </c>
      <c r="F309" s="1">
        <v>-479</v>
      </c>
      <c r="G309" s="1">
        <v>-958</v>
      </c>
      <c r="H309" s="1">
        <v>-1437</v>
      </c>
      <c r="I309" s="1">
        <v>-1916</v>
      </c>
      <c r="J309" s="1">
        <v>-2395</v>
      </c>
      <c r="K309" s="1">
        <v>-2874</v>
      </c>
      <c r="L309" s="1">
        <v>-3353</v>
      </c>
      <c r="M309" s="1">
        <v>-3832</v>
      </c>
      <c r="N309" s="1">
        <v>-4311</v>
      </c>
      <c r="O309" s="1">
        <v>-4790</v>
      </c>
      <c r="P309" s="1">
        <v>-5238.8100000000004</v>
      </c>
      <c r="Q309" s="4">
        <v>-2837.8730769230801</v>
      </c>
    </row>
    <row r="310" spans="1:17" x14ac:dyDescent="0.25">
      <c r="A310" s="13" t="s">
        <v>744</v>
      </c>
      <c r="B310" s="10" t="s">
        <v>305</v>
      </c>
      <c r="C310" s="56"/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4">
        <v>0</v>
      </c>
    </row>
    <row r="311" spans="1:17" x14ac:dyDescent="0.25">
      <c r="A311" s="13" t="s">
        <v>745</v>
      </c>
      <c r="B311" s="10" t="s">
        <v>306</v>
      </c>
      <c r="C311" s="56"/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4">
        <v>0</v>
      </c>
    </row>
    <row r="312" spans="1:17" x14ac:dyDescent="0.25">
      <c r="A312" s="13" t="s">
        <v>746</v>
      </c>
      <c r="B312" s="10" t="s">
        <v>307</v>
      </c>
      <c r="C312" s="56"/>
      <c r="D312" s="1">
        <v>-136921.69</v>
      </c>
      <c r="E312" s="1">
        <v>-166657.53</v>
      </c>
      <c r="F312" s="1">
        <v>-196393.37</v>
      </c>
      <c r="G312" s="1">
        <v>-226129.21</v>
      </c>
      <c r="H312" s="1">
        <v>-255865.05</v>
      </c>
      <c r="I312" s="1">
        <v>-285600.89</v>
      </c>
      <c r="J312" s="1">
        <v>-315336.73</v>
      </c>
      <c r="K312" s="1">
        <v>-345072.57</v>
      </c>
      <c r="L312" s="1">
        <v>-140008.37</v>
      </c>
      <c r="M312" s="1">
        <v>-169744.21</v>
      </c>
      <c r="N312" s="1">
        <v>-199480.01</v>
      </c>
      <c r="O312" s="1">
        <v>-229215.85</v>
      </c>
      <c r="P312" s="1">
        <v>-258951.69</v>
      </c>
      <c r="Q312" s="4">
        <v>-225029.013076923</v>
      </c>
    </row>
    <row r="313" spans="1:17" x14ac:dyDescent="0.25">
      <c r="A313" s="13" t="s">
        <v>747</v>
      </c>
      <c r="B313" s="10" t="s">
        <v>308</v>
      </c>
      <c r="C313" s="56"/>
      <c r="D313" s="1">
        <v>-43200</v>
      </c>
      <c r="E313" s="1">
        <v>-8426.57</v>
      </c>
      <c r="F313" s="1">
        <v>-11766.58</v>
      </c>
      <c r="G313" s="1">
        <v>-10800</v>
      </c>
      <c r="H313" s="1">
        <v>-14159.02</v>
      </c>
      <c r="I313" s="1">
        <v>-18022.18</v>
      </c>
      <c r="J313" s="1">
        <v>-21900</v>
      </c>
      <c r="K313" s="1">
        <v>-25462.94</v>
      </c>
      <c r="L313" s="1">
        <v>-29404.84</v>
      </c>
      <c r="M313" s="1">
        <v>-33300</v>
      </c>
      <c r="N313" s="1">
        <v>-37068.65</v>
      </c>
      <c r="O313" s="1">
        <v>-40687.089999999997</v>
      </c>
      <c r="P313" s="1">
        <v>-43200</v>
      </c>
      <c r="Q313" s="4">
        <v>-25953.682307692299</v>
      </c>
    </row>
    <row r="314" spans="1:17" x14ac:dyDescent="0.25">
      <c r="A314" s="13" t="s">
        <v>748</v>
      </c>
      <c r="B314" s="10" t="s">
        <v>309</v>
      </c>
      <c r="C314" s="56"/>
      <c r="D314" s="1">
        <v>-29730.54</v>
      </c>
      <c r="E314" s="1">
        <v>-32965.120000000003</v>
      </c>
      <c r="F314" s="1">
        <v>-13573.88</v>
      </c>
      <c r="G314" s="1">
        <v>-19903.93</v>
      </c>
      <c r="H314" s="1">
        <v>-20405.29</v>
      </c>
      <c r="I314" s="1">
        <v>-26098.77</v>
      </c>
      <c r="J314" s="1">
        <v>-29819.67</v>
      </c>
      <c r="K314" s="1">
        <v>-31988.57</v>
      </c>
      <c r="L314" s="1">
        <v>-17851.86</v>
      </c>
      <c r="M314" s="1">
        <v>-19610.29</v>
      </c>
      <c r="N314" s="1">
        <v>-23444.99</v>
      </c>
      <c r="O314" s="1">
        <v>-27430.02</v>
      </c>
      <c r="P314" s="1">
        <v>-31450.68</v>
      </c>
      <c r="Q314" s="4">
        <v>-24944.123846153801</v>
      </c>
    </row>
    <row r="315" spans="1:17" x14ac:dyDescent="0.25">
      <c r="A315" s="13" t="s">
        <v>749</v>
      </c>
      <c r="B315" s="10" t="s">
        <v>310</v>
      </c>
      <c r="C315" s="56"/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4">
        <v>0</v>
      </c>
    </row>
    <row r="316" spans="1:17" x14ac:dyDescent="0.25">
      <c r="A316" s="13" t="s">
        <v>750</v>
      </c>
      <c r="B316" s="10" t="s">
        <v>311</v>
      </c>
      <c r="C316" s="56"/>
      <c r="D316" s="1">
        <v>-16432.22</v>
      </c>
      <c r="E316" s="1">
        <v>-18569.150000000001</v>
      </c>
      <c r="F316" s="1">
        <v>-18734.34</v>
      </c>
      <c r="G316" s="1">
        <v>-19039.849999999999</v>
      </c>
      <c r="H316" s="1">
        <v>-18862.97</v>
      </c>
      <c r="I316" s="1">
        <v>-17777.2</v>
      </c>
      <c r="J316" s="1">
        <v>-18639.32</v>
      </c>
      <c r="K316" s="1">
        <v>-17738.97</v>
      </c>
      <c r="L316" s="1">
        <v>-15149.33</v>
      </c>
      <c r="M316" s="1">
        <v>-18224.060000000001</v>
      </c>
      <c r="N316" s="1">
        <v>-16128.71</v>
      </c>
      <c r="O316" s="1">
        <v>-18536.66</v>
      </c>
      <c r="P316" s="1">
        <v>-16259.25</v>
      </c>
      <c r="Q316" s="4">
        <v>-17699.386923076901</v>
      </c>
    </row>
    <row r="317" spans="1:17" x14ac:dyDescent="0.25">
      <c r="A317" s="13" t="s">
        <v>751</v>
      </c>
      <c r="B317" s="10" t="s">
        <v>312</v>
      </c>
      <c r="C317" s="56"/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4">
        <v>0</v>
      </c>
    </row>
    <row r="318" spans="1:17" x14ac:dyDescent="0.25">
      <c r="A318" s="13" t="s">
        <v>752</v>
      </c>
      <c r="B318" s="10" t="s">
        <v>313</v>
      </c>
      <c r="C318" s="56"/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4">
        <v>0</v>
      </c>
    </row>
    <row r="319" spans="1:17" x14ac:dyDescent="0.25">
      <c r="A319" s="13" t="s">
        <v>753</v>
      </c>
      <c r="B319" s="10" t="s">
        <v>314</v>
      </c>
      <c r="C319" s="56"/>
      <c r="D319" s="1">
        <v>-21764.28</v>
      </c>
      <c r="E319" s="1">
        <v>-23696.98</v>
      </c>
      <c r="F319" s="1">
        <v>-9907.35</v>
      </c>
      <c r="G319" s="1">
        <v>-14534.15</v>
      </c>
      <c r="H319" s="1">
        <v>-14761.3</v>
      </c>
      <c r="I319" s="1">
        <v>-18749.97</v>
      </c>
      <c r="J319" s="1">
        <v>-22025.56</v>
      </c>
      <c r="K319" s="1">
        <v>-23846.58</v>
      </c>
      <c r="L319" s="1">
        <v>-13171.28</v>
      </c>
      <c r="M319" s="1">
        <v>-14560.04</v>
      </c>
      <c r="N319" s="1">
        <v>-17236.099999999999</v>
      </c>
      <c r="O319" s="1">
        <v>-19892.55</v>
      </c>
      <c r="P319" s="1">
        <v>-21555.759999999998</v>
      </c>
      <c r="Q319" s="4">
        <v>-18130.9153846154</v>
      </c>
    </row>
    <row r="320" spans="1:17" x14ac:dyDescent="0.25">
      <c r="A320" s="13" t="s">
        <v>754</v>
      </c>
      <c r="B320" s="10" t="s">
        <v>315</v>
      </c>
      <c r="C320" s="56"/>
      <c r="D320" s="1">
        <v>-824960.67</v>
      </c>
      <c r="E320" s="1">
        <v>-899542.48</v>
      </c>
      <c r="F320" s="1">
        <v>-974124.3</v>
      </c>
      <c r="G320" s="1">
        <v>-228651.3</v>
      </c>
      <c r="H320" s="1">
        <v>-304868.21000000002</v>
      </c>
      <c r="I320" s="1">
        <v>-381085.22</v>
      </c>
      <c r="J320" s="1">
        <v>-457302.27</v>
      </c>
      <c r="K320" s="1">
        <v>-533519.27</v>
      </c>
      <c r="L320" s="1">
        <v>-609736.53</v>
      </c>
      <c r="M320" s="1">
        <v>-685953.45</v>
      </c>
      <c r="N320" s="1">
        <v>-762170.46</v>
      </c>
      <c r="O320" s="1">
        <v>-838387.5</v>
      </c>
      <c r="P320" s="1">
        <v>-887833.51</v>
      </c>
      <c r="Q320" s="4">
        <v>-645241.16692307696</v>
      </c>
    </row>
    <row r="321" spans="1:17" x14ac:dyDescent="0.25">
      <c r="A321" s="13" t="s">
        <v>755</v>
      </c>
      <c r="B321" s="10" t="s">
        <v>316</v>
      </c>
      <c r="C321" s="56"/>
      <c r="D321" s="1">
        <v>-137663.75</v>
      </c>
      <c r="E321" s="1">
        <v>-137386.1</v>
      </c>
      <c r="F321" s="1">
        <v>-143386.1</v>
      </c>
      <c r="G321" s="1">
        <v>-149386.1</v>
      </c>
      <c r="H321" s="1">
        <v>-162843.62</v>
      </c>
      <c r="I321" s="1">
        <v>-168843.62</v>
      </c>
      <c r="J321" s="1">
        <v>-171843.62</v>
      </c>
      <c r="K321" s="1">
        <v>-166343.62</v>
      </c>
      <c r="L321" s="1">
        <v>-176343.62</v>
      </c>
      <c r="M321" s="1">
        <v>-183425.66</v>
      </c>
      <c r="N321" s="1">
        <v>-181925.66</v>
      </c>
      <c r="O321" s="1">
        <v>-179500</v>
      </c>
      <c r="P321" s="1">
        <v>-176500</v>
      </c>
      <c r="Q321" s="4">
        <v>-164260.88230769199</v>
      </c>
    </row>
    <row r="322" spans="1:17" x14ac:dyDescent="0.25">
      <c r="A322" s="13" t="s">
        <v>756</v>
      </c>
      <c r="B322" s="10" t="s">
        <v>317</v>
      </c>
      <c r="C322" s="56"/>
      <c r="D322" s="1">
        <v>0</v>
      </c>
      <c r="E322" s="1">
        <v>-8292.66</v>
      </c>
      <c r="F322" s="1">
        <v>-6113</v>
      </c>
      <c r="G322" s="1">
        <v>-6113</v>
      </c>
      <c r="H322" s="1">
        <v>-7891.88</v>
      </c>
      <c r="I322" s="1">
        <v>-7891.88</v>
      </c>
      <c r="J322" s="1">
        <v>-7891.88</v>
      </c>
      <c r="K322" s="1">
        <v>-7891.88</v>
      </c>
      <c r="L322" s="1">
        <v>-7891.88</v>
      </c>
      <c r="M322" s="1">
        <v>-6113</v>
      </c>
      <c r="N322" s="1">
        <v>-6113</v>
      </c>
      <c r="O322" s="1">
        <v>-6113</v>
      </c>
      <c r="P322" s="1">
        <v>-6113</v>
      </c>
      <c r="Q322" s="4">
        <v>-6494.62</v>
      </c>
    </row>
    <row r="323" spans="1:17" x14ac:dyDescent="0.25">
      <c r="A323" s="13" t="s">
        <v>937</v>
      </c>
      <c r="B323" s="10" t="s">
        <v>938</v>
      </c>
      <c r="C323" s="56"/>
      <c r="D323" s="1"/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-100000</v>
      </c>
      <c r="Q323" s="4">
        <v>-7692.3076923076896</v>
      </c>
    </row>
    <row r="324" spans="1:17" x14ac:dyDescent="0.25">
      <c r="A324" s="13" t="s">
        <v>757</v>
      </c>
      <c r="B324" s="10" t="s">
        <v>318</v>
      </c>
      <c r="C324" s="56"/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4">
        <v>0</v>
      </c>
    </row>
    <row r="325" spans="1:17" x14ac:dyDescent="0.25">
      <c r="A325" s="13" t="s">
        <v>758</v>
      </c>
      <c r="B325" s="10" t="s">
        <v>319</v>
      </c>
      <c r="C325" s="56"/>
      <c r="D325" s="1">
        <v>-90663</v>
      </c>
      <c r="E325" s="1">
        <v>-90668.3</v>
      </c>
      <c r="F325" s="1">
        <v>-90676.07</v>
      </c>
      <c r="G325" s="1">
        <v>-101886.19</v>
      </c>
      <c r="H325" s="1">
        <v>-170212.43</v>
      </c>
      <c r="I325" s="1">
        <v>-173119.18</v>
      </c>
      <c r="J325" s="1">
        <v>-91221.14</v>
      </c>
      <c r="K325" s="1">
        <v>-110426.56</v>
      </c>
      <c r="L325" s="1">
        <v>-117107.94</v>
      </c>
      <c r="M325" s="1">
        <v>-121795.08</v>
      </c>
      <c r="N325" s="1">
        <v>-24937.26</v>
      </c>
      <c r="O325" s="1">
        <v>-32701.86</v>
      </c>
      <c r="P325" s="1">
        <v>-35298.75</v>
      </c>
      <c r="Q325" s="4">
        <v>-96208.750769230799</v>
      </c>
    </row>
    <row r="326" spans="1:17" x14ac:dyDescent="0.25">
      <c r="A326" s="13" t="s">
        <v>759</v>
      </c>
      <c r="B326" s="10" t="s">
        <v>320</v>
      </c>
      <c r="C326" s="56"/>
      <c r="D326" s="1">
        <v>-54236.15</v>
      </c>
      <c r="E326" s="1">
        <v>-54236.15</v>
      </c>
      <c r="F326" s="1">
        <v>-54236.15</v>
      </c>
      <c r="G326" s="1">
        <v>-13108.1</v>
      </c>
      <c r="H326" s="1">
        <v>-12603.1</v>
      </c>
      <c r="I326" s="1">
        <v>-12603.1</v>
      </c>
      <c r="J326" s="1">
        <v>-12103.1</v>
      </c>
      <c r="K326" s="1">
        <v>-23249.85</v>
      </c>
      <c r="L326" s="1">
        <v>-28004.959999999999</v>
      </c>
      <c r="M326" s="1">
        <v>-27774.44</v>
      </c>
      <c r="N326" s="1">
        <v>-17533.830000000002</v>
      </c>
      <c r="O326" s="1">
        <v>-14533.83</v>
      </c>
      <c r="P326" s="1">
        <v>-20385.599999999999</v>
      </c>
      <c r="Q326" s="4">
        <v>-26508.335384615399</v>
      </c>
    </row>
    <row r="327" spans="1:17" x14ac:dyDescent="0.25">
      <c r="A327" s="13" t="s">
        <v>760</v>
      </c>
      <c r="B327" s="10" t="s">
        <v>321</v>
      </c>
      <c r="C327" s="56"/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4">
        <v>0</v>
      </c>
    </row>
    <row r="328" spans="1:17" x14ac:dyDescent="0.25">
      <c r="A328" s="13" t="s">
        <v>761</v>
      </c>
      <c r="B328" s="10" t="s">
        <v>322</v>
      </c>
      <c r="C328" s="56"/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4">
        <v>0</v>
      </c>
    </row>
    <row r="329" spans="1:17" x14ac:dyDescent="0.25">
      <c r="A329" s="13" t="s">
        <v>762</v>
      </c>
      <c r="B329" s="10" t="s">
        <v>323</v>
      </c>
      <c r="C329" s="56"/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4">
        <v>0</v>
      </c>
    </row>
    <row r="330" spans="1:17" x14ac:dyDescent="0.25">
      <c r="A330" s="13" t="s">
        <v>763</v>
      </c>
      <c r="B330" s="10" t="s">
        <v>324</v>
      </c>
      <c r="C330" s="56"/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4">
        <v>0</v>
      </c>
    </row>
    <row r="331" spans="1:17" x14ac:dyDescent="0.25">
      <c r="A331" s="13" t="s">
        <v>764</v>
      </c>
      <c r="B331" s="10" t="s">
        <v>325</v>
      </c>
      <c r="C331" s="56"/>
      <c r="D331" s="1">
        <v>-37534.6</v>
      </c>
      <c r="E331" s="1">
        <v>-37239.699999999997</v>
      </c>
      <c r="F331" s="1">
        <v>0</v>
      </c>
      <c r="G331" s="1">
        <v>0</v>
      </c>
      <c r="H331" s="1">
        <v>0</v>
      </c>
      <c r="I331" s="1">
        <v>0</v>
      </c>
      <c r="J331" s="1">
        <v>-39584.730000000003</v>
      </c>
      <c r="K331" s="1">
        <v>-40173.99</v>
      </c>
      <c r="L331" s="1">
        <v>0</v>
      </c>
      <c r="M331" s="1">
        <v>0</v>
      </c>
      <c r="N331" s="1">
        <v>0</v>
      </c>
      <c r="O331" s="1">
        <v>0</v>
      </c>
      <c r="P331" s="1">
        <v>-39937.339999999997</v>
      </c>
      <c r="Q331" s="4">
        <v>-14959.2584615385</v>
      </c>
    </row>
    <row r="332" spans="1:17" x14ac:dyDescent="0.25">
      <c r="A332" s="13" t="s">
        <v>765</v>
      </c>
      <c r="B332" s="10" t="s">
        <v>326</v>
      </c>
      <c r="C332" s="56"/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4">
        <v>0</v>
      </c>
    </row>
    <row r="333" spans="1:17" x14ac:dyDescent="0.25">
      <c r="A333" s="13" t="s">
        <v>766</v>
      </c>
      <c r="B333" s="10" t="s">
        <v>327</v>
      </c>
      <c r="C333" s="56"/>
      <c r="D333" s="1">
        <v>0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4">
        <v>0</v>
      </c>
    </row>
    <row r="334" spans="1:17" x14ac:dyDescent="0.25">
      <c r="A334" s="13" t="s">
        <v>767</v>
      </c>
      <c r="B334" s="10" t="s">
        <v>328</v>
      </c>
      <c r="C334" s="56"/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4">
        <v>0</v>
      </c>
    </row>
    <row r="335" spans="1:17" x14ac:dyDescent="0.25">
      <c r="A335" s="13" t="s">
        <v>768</v>
      </c>
      <c r="B335" s="10" t="s">
        <v>329</v>
      </c>
      <c r="C335" s="56"/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4">
        <v>0</v>
      </c>
    </row>
    <row r="336" spans="1:17" x14ac:dyDescent="0.25">
      <c r="A336" s="13" t="s">
        <v>769</v>
      </c>
      <c r="B336" s="10" t="s">
        <v>330</v>
      </c>
      <c r="C336" s="56"/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118.56</v>
      </c>
      <c r="O336" s="1">
        <v>0</v>
      </c>
      <c r="P336" s="1">
        <v>0</v>
      </c>
      <c r="Q336" s="4">
        <v>9.1199999999999992</v>
      </c>
    </row>
    <row r="337" spans="1:17" x14ac:dyDescent="0.25">
      <c r="A337" s="13" t="s">
        <v>770</v>
      </c>
      <c r="B337" s="10" t="s">
        <v>331</v>
      </c>
      <c r="C337" s="56"/>
      <c r="D337" s="1">
        <v>-20258.68</v>
      </c>
      <c r="E337" s="1">
        <v>-34173.769999999997</v>
      </c>
      <c r="F337" s="1">
        <v>-47717.19</v>
      </c>
      <c r="G337" s="1">
        <v>-14032.17</v>
      </c>
      <c r="H337" s="1">
        <v>-28016.05</v>
      </c>
      <c r="I337" s="1">
        <v>-42100.29</v>
      </c>
      <c r="J337" s="1">
        <v>-21288.91</v>
      </c>
      <c r="K337" s="1">
        <v>-34906.07</v>
      </c>
      <c r="L337" s="1">
        <v>-48120.29</v>
      </c>
      <c r="M337" s="1">
        <v>-13857.4</v>
      </c>
      <c r="N337" s="1">
        <v>-27646.44</v>
      </c>
      <c r="O337" s="1">
        <v>-41089.75</v>
      </c>
      <c r="P337" s="1">
        <v>-20780.75</v>
      </c>
      <c r="Q337" s="4">
        <v>-30306.750769230799</v>
      </c>
    </row>
    <row r="338" spans="1:17" x14ac:dyDescent="0.25">
      <c r="A338" s="13" t="s">
        <v>771</v>
      </c>
      <c r="B338" s="10" t="s">
        <v>332</v>
      </c>
      <c r="C338" s="56"/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4">
        <v>0</v>
      </c>
    </row>
    <row r="339" spans="1:17" x14ac:dyDescent="0.25">
      <c r="A339" s="13" t="s">
        <v>772</v>
      </c>
      <c r="B339" s="10" t="s">
        <v>333</v>
      </c>
      <c r="C339" s="56"/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4">
        <v>0</v>
      </c>
    </row>
    <row r="340" spans="1:17" x14ac:dyDescent="0.25">
      <c r="A340" s="13" t="s">
        <v>773</v>
      </c>
      <c r="B340" s="10" t="s">
        <v>334</v>
      </c>
      <c r="C340" s="56"/>
      <c r="D340" s="1">
        <v>-2308.2199999999998</v>
      </c>
      <c r="E340" s="1">
        <v>-2308.89</v>
      </c>
      <c r="F340" s="1">
        <v>-2309.54</v>
      </c>
      <c r="G340" s="1">
        <v>-2311.39</v>
      </c>
      <c r="H340" s="1">
        <v>-2312.11</v>
      </c>
      <c r="I340" s="1">
        <v>-2312.77</v>
      </c>
      <c r="J340" s="1">
        <v>-1856.33</v>
      </c>
      <c r="K340" s="1">
        <v>-1592.32</v>
      </c>
      <c r="L340" s="1">
        <v>-1443.92</v>
      </c>
      <c r="M340" s="1">
        <v>-1316.48</v>
      </c>
      <c r="N340" s="1">
        <v>-1272.8</v>
      </c>
      <c r="O340" s="1">
        <v>-1098.25</v>
      </c>
      <c r="P340" s="1">
        <v>-2317.42</v>
      </c>
      <c r="Q340" s="4">
        <v>-1904.6492307692299</v>
      </c>
    </row>
    <row r="341" spans="1:17" x14ac:dyDescent="0.25">
      <c r="A341" s="13" t="s">
        <v>774</v>
      </c>
      <c r="B341" s="10" t="s">
        <v>335</v>
      </c>
      <c r="C341" s="56"/>
      <c r="D341" s="1">
        <v>-59391.45</v>
      </c>
      <c r="E341" s="1">
        <v>-72730.880000000005</v>
      </c>
      <c r="F341" s="1">
        <v>-22170.400000000001</v>
      </c>
      <c r="G341" s="1">
        <v>-85773.65</v>
      </c>
      <c r="H341" s="1">
        <v>-22512.19</v>
      </c>
      <c r="I341" s="1">
        <v>-33893.79</v>
      </c>
      <c r="J341" s="1">
        <v>-41641.360000000001</v>
      </c>
      <c r="K341" s="1">
        <v>-108540.66</v>
      </c>
      <c r="L341" s="1">
        <v>-950717.51</v>
      </c>
      <c r="M341" s="1">
        <v>-1436437.33</v>
      </c>
      <c r="N341" s="1">
        <v>-597643.03</v>
      </c>
      <c r="O341" s="1">
        <v>-82986.58</v>
      </c>
      <c r="P341" s="1">
        <v>-122665.93</v>
      </c>
      <c r="Q341" s="4">
        <v>-279777.28923076898</v>
      </c>
    </row>
    <row r="342" spans="1:17" x14ac:dyDescent="0.25">
      <c r="A342" s="13" t="s">
        <v>775</v>
      </c>
      <c r="B342" s="10" t="s">
        <v>336</v>
      </c>
      <c r="C342" s="56"/>
      <c r="D342" s="1">
        <v>-76857.84</v>
      </c>
      <c r="E342" s="1">
        <v>-102772.47</v>
      </c>
      <c r="F342" s="1">
        <v>-65975.91</v>
      </c>
      <c r="G342" s="1">
        <v>-13352.16</v>
      </c>
      <c r="H342" s="1">
        <v>-104455.06</v>
      </c>
      <c r="I342" s="1">
        <v>-102687.12</v>
      </c>
      <c r="J342" s="1">
        <v>-82120.210000000006</v>
      </c>
      <c r="K342" s="1">
        <v>-74967.73</v>
      </c>
      <c r="L342" s="1">
        <v>-90170.15</v>
      </c>
      <c r="M342" s="1">
        <v>-107235.21</v>
      </c>
      <c r="N342" s="1">
        <v>-121166.95</v>
      </c>
      <c r="O342" s="1">
        <v>-158070.37</v>
      </c>
      <c r="P342" s="1">
        <v>-196816.16</v>
      </c>
      <c r="Q342" s="4">
        <v>-99742.1030769231</v>
      </c>
    </row>
    <row r="343" spans="1:17" x14ac:dyDescent="0.25">
      <c r="A343" s="13" t="s">
        <v>776</v>
      </c>
      <c r="B343" s="10" t="s">
        <v>337</v>
      </c>
      <c r="C343" s="56"/>
      <c r="D343" s="1">
        <v>-38273.18</v>
      </c>
      <c r="E343" s="1">
        <v>-30157.93</v>
      </c>
      <c r="F343" s="1">
        <v>-142434.53</v>
      </c>
      <c r="G343" s="1">
        <v>-77469.67</v>
      </c>
      <c r="H343" s="1">
        <v>-28007.13</v>
      </c>
      <c r="I343" s="1">
        <v>-136555.25</v>
      </c>
      <c r="J343" s="1">
        <v>-64692.21</v>
      </c>
      <c r="K343" s="1">
        <v>-73302.02</v>
      </c>
      <c r="L343" s="1">
        <v>-106412.77</v>
      </c>
      <c r="M343" s="1">
        <v>-119226.81</v>
      </c>
      <c r="N343" s="1">
        <v>-151233.93</v>
      </c>
      <c r="O343" s="1">
        <v>-531510.21</v>
      </c>
      <c r="P343" s="1">
        <v>-199157.49</v>
      </c>
      <c r="Q343" s="4">
        <v>-130648.702307692</v>
      </c>
    </row>
    <row r="344" spans="1:17" x14ac:dyDescent="0.25">
      <c r="A344" s="13" t="s">
        <v>777</v>
      </c>
      <c r="B344" s="10" t="s">
        <v>338</v>
      </c>
      <c r="C344" s="56"/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4">
        <v>0</v>
      </c>
    </row>
    <row r="345" spans="1:17" x14ac:dyDescent="0.25">
      <c r="A345" s="13" t="s">
        <v>778</v>
      </c>
      <c r="B345" s="10" t="s">
        <v>339</v>
      </c>
      <c r="C345" s="56"/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4">
        <v>0</v>
      </c>
    </row>
    <row r="346" spans="1:17" x14ac:dyDescent="0.25">
      <c r="A346" s="13" t="s">
        <v>779</v>
      </c>
      <c r="B346" s="10" t="s">
        <v>340</v>
      </c>
      <c r="C346" s="56"/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4">
        <v>0</v>
      </c>
    </row>
    <row r="347" spans="1:17" x14ac:dyDescent="0.25">
      <c r="A347" s="13" t="s">
        <v>780</v>
      </c>
      <c r="B347" s="10" t="s">
        <v>341</v>
      </c>
      <c r="C347" s="56"/>
      <c r="D347" s="1">
        <v>-78</v>
      </c>
      <c r="E347" s="1">
        <v>-97</v>
      </c>
      <c r="F347" s="1">
        <v>-116</v>
      </c>
      <c r="G347" s="1">
        <v>-135</v>
      </c>
      <c r="H347" s="1">
        <v>-154</v>
      </c>
      <c r="I347" s="1">
        <v>-173</v>
      </c>
      <c r="J347" s="1">
        <v>-192</v>
      </c>
      <c r="K347" s="1">
        <v>-211</v>
      </c>
      <c r="L347" s="1">
        <v>-230</v>
      </c>
      <c r="M347" s="1">
        <v>-249</v>
      </c>
      <c r="N347" s="1">
        <v>-268</v>
      </c>
      <c r="O347" s="1">
        <v>-287</v>
      </c>
      <c r="P347" s="1">
        <v>-19</v>
      </c>
      <c r="Q347" s="4">
        <v>-169.92307692307699</v>
      </c>
    </row>
    <row r="348" spans="1:17" x14ac:dyDescent="0.25">
      <c r="A348" s="13" t="s">
        <v>781</v>
      </c>
      <c r="B348" s="10" t="s">
        <v>342</v>
      </c>
      <c r="C348" s="56"/>
      <c r="D348" s="1">
        <v>-9882.41</v>
      </c>
      <c r="E348" s="1">
        <v>-10246.99</v>
      </c>
      <c r="F348" s="1">
        <v>-10221.790000000001</v>
      </c>
      <c r="G348" s="1">
        <v>-10323.780000000001</v>
      </c>
      <c r="H348" s="1">
        <v>-10428.959999999999</v>
      </c>
      <c r="I348" s="1">
        <v>-10491.72</v>
      </c>
      <c r="J348" s="1">
        <v>-10519.85</v>
      </c>
      <c r="K348" s="1">
        <v>-10613.4</v>
      </c>
      <c r="L348" s="1">
        <v>-10866.87</v>
      </c>
      <c r="M348" s="1">
        <v>-11187.04</v>
      </c>
      <c r="N348" s="1">
        <v>-11094.51</v>
      </c>
      <c r="O348" s="1">
        <v>-11329.15</v>
      </c>
      <c r="P348" s="1">
        <v>-11342.99</v>
      </c>
      <c r="Q348" s="4">
        <v>-10657.650769230801</v>
      </c>
    </row>
    <row r="349" spans="1:17" x14ac:dyDescent="0.25">
      <c r="A349" s="13" t="s">
        <v>782</v>
      </c>
      <c r="B349" s="10" t="s">
        <v>343</v>
      </c>
      <c r="C349" s="56"/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4">
        <v>0</v>
      </c>
    </row>
    <row r="350" spans="1:17" x14ac:dyDescent="0.25">
      <c r="A350" s="13" t="s">
        <v>783</v>
      </c>
      <c r="B350" s="10" t="s">
        <v>344</v>
      </c>
      <c r="C350" s="56"/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4">
        <v>0</v>
      </c>
    </row>
    <row r="351" spans="1:17" x14ac:dyDescent="0.25">
      <c r="A351" s="13" t="s">
        <v>784</v>
      </c>
      <c r="B351" s="10" t="s">
        <v>345</v>
      </c>
      <c r="C351" s="56"/>
      <c r="D351" s="1">
        <v>16352671.32</v>
      </c>
      <c r="E351" s="1">
        <v>16501136.85</v>
      </c>
      <c r="F351" s="1">
        <v>16677740.08</v>
      </c>
      <c r="G351" s="1">
        <v>16830534.48</v>
      </c>
      <c r="H351" s="1">
        <v>17002644.039999999</v>
      </c>
      <c r="I351" s="1">
        <v>17081996.010000002</v>
      </c>
      <c r="J351" s="1">
        <v>17322558.620000001</v>
      </c>
      <c r="K351" s="1">
        <v>17519284.530000001</v>
      </c>
      <c r="L351" s="1">
        <v>17692356.890000001</v>
      </c>
      <c r="M351" s="1">
        <v>17947622.52</v>
      </c>
      <c r="N351" s="1">
        <v>18157090</v>
      </c>
      <c r="O351" s="1">
        <v>18384512.640000001</v>
      </c>
      <c r="P351" s="1">
        <v>18586760.140000001</v>
      </c>
      <c r="Q351" s="4">
        <v>17388992.932307702</v>
      </c>
    </row>
    <row r="352" spans="1:17" x14ac:dyDescent="0.25">
      <c r="A352" s="13" t="s">
        <v>785</v>
      </c>
      <c r="B352" s="10" t="s">
        <v>346</v>
      </c>
      <c r="C352" s="56"/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4">
        <v>0</v>
      </c>
    </row>
    <row r="353" spans="1:17" x14ac:dyDescent="0.25">
      <c r="A353" s="13" t="s">
        <v>786</v>
      </c>
      <c r="B353" s="10" t="s">
        <v>347</v>
      </c>
      <c r="C353" s="56"/>
      <c r="D353" s="1">
        <v>-16356000.91</v>
      </c>
      <c r="E353" s="1">
        <v>-16524938.76</v>
      </c>
      <c r="F353" s="1">
        <v>-16682220.85</v>
      </c>
      <c r="G353" s="1">
        <v>-16847373.300000001</v>
      </c>
      <c r="H353" s="1">
        <v>-16955643.48</v>
      </c>
      <c r="I353" s="1">
        <v>-17134068.510000002</v>
      </c>
      <c r="J353" s="1">
        <v>-17334204.16</v>
      </c>
      <c r="K353" s="1">
        <v>-17515424.93</v>
      </c>
      <c r="L353" s="1">
        <v>-17746369.75</v>
      </c>
      <c r="M353" s="1">
        <v>-17968672.34</v>
      </c>
      <c r="N353" s="1">
        <v>-18187564.82</v>
      </c>
      <c r="O353" s="1">
        <v>-18399152.77</v>
      </c>
      <c r="P353" s="1">
        <v>-18599687.300000001</v>
      </c>
      <c r="Q353" s="4">
        <v>-17403947.8369231</v>
      </c>
    </row>
    <row r="354" spans="1:17" x14ac:dyDescent="0.25">
      <c r="A354" s="13" t="s">
        <v>787</v>
      </c>
      <c r="B354" s="10" t="s">
        <v>348</v>
      </c>
      <c r="C354" s="56"/>
      <c r="D354" s="1">
        <v>22955266.43</v>
      </c>
      <c r="E354" s="1">
        <v>23702089.879999999</v>
      </c>
      <c r="F354" s="1">
        <v>23702089.879999999</v>
      </c>
      <c r="G354" s="1">
        <v>23702089.879999999</v>
      </c>
      <c r="H354" s="1">
        <v>24404643.079999998</v>
      </c>
      <c r="I354" s="1">
        <v>24404643.079999998</v>
      </c>
      <c r="J354" s="1">
        <v>24404643.079999998</v>
      </c>
      <c r="K354" s="1">
        <v>25111489.57</v>
      </c>
      <c r="L354" s="1">
        <v>25111489.57</v>
      </c>
      <c r="M354" s="1">
        <v>25111489.57</v>
      </c>
      <c r="N354" s="1">
        <v>25928099.039999999</v>
      </c>
      <c r="O354" s="1">
        <v>25928099.039999999</v>
      </c>
      <c r="P354" s="1">
        <v>25928099.039999999</v>
      </c>
      <c r="Q354" s="4">
        <v>24645710.087692302</v>
      </c>
    </row>
    <row r="355" spans="1:17" x14ac:dyDescent="0.25">
      <c r="A355" s="13" t="s">
        <v>788</v>
      </c>
      <c r="B355" s="10" t="s">
        <v>349</v>
      </c>
      <c r="C355" s="56"/>
      <c r="D355" s="1">
        <v>-23702089.879999999</v>
      </c>
      <c r="E355" s="1">
        <v>-23935342.52</v>
      </c>
      <c r="F355" s="1">
        <v>-24174167.370000001</v>
      </c>
      <c r="G355" s="1">
        <v>-24404643.079999998</v>
      </c>
      <c r="H355" s="1">
        <v>-24593079.48</v>
      </c>
      <c r="I355" s="1">
        <v>-24856860.809999999</v>
      </c>
      <c r="J355" s="1">
        <v>-25111489.57</v>
      </c>
      <c r="K355" s="1">
        <v>-25374476.239999998</v>
      </c>
      <c r="L355" s="1">
        <v>-25645472.559999999</v>
      </c>
      <c r="M355" s="1">
        <v>-25928099.039999999</v>
      </c>
      <c r="N355" s="1">
        <v>-26200743.899999999</v>
      </c>
      <c r="O355" s="1">
        <v>-26451812.559999999</v>
      </c>
      <c r="P355" s="1">
        <v>-26678794.399999999</v>
      </c>
      <c r="Q355" s="4">
        <v>-25158236.2623077</v>
      </c>
    </row>
    <row r="356" spans="1:17" x14ac:dyDescent="0.25">
      <c r="A356" s="13" t="s">
        <v>789</v>
      </c>
      <c r="B356" s="10" t="s">
        <v>350</v>
      </c>
      <c r="C356" s="56"/>
      <c r="D356" s="1">
        <v>26995232.280000001</v>
      </c>
      <c r="E356" s="1">
        <v>27249822.48</v>
      </c>
      <c r="F356" s="1">
        <v>27519375.170000002</v>
      </c>
      <c r="G356" s="1">
        <v>27784421.800000001</v>
      </c>
      <c r="H356" s="1">
        <v>28047874.68</v>
      </c>
      <c r="I356" s="1">
        <v>28267437.059999999</v>
      </c>
      <c r="J356" s="1">
        <v>28557710.989999998</v>
      </c>
      <c r="K356" s="1">
        <v>28854342.359999999</v>
      </c>
      <c r="L356" s="1">
        <v>29146125.43</v>
      </c>
      <c r="M356" s="1">
        <v>29457843.25</v>
      </c>
      <c r="N356" s="1">
        <v>29770799.890000001</v>
      </c>
      <c r="O356" s="1">
        <v>30079017.719999999</v>
      </c>
      <c r="P356" s="1">
        <v>30363624.25</v>
      </c>
      <c r="Q356" s="4">
        <v>28622586.719999999</v>
      </c>
    </row>
    <row r="357" spans="1:17" x14ac:dyDescent="0.25">
      <c r="A357" s="13" t="s">
        <v>790</v>
      </c>
      <c r="B357" s="10" t="s">
        <v>351</v>
      </c>
      <c r="C357" s="56"/>
      <c r="D357" s="1">
        <v>-27249822.48</v>
      </c>
      <c r="E357" s="1">
        <v>-27519375.170000002</v>
      </c>
      <c r="F357" s="1">
        <v>-27784421.800000001</v>
      </c>
      <c r="G357" s="1">
        <v>-28047874.68</v>
      </c>
      <c r="H357" s="1">
        <v>-28267437.059999999</v>
      </c>
      <c r="I357" s="1">
        <v>-28557710.989999998</v>
      </c>
      <c r="J357" s="1">
        <v>-28854342.359999999</v>
      </c>
      <c r="K357" s="1">
        <v>-29146125.43</v>
      </c>
      <c r="L357" s="1">
        <v>-29457617.890000001</v>
      </c>
      <c r="M357" s="1">
        <v>-29770799.890000001</v>
      </c>
      <c r="N357" s="1">
        <v>-30079017.719999999</v>
      </c>
      <c r="O357" s="1">
        <v>-30363624.25</v>
      </c>
      <c r="P357" s="1">
        <v>-30628067.41</v>
      </c>
      <c r="Q357" s="4">
        <v>-28902018.2407692</v>
      </c>
    </row>
    <row r="358" spans="1:17" x14ac:dyDescent="0.25">
      <c r="A358" s="13" t="s">
        <v>791</v>
      </c>
      <c r="B358" s="10" t="s">
        <v>352</v>
      </c>
      <c r="C358" s="56"/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-55128.74</v>
      </c>
      <c r="K358" s="1">
        <v>0</v>
      </c>
      <c r="L358" s="1">
        <v>0</v>
      </c>
      <c r="M358" s="1">
        <v>-41346.559999999998</v>
      </c>
      <c r="N358" s="1">
        <v>0</v>
      </c>
      <c r="O358" s="1">
        <v>0</v>
      </c>
      <c r="P358" s="1">
        <v>-27564.38</v>
      </c>
      <c r="Q358" s="4">
        <v>-9541.51384615385</v>
      </c>
    </row>
    <row r="359" spans="1:17" x14ac:dyDescent="0.25">
      <c r="A359" s="13" t="s">
        <v>792</v>
      </c>
      <c r="B359" s="10" t="s">
        <v>353</v>
      </c>
      <c r="C359" s="56"/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4">
        <v>0</v>
      </c>
    </row>
    <row r="360" spans="1:17" x14ac:dyDescent="0.25">
      <c r="A360" s="13" t="s">
        <v>793</v>
      </c>
      <c r="B360" s="10" t="s">
        <v>354</v>
      </c>
      <c r="C360" s="56"/>
      <c r="D360" s="1">
        <v>0</v>
      </c>
      <c r="E360" s="1">
        <v>0</v>
      </c>
      <c r="F360" s="1">
        <v>-344357.7</v>
      </c>
      <c r="G360" s="1">
        <v>-353756.8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4">
        <v>-53701.115384615397</v>
      </c>
    </row>
    <row r="361" spans="1:17" x14ac:dyDescent="0.25">
      <c r="A361" s="13" t="s">
        <v>794</v>
      </c>
      <c r="B361" s="10" t="s">
        <v>355</v>
      </c>
      <c r="C361" s="56"/>
      <c r="D361" s="1">
        <v>-61416.800000000003</v>
      </c>
      <c r="E361" s="1">
        <v>-333206.64</v>
      </c>
      <c r="F361" s="1">
        <v>316595.25</v>
      </c>
      <c r="G361" s="1">
        <v>0</v>
      </c>
      <c r="H361" s="1">
        <v>-143769.89000000001</v>
      </c>
      <c r="I361" s="1">
        <v>210215.46</v>
      </c>
      <c r="J361" s="1">
        <v>-110471.86</v>
      </c>
      <c r="K361" s="1">
        <v>-391094.93</v>
      </c>
      <c r="L361" s="1">
        <v>308592.69</v>
      </c>
      <c r="M361" s="1">
        <v>-10722.22</v>
      </c>
      <c r="N361" s="1">
        <v>-318417.40999999997</v>
      </c>
      <c r="O361" s="1">
        <v>508066.07</v>
      </c>
      <c r="P361" s="1">
        <v>0</v>
      </c>
      <c r="Q361" s="4">
        <v>-1971.56</v>
      </c>
    </row>
    <row r="362" spans="1:17" x14ac:dyDescent="0.25">
      <c r="A362" s="13" t="s">
        <v>795</v>
      </c>
      <c r="B362" s="10" t="s">
        <v>356</v>
      </c>
      <c r="C362" s="56"/>
      <c r="D362" s="1">
        <v>-997740.86</v>
      </c>
      <c r="E362" s="1">
        <v>0</v>
      </c>
      <c r="F362" s="1">
        <v>0</v>
      </c>
      <c r="G362" s="1">
        <v>-960513.59</v>
      </c>
      <c r="H362" s="1">
        <v>0</v>
      </c>
      <c r="I362" s="1">
        <v>0</v>
      </c>
      <c r="J362" s="1">
        <v>-730779.11</v>
      </c>
      <c r="K362" s="1">
        <v>0</v>
      </c>
      <c r="L362" s="1">
        <v>0</v>
      </c>
      <c r="M362" s="1">
        <v>-746289.36</v>
      </c>
      <c r="N362" s="1">
        <v>-746289.36</v>
      </c>
      <c r="O362" s="1">
        <v>-746289.36</v>
      </c>
      <c r="P362" s="1">
        <v>-691939.27</v>
      </c>
      <c r="Q362" s="4">
        <v>-432295.45461538498</v>
      </c>
    </row>
    <row r="363" spans="1:17" x14ac:dyDescent="0.25">
      <c r="A363" s="13" t="s">
        <v>796</v>
      </c>
      <c r="B363" s="10" t="s">
        <v>357</v>
      </c>
      <c r="C363" s="56"/>
      <c r="D363" s="1">
        <v>-1246856.79</v>
      </c>
      <c r="E363" s="1">
        <v>-1246856.79</v>
      </c>
      <c r="F363" s="1">
        <v>-1246856.79</v>
      </c>
      <c r="G363" s="1">
        <v>-1267916.24</v>
      </c>
      <c r="H363" s="1">
        <v>-1267916.24</v>
      </c>
      <c r="I363" s="1">
        <v>-1267916.24</v>
      </c>
      <c r="J363" s="1">
        <v>-1433252.81</v>
      </c>
      <c r="K363" s="1">
        <v>-1433252.81</v>
      </c>
      <c r="L363" s="1">
        <v>-1433252.81</v>
      </c>
      <c r="M363" s="1">
        <v>-1324801.4099999999</v>
      </c>
      <c r="N363" s="1">
        <v>-1324801.4099999999</v>
      </c>
      <c r="O363" s="1">
        <v>-1324801.4099999999</v>
      </c>
      <c r="P363" s="1">
        <v>-1269829.03</v>
      </c>
      <c r="Q363" s="4">
        <v>-1314485.4446153799</v>
      </c>
    </row>
    <row r="364" spans="1:17" x14ac:dyDescent="0.25">
      <c r="A364" s="13" t="s">
        <v>797</v>
      </c>
      <c r="B364" s="10" t="s">
        <v>358</v>
      </c>
      <c r="C364" s="56"/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4">
        <v>0</v>
      </c>
    </row>
    <row r="365" spans="1:17" x14ac:dyDescent="0.25">
      <c r="A365" s="31" t="s">
        <v>798</v>
      </c>
      <c r="B365" s="32" t="s">
        <v>359</v>
      </c>
      <c r="C365" s="56"/>
      <c r="D365" s="1">
        <v>-120406958.81999999</v>
      </c>
      <c r="E365" s="1">
        <v>-121799003.84999999</v>
      </c>
      <c r="F365" s="1">
        <v>-122236427.69</v>
      </c>
      <c r="G365" s="1">
        <v>-120887777.56</v>
      </c>
      <c r="H365" s="1">
        <v>-121605492.05</v>
      </c>
      <c r="I365" s="1">
        <v>-121615322.65000001</v>
      </c>
      <c r="J365" s="1">
        <v>-120776465.89</v>
      </c>
      <c r="K365" s="1">
        <v>-122131914.98</v>
      </c>
      <c r="L365" s="1">
        <v>-121903020.28</v>
      </c>
      <c r="M365" s="1">
        <v>-120334109.95</v>
      </c>
      <c r="N365" s="1">
        <v>-120154013.31</v>
      </c>
      <c r="O365" s="1">
        <v>-120048825.84999999</v>
      </c>
      <c r="P365" s="1">
        <v>-125276561.81</v>
      </c>
      <c r="Q365" s="4">
        <v>-121475068.822308</v>
      </c>
    </row>
    <row r="366" spans="1:17" x14ac:dyDescent="0.25">
      <c r="A366" s="9" t="s">
        <v>799</v>
      </c>
      <c r="B366" s="10" t="s">
        <v>360</v>
      </c>
      <c r="C366" s="55"/>
      <c r="D366" s="1">
        <v>-11587777.82</v>
      </c>
      <c r="E366" s="1">
        <v>-11690848.359999999</v>
      </c>
      <c r="F366" s="1">
        <v>-11994778.689999999</v>
      </c>
      <c r="G366" s="1">
        <v>-12089809.15</v>
      </c>
      <c r="H366" s="1">
        <v>-12248322.08</v>
      </c>
      <c r="I366" s="1">
        <v>-12416565.35</v>
      </c>
      <c r="J366" s="1">
        <v>-12874200.810000001</v>
      </c>
      <c r="K366" s="1">
        <v>-12751031.68</v>
      </c>
      <c r="L366" s="1">
        <v>-12751031.68</v>
      </c>
      <c r="M366" s="1">
        <v>-12399926.289999999</v>
      </c>
      <c r="N366" s="1">
        <v>-12450510.98</v>
      </c>
      <c r="O366" s="1">
        <v>-12473173.43</v>
      </c>
      <c r="P366" s="1">
        <v>-12471932.76</v>
      </c>
      <c r="Q366" s="4">
        <v>-12323069.9292308</v>
      </c>
    </row>
    <row r="367" spans="1:17" x14ac:dyDescent="0.25">
      <c r="A367" s="13" t="s">
        <v>800</v>
      </c>
      <c r="B367" s="10" t="s">
        <v>361</v>
      </c>
      <c r="C367" s="56"/>
      <c r="D367" s="1">
        <v>-3906260.64</v>
      </c>
      <c r="E367" s="1">
        <v>-4618624.6399999997</v>
      </c>
      <c r="F367" s="1">
        <v>-4618624.6399999997</v>
      </c>
      <c r="G367" s="1">
        <v>-4522757.4800000004</v>
      </c>
      <c r="H367" s="1">
        <v>-5149264.59</v>
      </c>
      <c r="I367" s="1">
        <v>-5285822.04</v>
      </c>
      <c r="J367" s="1">
        <v>-5237386.51</v>
      </c>
      <c r="K367" s="1">
        <v>-5169162.45</v>
      </c>
      <c r="L367" s="1">
        <v>-5815357.8700000001</v>
      </c>
      <c r="M367" s="1">
        <v>-5822104.7800000003</v>
      </c>
      <c r="N367" s="1">
        <v>-5660814.9900000002</v>
      </c>
      <c r="O367" s="1">
        <v>-5577435.0899999999</v>
      </c>
      <c r="P367" s="1">
        <v>-5461608.5300000003</v>
      </c>
      <c r="Q367" s="4">
        <v>-5141940.3269230798</v>
      </c>
    </row>
    <row r="368" spans="1:17" x14ac:dyDescent="0.25">
      <c r="A368" s="13" t="s">
        <v>801</v>
      </c>
      <c r="B368" s="10" t="s">
        <v>362</v>
      </c>
      <c r="C368" s="56"/>
      <c r="D368" s="1">
        <v>-3290122.11</v>
      </c>
      <c r="E368" s="1">
        <v>-3290121.11</v>
      </c>
      <c r="F368" s="1">
        <v>-3290120.29</v>
      </c>
      <c r="G368" s="1">
        <v>-3237718.27</v>
      </c>
      <c r="H368" s="1">
        <v>-3237718.27</v>
      </c>
      <c r="I368" s="1">
        <v>-3204629.03</v>
      </c>
      <c r="J368" s="1">
        <v>-3176378.41</v>
      </c>
      <c r="K368" s="1">
        <v>-3114348.3</v>
      </c>
      <c r="L368" s="1">
        <v>-3114348.3</v>
      </c>
      <c r="M368" s="1">
        <v>-2738109.16</v>
      </c>
      <c r="N368" s="1">
        <v>-2674341.85</v>
      </c>
      <c r="O368" s="1">
        <v>-2627808.46</v>
      </c>
      <c r="P368" s="1">
        <v>-2598201.86</v>
      </c>
      <c r="Q368" s="4">
        <v>-3045689.6476923102</v>
      </c>
    </row>
    <row r="369" spans="1:17" x14ac:dyDescent="0.25">
      <c r="A369" s="13" t="s">
        <v>802</v>
      </c>
      <c r="B369" s="10" t="s">
        <v>363</v>
      </c>
      <c r="C369" s="56"/>
      <c r="D369" s="1">
        <v>-45955</v>
      </c>
      <c r="E369" s="1">
        <v>-45955</v>
      </c>
      <c r="F369" s="1">
        <v>-45955</v>
      </c>
      <c r="G369" s="1">
        <v>-45955</v>
      </c>
      <c r="H369" s="1">
        <v>-45955</v>
      </c>
      <c r="I369" s="1">
        <v>-48077.07</v>
      </c>
      <c r="J369" s="1">
        <v>-48077.07</v>
      </c>
      <c r="K369" s="1">
        <v>-48077.07</v>
      </c>
      <c r="L369" s="1">
        <v>-48077.07</v>
      </c>
      <c r="M369" s="1">
        <v>-48077.07</v>
      </c>
      <c r="N369" s="1">
        <v>-48077.07</v>
      </c>
      <c r="O369" s="1">
        <v>-48077.07</v>
      </c>
      <c r="P369" s="1">
        <v>-48077.07</v>
      </c>
      <c r="Q369" s="4">
        <v>-47260.8892307692</v>
      </c>
    </row>
    <row r="370" spans="1:17" x14ac:dyDescent="0.25">
      <c r="A370" s="13" t="s">
        <v>803</v>
      </c>
      <c r="B370" s="10" t="s">
        <v>364</v>
      </c>
      <c r="C370" s="56"/>
      <c r="D370" s="1">
        <v>-404997.93</v>
      </c>
      <c r="E370" s="1">
        <v>-404997.93</v>
      </c>
      <c r="F370" s="1">
        <v>-404997.93</v>
      </c>
      <c r="G370" s="1">
        <v>-412478.49</v>
      </c>
      <c r="H370" s="1">
        <v>-482837.03</v>
      </c>
      <c r="I370" s="1">
        <v>-507663.97</v>
      </c>
      <c r="J370" s="1">
        <v>-502518.5</v>
      </c>
      <c r="K370" s="1">
        <v>-500971</v>
      </c>
      <c r="L370" s="1">
        <v>-581701.5</v>
      </c>
      <c r="M370" s="1">
        <v>-582350.43999999994</v>
      </c>
      <c r="N370" s="1">
        <v>-559554.47</v>
      </c>
      <c r="O370" s="1">
        <v>-557395.79</v>
      </c>
      <c r="P370" s="1">
        <v>-552422.19999999995</v>
      </c>
      <c r="Q370" s="4">
        <v>-496529.78307692299</v>
      </c>
    </row>
    <row r="371" spans="1:17" x14ac:dyDescent="0.25">
      <c r="A371" s="13" t="s">
        <v>804</v>
      </c>
      <c r="B371" s="10" t="s">
        <v>365</v>
      </c>
      <c r="C371" s="56"/>
      <c r="D371" s="1">
        <v>-1493628.43</v>
      </c>
      <c r="E371" s="1">
        <v>-908373.43</v>
      </c>
      <c r="F371" s="1">
        <v>-1189250.6200000001</v>
      </c>
      <c r="G371" s="1">
        <v>-1459878.17</v>
      </c>
      <c r="H371" s="1">
        <v>-1139988.6499999999</v>
      </c>
      <c r="I371" s="1">
        <v>-1451036.1</v>
      </c>
      <c r="J371" s="1">
        <v>-2393502.69</v>
      </c>
      <c r="K371" s="1">
        <v>-2443618.44</v>
      </c>
      <c r="L371" s="1">
        <v>-1716692.52</v>
      </c>
      <c r="M371" s="1">
        <v>-1678952.1</v>
      </c>
      <c r="N371" s="1">
        <v>-1962082.2</v>
      </c>
      <c r="O371" s="1">
        <v>-2147818.36</v>
      </c>
      <c r="P371" s="1">
        <v>-2274928.35</v>
      </c>
      <c r="Q371" s="4">
        <v>-1712288.4661538501</v>
      </c>
    </row>
    <row r="372" spans="1:17" x14ac:dyDescent="0.25">
      <c r="A372" s="13" t="s">
        <v>805</v>
      </c>
      <c r="B372" s="10" t="s">
        <v>366</v>
      </c>
      <c r="C372" s="56"/>
      <c r="D372" s="1">
        <v>-1479942.64</v>
      </c>
      <c r="E372" s="1">
        <v>-1471319.69</v>
      </c>
      <c r="F372" s="1">
        <v>-1593662.55</v>
      </c>
      <c r="G372" s="1">
        <v>-1625545.84</v>
      </c>
      <c r="H372" s="1">
        <v>-1458618.18</v>
      </c>
      <c r="I372" s="1">
        <v>-1432919.83</v>
      </c>
      <c r="J372" s="1">
        <v>-1244050.58</v>
      </c>
      <c r="K372" s="1">
        <v>-1236400.78</v>
      </c>
      <c r="L372" s="1">
        <v>-1229338.6599999999</v>
      </c>
      <c r="M372" s="1">
        <v>-1203757.07</v>
      </c>
      <c r="N372" s="1">
        <v>-1210667.28</v>
      </c>
      <c r="O372" s="1">
        <v>-1202645.22</v>
      </c>
      <c r="P372" s="1">
        <v>-1204590.6299999999</v>
      </c>
      <c r="Q372" s="4">
        <v>-1353342.9961538501</v>
      </c>
    </row>
    <row r="373" spans="1:17" x14ac:dyDescent="0.25">
      <c r="A373" s="13" t="s">
        <v>806</v>
      </c>
      <c r="B373" s="10" t="s">
        <v>367</v>
      </c>
      <c r="C373" s="56"/>
      <c r="D373" s="1">
        <v>-192576.23</v>
      </c>
      <c r="E373" s="1">
        <v>-192576.23</v>
      </c>
      <c r="F373" s="1">
        <v>-192576.23</v>
      </c>
      <c r="G373" s="1">
        <v>-192576.23</v>
      </c>
      <c r="H373" s="1">
        <v>-192576.23</v>
      </c>
      <c r="I373" s="1">
        <v>-192576.23</v>
      </c>
      <c r="J373" s="1">
        <v>-192576.23</v>
      </c>
      <c r="K373" s="1">
        <v>-192576.23</v>
      </c>
      <c r="L373" s="1">
        <v>-186979.18</v>
      </c>
      <c r="M373" s="1">
        <v>-186979.19</v>
      </c>
      <c r="N373" s="1">
        <v>-186979.19</v>
      </c>
      <c r="O373" s="1">
        <v>-186979.19</v>
      </c>
      <c r="P373" s="1">
        <v>-159646.23000000001</v>
      </c>
      <c r="Q373" s="4">
        <v>-188320.986153846</v>
      </c>
    </row>
    <row r="374" spans="1:17" x14ac:dyDescent="0.25">
      <c r="A374" s="13" t="s">
        <v>807</v>
      </c>
      <c r="B374" s="10" t="s">
        <v>368</v>
      </c>
      <c r="C374" s="56"/>
      <c r="D374" s="1">
        <v>-26076.63</v>
      </c>
      <c r="E374" s="1">
        <v>-34666.660000000003</v>
      </c>
      <c r="F374" s="1">
        <v>-34666.660000000003</v>
      </c>
      <c r="G374" s="1">
        <v>-34666.660000000003</v>
      </c>
      <c r="H374" s="1">
        <v>-25870.73</v>
      </c>
      <c r="I374" s="1">
        <v>-26157.79</v>
      </c>
      <c r="J374" s="1">
        <v>-26157.79</v>
      </c>
      <c r="K374" s="1">
        <v>-26157.79</v>
      </c>
      <c r="L374" s="1">
        <v>-26157.79</v>
      </c>
      <c r="M374" s="1">
        <v>-26157.77</v>
      </c>
      <c r="N374" s="1">
        <v>-26157.77</v>
      </c>
      <c r="O374" s="1">
        <v>-26157.77</v>
      </c>
      <c r="P374" s="1">
        <v>-26157.77</v>
      </c>
      <c r="Q374" s="4">
        <v>-28093.044615384599</v>
      </c>
    </row>
    <row r="375" spans="1:17" x14ac:dyDescent="0.25">
      <c r="A375" s="13" t="s">
        <v>808</v>
      </c>
      <c r="B375" s="10" t="s">
        <v>369</v>
      </c>
      <c r="C375" s="56"/>
      <c r="D375" s="1">
        <v>-2417.84</v>
      </c>
      <c r="E375" s="1">
        <v>-2417.84</v>
      </c>
      <c r="F375" s="1">
        <v>-2417.84</v>
      </c>
      <c r="G375" s="1">
        <v>-2417.84</v>
      </c>
      <c r="H375" s="1">
        <v>-2417.84</v>
      </c>
      <c r="I375" s="1">
        <v>-2417.84</v>
      </c>
      <c r="J375" s="1">
        <v>-2417.84</v>
      </c>
      <c r="K375" s="1">
        <v>-2417.84</v>
      </c>
      <c r="L375" s="1">
        <v>-2417.84</v>
      </c>
      <c r="M375" s="1">
        <v>-2417.84</v>
      </c>
      <c r="N375" s="1">
        <v>-2417.84</v>
      </c>
      <c r="O375" s="1">
        <v>-2417.84</v>
      </c>
      <c r="P375" s="1">
        <v>-2417.84</v>
      </c>
      <c r="Q375" s="4">
        <v>-2417.84</v>
      </c>
    </row>
    <row r="376" spans="1:17" x14ac:dyDescent="0.25">
      <c r="A376" s="13" t="s">
        <v>809</v>
      </c>
      <c r="B376" s="10" t="s">
        <v>370</v>
      </c>
      <c r="C376" s="56"/>
      <c r="D376" s="1">
        <v>-190931.32</v>
      </c>
      <c r="E376" s="1">
        <v>-190931.32</v>
      </c>
      <c r="F376" s="1">
        <v>-199252.77</v>
      </c>
      <c r="G376" s="1">
        <v>-199018.04</v>
      </c>
      <c r="H376" s="1">
        <v>-187980.67</v>
      </c>
      <c r="I376" s="1">
        <v>-175466.34</v>
      </c>
      <c r="J376" s="1">
        <v>-134667.89000000001</v>
      </c>
      <c r="K376" s="1">
        <v>-133317.93</v>
      </c>
      <c r="L376" s="1">
        <v>-132406.75</v>
      </c>
      <c r="M376" s="1">
        <v>-131501.84</v>
      </c>
      <c r="N376" s="1">
        <v>-126916.56</v>
      </c>
      <c r="O376" s="1">
        <v>-126016.59</v>
      </c>
      <c r="P376" s="1">
        <v>-126016.59</v>
      </c>
      <c r="Q376" s="4">
        <v>-158032.66230769199</v>
      </c>
    </row>
    <row r="377" spans="1:17" x14ac:dyDescent="0.25">
      <c r="A377" s="13" t="s">
        <v>810</v>
      </c>
      <c r="B377" s="10" t="s">
        <v>371</v>
      </c>
      <c r="C377" s="56"/>
      <c r="D377" s="1">
        <v>-458457.46</v>
      </c>
      <c r="E377" s="1">
        <v>-445309.46</v>
      </c>
      <c r="F377" s="1">
        <v>-274024.02</v>
      </c>
      <c r="G377" s="1">
        <v>-211182.76</v>
      </c>
      <c r="H377" s="1">
        <v>-320749.27</v>
      </c>
      <c r="I377" s="1">
        <v>-145815.28</v>
      </c>
      <c r="J377" s="1">
        <v>-193754.5</v>
      </c>
      <c r="K377" s="1">
        <v>-170270.81</v>
      </c>
      <c r="L377" s="1">
        <v>-193754.5</v>
      </c>
      <c r="M377" s="1">
        <v>-193754.5</v>
      </c>
      <c r="N377" s="1">
        <v>-194222.78</v>
      </c>
      <c r="O377" s="1">
        <v>-180606.5</v>
      </c>
      <c r="P377" s="1">
        <v>-180606.5</v>
      </c>
      <c r="Q377" s="4">
        <v>-243269.87230769201</v>
      </c>
    </row>
    <row r="378" spans="1:17" x14ac:dyDescent="0.25">
      <c r="A378" s="13" t="s">
        <v>997</v>
      </c>
      <c r="B378" s="10" t="s">
        <v>998</v>
      </c>
      <c r="C378" s="56"/>
      <c r="D378" s="1">
        <v>0</v>
      </c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4">
        <v>0</v>
      </c>
    </row>
    <row r="379" spans="1:17" x14ac:dyDescent="0.25">
      <c r="A379" s="13" t="s">
        <v>811</v>
      </c>
      <c r="B379" s="10" t="s">
        <v>372</v>
      </c>
      <c r="C379" s="56"/>
      <c r="D379" s="1">
        <v>-1201826.58</v>
      </c>
      <c r="E379" s="1">
        <v>-1186412.07</v>
      </c>
      <c r="F379" s="1">
        <v>-1246236.8600000001</v>
      </c>
      <c r="G379" s="1">
        <v>-1263805.07</v>
      </c>
      <c r="H379" s="1">
        <v>-1140663.08</v>
      </c>
      <c r="I379" s="1">
        <v>-1082520.33</v>
      </c>
      <c r="J379" s="1">
        <v>-1028661.54</v>
      </c>
      <c r="K379" s="1">
        <v>-1021011.74</v>
      </c>
      <c r="L379" s="1">
        <v>-1013949.63</v>
      </c>
      <c r="M379" s="1">
        <v>-988368</v>
      </c>
      <c r="N379" s="1">
        <v>-1000882.45</v>
      </c>
      <c r="O379" s="1">
        <v>-993319</v>
      </c>
      <c r="P379" s="1">
        <v>-995264.41</v>
      </c>
      <c r="Q379" s="4">
        <v>-1089455.44307692</v>
      </c>
    </row>
    <row r="380" spans="1:17" x14ac:dyDescent="0.25">
      <c r="A380" s="13" t="s">
        <v>812</v>
      </c>
      <c r="B380" s="10" t="s">
        <v>373</v>
      </c>
      <c r="C380" s="56"/>
      <c r="D380" s="1">
        <v>-28570.94</v>
      </c>
      <c r="E380" s="1">
        <v>-28570.94</v>
      </c>
      <c r="F380" s="1">
        <v>-28570.94</v>
      </c>
      <c r="G380" s="1">
        <v>-28570.94</v>
      </c>
      <c r="H380" s="1">
        <v>-28570.94</v>
      </c>
      <c r="I380" s="1">
        <v>-28570.94</v>
      </c>
      <c r="J380" s="1">
        <v>-28570.94</v>
      </c>
      <c r="K380" s="1">
        <v>-28570.94</v>
      </c>
      <c r="L380" s="1">
        <v>-26630.89</v>
      </c>
      <c r="M380" s="1">
        <v>-26630.880000000001</v>
      </c>
      <c r="N380" s="1">
        <v>-26630.880000000001</v>
      </c>
      <c r="O380" s="1">
        <v>-26630.880000000001</v>
      </c>
      <c r="P380" s="1">
        <v>-17156.73</v>
      </c>
      <c r="Q380" s="4">
        <v>-27095.983076923101</v>
      </c>
    </row>
    <row r="381" spans="1:17" x14ac:dyDescent="0.25">
      <c r="A381" s="13" t="s">
        <v>813</v>
      </c>
      <c r="B381" s="10" t="s">
        <v>374</v>
      </c>
      <c r="C381" s="56"/>
      <c r="D381" s="1">
        <v>-26076.63</v>
      </c>
      <c r="E381" s="1">
        <v>-30634.6</v>
      </c>
      <c r="F381" s="1">
        <v>-30634.6</v>
      </c>
      <c r="G381" s="1">
        <v>-30634.6</v>
      </c>
      <c r="H381" s="1">
        <v>-23118.58</v>
      </c>
      <c r="I381" s="1">
        <v>-22113.56</v>
      </c>
      <c r="J381" s="1">
        <v>-22113.56</v>
      </c>
      <c r="K381" s="1">
        <v>-22113.56</v>
      </c>
      <c r="L381" s="1">
        <v>-22113.56</v>
      </c>
      <c r="M381" s="1">
        <v>-22113.54</v>
      </c>
      <c r="N381" s="1">
        <v>-22113.54</v>
      </c>
      <c r="O381" s="1">
        <v>-22113.54</v>
      </c>
      <c r="P381" s="1">
        <v>-22113.54</v>
      </c>
      <c r="Q381" s="4">
        <v>-24462.108461538501</v>
      </c>
    </row>
    <row r="382" spans="1:17" x14ac:dyDescent="0.25">
      <c r="A382" s="13" t="s">
        <v>814</v>
      </c>
      <c r="B382" s="10" t="s">
        <v>375</v>
      </c>
      <c r="C382" s="56"/>
      <c r="D382" s="1">
        <v>-2417.84</v>
      </c>
      <c r="E382" s="1">
        <v>-2417.84</v>
      </c>
      <c r="F382" s="1">
        <v>-2417.84</v>
      </c>
      <c r="G382" s="1">
        <v>-2417.84</v>
      </c>
      <c r="H382" s="1">
        <v>-2417.84</v>
      </c>
      <c r="I382" s="1">
        <v>-2417.84</v>
      </c>
      <c r="J382" s="1">
        <v>-2417.84</v>
      </c>
      <c r="K382" s="1">
        <v>-2417.84</v>
      </c>
      <c r="L382" s="1">
        <v>-2417.84</v>
      </c>
      <c r="M382" s="1">
        <v>-2417.84</v>
      </c>
      <c r="N382" s="1">
        <v>-2417.84</v>
      </c>
      <c r="O382" s="1">
        <v>-2417.84</v>
      </c>
      <c r="P382" s="1">
        <v>-2417.84</v>
      </c>
      <c r="Q382" s="4">
        <v>-2417.84</v>
      </c>
    </row>
    <row r="383" spans="1:17" x14ac:dyDescent="0.25">
      <c r="A383" s="13" t="s">
        <v>815</v>
      </c>
      <c r="B383" s="10" t="s">
        <v>376</v>
      </c>
      <c r="C383" s="56"/>
      <c r="D383" s="1">
        <v>-84376.39</v>
      </c>
      <c r="E383" s="1">
        <v>-84376.39</v>
      </c>
      <c r="F383" s="1">
        <v>-88226.69</v>
      </c>
      <c r="G383" s="1">
        <v>-88102.16</v>
      </c>
      <c r="H383" s="1">
        <v>-77491.42</v>
      </c>
      <c r="I383" s="1">
        <v>-76277.399999999994</v>
      </c>
      <c r="J383" s="1">
        <v>-74201.73</v>
      </c>
      <c r="K383" s="1">
        <v>-72851.77</v>
      </c>
      <c r="L383" s="1">
        <v>-71940.59</v>
      </c>
      <c r="M383" s="1">
        <v>-71035.679999999993</v>
      </c>
      <c r="N383" s="1">
        <v>-71035.679999999993</v>
      </c>
      <c r="O383" s="1">
        <v>-70135.7</v>
      </c>
      <c r="P383" s="1">
        <v>-70135.7</v>
      </c>
      <c r="Q383" s="4">
        <v>-76937.484615384601</v>
      </c>
    </row>
    <row r="384" spans="1:17" x14ac:dyDescent="0.25">
      <c r="A384" s="13" t="s">
        <v>816</v>
      </c>
      <c r="B384" s="10" t="s">
        <v>377</v>
      </c>
      <c r="C384" s="56"/>
      <c r="D384" s="1">
        <v>1246856.79</v>
      </c>
      <c r="E384" s="1">
        <v>1246856.79</v>
      </c>
      <c r="F384" s="1">
        <v>1246856.79</v>
      </c>
      <c r="G384" s="1">
        <v>1267916.24</v>
      </c>
      <c r="H384" s="1">
        <v>1267916.24</v>
      </c>
      <c r="I384" s="1">
        <v>1267916.24</v>
      </c>
      <c r="J384" s="1">
        <v>1433252.81</v>
      </c>
      <c r="K384" s="1">
        <v>1433252.81</v>
      </c>
      <c r="L384" s="1">
        <v>1433252.81</v>
      </c>
      <c r="M384" s="1">
        <v>1324801.4099999999</v>
      </c>
      <c r="N384" s="1">
        <v>1324801.4099999999</v>
      </c>
      <c r="O384" s="1">
        <v>1324801.4099999999</v>
      </c>
      <c r="P384" s="1">
        <v>1269829.03</v>
      </c>
      <c r="Q384" s="4">
        <v>1314485.4446153799</v>
      </c>
    </row>
    <row r="385" spans="1:17" x14ac:dyDescent="0.25">
      <c r="A385" s="9" t="s">
        <v>817</v>
      </c>
      <c r="B385" s="10" t="s">
        <v>378</v>
      </c>
      <c r="C385" s="56"/>
      <c r="D385" s="1">
        <v>-62230799.090000004</v>
      </c>
      <c r="E385" s="1">
        <v>-62491534.5</v>
      </c>
      <c r="F385" s="1">
        <v>-62704663.68</v>
      </c>
      <c r="G385" s="1">
        <v>-63012438.109999999</v>
      </c>
      <c r="H385" s="1">
        <v>-63212869.479999997</v>
      </c>
      <c r="I385" s="1">
        <v>-63473291.049999997</v>
      </c>
      <c r="J385" s="1">
        <v>-63791058.829999998</v>
      </c>
      <c r="K385" s="1">
        <v>-64185272.969999999</v>
      </c>
      <c r="L385" s="1">
        <v>-64754272.890000001</v>
      </c>
      <c r="M385" s="1">
        <v>-65058271.609999999</v>
      </c>
      <c r="N385" s="1">
        <v>-65669095.689999998</v>
      </c>
      <c r="O385" s="1">
        <v>-66045152.460000001</v>
      </c>
      <c r="P385" s="1">
        <v>-70722777.640000001</v>
      </c>
      <c r="Q385" s="4">
        <v>-64411653.692307703</v>
      </c>
    </row>
    <row r="386" spans="1:17" x14ac:dyDescent="0.25">
      <c r="A386" s="11" t="s">
        <v>818</v>
      </c>
      <c r="B386" s="10" t="s">
        <v>379</v>
      </c>
      <c r="C386" s="56"/>
      <c r="D386" s="1">
        <v>0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4">
        <v>0</v>
      </c>
    </row>
    <row r="387" spans="1:17" x14ac:dyDescent="0.25">
      <c r="A387" s="12" t="s">
        <v>819</v>
      </c>
      <c r="B387" s="10" t="s">
        <v>380</v>
      </c>
      <c r="C387" s="56"/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4">
        <v>0</v>
      </c>
    </row>
    <row r="388" spans="1:17" x14ac:dyDescent="0.25">
      <c r="A388" s="12" t="s">
        <v>820</v>
      </c>
      <c r="B388" s="10" t="s">
        <v>381</v>
      </c>
      <c r="C388" s="56"/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4">
        <v>0</v>
      </c>
    </row>
    <row r="389" spans="1:17" x14ac:dyDescent="0.25">
      <c r="A389" s="11" t="s">
        <v>821</v>
      </c>
      <c r="B389" s="10" t="s">
        <v>382</v>
      </c>
      <c r="C389" s="56"/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4">
        <v>0</v>
      </c>
    </row>
    <row r="390" spans="1:17" x14ac:dyDescent="0.25">
      <c r="A390" s="12" t="s">
        <v>822</v>
      </c>
      <c r="B390" s="10" t="s">
        <v>383</v>
      </c>
      <c r="C390" s="56"/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4">
        <v>0</v>
      </c>
    </row>
    <row r="391" spans="1:17" x14ac:dyDescent="0.25">
      <c r="A391" s="12" t="s">
        <v>823</v>
      </c>
      <c r="B391" s="10" t="s">
        <v>384</v>
      </c>
      <c r="C391" s="56"/>
      <c r="D391" s="1">
        <v>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4">
        <v>0</v>
      </c>
    </row>
    <row r="392" spans="1:17" x14ac:dyDescent="0.25">
      <c r="A392" s="11" t="s">
        <v>824</v>
      </c>
      <c r="B392" s="10" t="s">
        <v>385</v>
      </c>
      <c r="C392" s="56"/>
      <c r="D392" s="1">
        <v>-51576673.350000001</v>
      </c>
      <c r="E392" s="1">
        <v>-51781025.479999997</v>
      </c>
      <c r="F392" s="1">
        <v>-51948066.079999998</v>
      </c>
      <c r="G392" s="1">
        <v>-50482417.780000001</v>
      </c>
      <c r="H392" s="1">
        <v>-50639724.859999999</v>
      </c>
      <c r="I392" s="1">
        <v>-50844114.810000002</v>
      </c>
      <c r="J392" s="1">
        <v>-51097141.170000002</v>
      </c>
      <c r="K392" s="1">
        <v>-51406685.340000004</v>
      </c>
      <c r="L392" s="1">
        <v>-51853474.539999999</v>
      </c>
      <c r="M392" s="1">
        <v>-52094119.5</v>
      </c>
      <c r="N392" s="1">
        <v>-52573518.689999998</v>
      </c>
      <c r="O392" s="1">
        <v>-52868663.109999999</v>
      </c>
      <c r="P392" s="1">
        <v>-56760277.219999999</v>
      </c>
      <c r="Q392" s="4">
        <v>-51994300.148461498</v>
      </c>
    </row>
    <row r="393" spans="1:17" x14ac:dyDescent="0.25">
      <c r="A393" s="12" t="s">
        <v>825</v>
      </c>
      <c r="B393" s="10" t="s">
        <v>386</v>
      </c>
      <c r="C393" s="56"/>
      <c r="D393" s="1">
        <v>-5114908.9000000004</v>
      </c>
      <c r="E393" s="1">
        <v>-5047508.79</v>
      </c>
      <c r="F393" s="1">
        <v>-4992414.8899999997</v>
      </c>
      <c r="G393" s="1">
        <v>-82789976.370000005</v>
      </c>
      <c r="H393" s="1">
        <v>-82898866.049999997</v>
      </c>
      <c r="I393" s="1">
        <v>-83040346.989999995</v>
      </c>
      <c r="J393" s="1">
        <v>-83266083.739999995</v>
      </c>
      <c r="K393" s="1">
        <v>-83479008.480000004</v>
      </c>
      <c r="L393" s="1">
        <v>-83786339.359999999</v>
      </c>
      <c r="M393" s="1">
        <v>-84017800.340000004</v>
      </c>
      <c r="N393" s="1">
        <v>-84349660.349999994</v>
      </c>
      <c r="O393" s="1">
        <v>-84553971.790000007</v>
      </c>
      <c r="P393" s="1">
        <v>-89487860.849999994</v>
      </c>
      <c r="Q393" s="4">
        <v>-65909595.915384598</v>
      </c>
    </row>
    <row r="394" spans="1:17" x14ac:dyDescent="0.25">
      <c r="A394" s="12" t="s">
        <v>826</v>
      </c>
      <c r="B394" s="10" t="s">
        <v>387</v>
      </c>
      <c r="C394" s="56"/>
      <c r="D394" s="1">
        <v>-154236.41</v>
      </c>
      <c r="E394" s="1">
        <v>-221636.52</v>
      </c>
      <c r="F394" s="1">
        <v>-276730.42</v>
      </c>
      <c r="G394" s="1">
        <v>23873029.59</v>
      </c>
      <c r="H394" s="1">
        <v>23838360.34</v>
      </c>
      <c r="I394" s="1">
        <v>23793314.350000001</v>
      </c>
      <c r="J394" s="1">
        <v>23715862.5</v>
      </c>
      <c r="K394" s="1">
        <v>23646697.100000001</v>
      </c>
      <c r="L394" s="1">
        <v>23546865.23</v>
      </c>
      <c r="M394" s="1">
        <v>23482177.09</v>
      </c>
      <c r="N394" s="1">
        <v>23376531.489999998</v>
      </c>
      <c r="O394" s="1">
        <v>23311490.23</v>
      </c>
      <c r="P394" s="1">
        <v>24089249.57</v>
      </c>
      <c r="Q394" s="4">
        <v>18155459.549230799</v>
      </c>
    </row>
    <row r="395" spans="1:17" x14ac:dyDescent="0.25">
      <c r="A395" s="12" t="s">
        <v>827</v>
      </c>
      <c r="B395" s="10" t="s">
        <v>388</v>
      </c>
      <c r="C395" s="56"/>
      <c r="D395" s="1">
        <v>-46177003.770000003</v>
      </c>
      <c r="E395" s="1">
        <v>-46358949.060000002</v>
      </c>
      <c r="F395" s="1">
        <v>-46507673.969999999</v>
      </c>
      <c r="G395" s="1">
        <v>72497.84</v>
      </c>
      <c r="H395" s="1">
        <v>74409.899999999994</v>
      </c>
      <c r="I395" s="1">
        <v>76894.28</v>
      </c>
      <c r="J395" s="1">
        <v>161841.20000000001</v>
      </c>
      <c r="K395" s="1">
        <v>165580.10999999999</v>
      </c>
      <c r="L395" s="1">
        <v>170976.78</v>
      </c>
      <c r="M395" s="1">
        <v>256024.43</v>
      </c>
      <c r="N395" s="1">
        <v>261851.8</v>
      </c>
      <c r="O395" s="1">
        <v>265439.75</v>
      </c>
      <c r="P395" s="1">
        <v>266868.98</v>
      </c>
      <c r="Q395" s="4">
        <v>-10559326.286923099</v>
      </c>
    </row>
    <row r="396" spans="1:17" x14ac:dyDescent="0.25">
      <c r="A396" s="12" t="s">
        <v>828</v>
      </c>
      <c r="B396" s="10" t="s">
        <v>389</v>
      </c>
      <c r="C396" s="56"/>
      <c r="D396" s="1">
        <v>-130524.27</v>
      </c>
      <c r="E396" s="1">
        <v>-152931.10999999999</v>
      </c>
      <c r="F396" s="1">
        <v>-171246.8</v>
      </c>
      <c r="G396" s="1">
        <v>8362031.1600000001</v>
      </c>
      <c r="H396" s="1">
        <v>8346370.9500000002</v>
      </c>
      <c r="I396" s="1">
        <v>8326023.5499999998</v>
      </c>
      <c r="J396" s="1">
        <v>8291238.8700000001</v>
      </c>
      <c r="K396" s="1">
        <v>8260045.9299999997</v>
      </c>
      <c r="L396" s="1">
        <v>8215022.8099999996</v>
      </c>
      <c r="M396" s="1">
        <v>8185479.3200000003</v>
      </c>
      <c r="N396" s="1">
        <v>8137758.3700000001</v>
      </c>
      <c r="O396" s="1">
        <v>8108378.7000000002</v>
      </c>
      <c r="P396" s="1">
        <v>8371465.0800000001</v>
      </c>
      <c r="Q396" s="4">
        <v>6319162.5046153804</v>
      </c>
    </row>
    <row r="397" spans="1:17" x14ac:dyDescent="0.25">
      <c r="A397" s="11" t="s">
        <v>829</v>
      </c>
      <c r="B397" s="10" t="s">
        <v>390</v>
      </c>
      <c r="C397" s="56"/>
      <c r="D397" s="1">
        <v>-10654125.74</v>
      </c>
      <c r="E397" s="1">
        <v>-10710509.02</v>
      </c>
      <c r="F397" s="1">
        <v>-10756597.6</v>
      </c>
      <c r="G397" s="1">
        <v>-12530020.33</v>
      </c>
      <c r="H397" s="1">
        <v>-12573144.619999999</v>
      </c>
      <c r="I397" s="1">
        <v>-12629176.24</v>
      </c>
      <c r="J397" s="1">
        <v>-12693917.66</v>
      </c>
      <c r="K397" s="1">
        <v>-12778587.630000001</v>
      </c>
      <c r="L397" s="1">
        <v>-12900798.35</v>
      </c>
      <c r="M397" s="1">
        <v>-12964152.109999999</v>
      </c>
      <c r="N397" s="1">
        <v>-13095577</v>
      </c>
      <c r="O397" s="1">
        <v>-13176489.35</v>
      </c>
      <c r="P397" s="1">
        <v>-13962500.42</v>
      </c>
      <c r="Q397" s="4">
        <v>-12417353.543846199</v>
      </c>
    </row>
    <row r="398" spans="1:17" x14ac:dyDescent="0.25">
      <c r="A398" s="12" t="s">
        <v>894</v>
      </c>
      <c r="B398" s="10" t="s">
        <v>895</v>
      </c>
      <c r="C398" s="56"/>
      <c r="D398" s="1">
        <v>-1249528.1599999999</v>
      </c>
      <c r="E398" s="1">
        <v>-1249528.1599999999</v>
      </c>
      <c r="F398" s="1">
        <v>-1249528.1599999999</v>
      </c>
      <c r="G398" s="1">
        <v>-13762976.16</v>
      </c>
      <c r="H398" s="1">
        <v>-13794142.779999999</v>
      </c>
      <c r="I398" s="1">
        <v>-13834637.720000001</v>
      </c>
      <c r="J398" s="1">
        <v>-13899248.539999999</v>
      </c>
      <c r="K398" s="1">
        <v>-13960192.26</v>
      </c>
      <c r="L398" s="1">
        <v>-14048157.109999999</v>
      </c>
      <c r="M398" s="1">
        <v>-14114406.310000001</v>
      </c>
      <c r="N398" s="1">
        <v>-14209391.939999999</v>
      </c>
      <c r="O398" s="1">
        <v>-14267870.34</v>
      </c>
      <c r="P398" s="1">
        <v>-15329782.76</v>
      </c>
      <c r="Q398" s="4">
        <v>-11151491.5692308</v>
      </c>
    </row>
    <row r="399" spans="1:17" x14ac:dyDescent="0.25">
      <c r="A399" s="12" t="s">
        <v>830</v>
      </c>
      <c r="B399" s="10" t="s">
        <v>391</v>
      </c>
      <c r="C399" s="56"/>
      <c r="D399" s="1">
        <v>-238384.01</v>
      </c>
      <c r="E399" s="1">
        <v>-238384.01</v>
      </c>
      <c r="F399" s="1">
        <v>-238384.01</v>
      </c>
      <c r="G399" s="1">
        <v>1280093.23</v>
      </c>
      <c r="H399" s="1">
        <v>1267656.3400000001</v>
      </c>
      <c r="I399" s="1">
        <v>1251497.02</v>
      </c>
      <c r="J399" s="1">
        <v>1224315.96</v>
      </c>
      <c r="K399" s="1">
        <v>1199652.6499999999</v>
      </c>
      <c r="L399" s="1">
        <v>1164054.21</v>
      </c>
      <c r="M399" s="1">
        <v>1139875.02</v>
      </c>
      <c r="N399" s="1">
        <v>1101975.24</v>
      </c>
      <c r="O399" s="1">
        <v>1078642</v>
      </c>
      <c r="P399" s="1">
        <v>1092250.72</v>
      </c>
      <c r="Q399" s="4">
        <v>852681.56615384598</v>
      </c>
    </row>
    <row r="400" spans="1:17" x14ac:dyDescent="0.25">
      <c r="A400" s="12" t="s">
        <v>831</v>
      </c>
      <c r="B400" s="10" t="s">
        <v>392</v>
      </c>
      <c r="C400" s="56"/>
      <c r="D400" s="1">
        <v>-9166213.5700000003</v>
      </c>
      <c r="E400" s="1">
        <v>-9222596.8499999996</v>
      </c>
      <c r="F400" s="1">
        <v>-9268685.4299999997</v>
      </c>
      <c r="G400" s="1">
        <v>-47137.4</v>
      </c>
      <c r="H400" s="1">
        <v>-46658.18</v>
      </c>
      <c r="I400" s="1">
        <v>-46035.54</v>
      </c>
      <c r="J400" s="1">
        <v>-18985.080000000002</v>
      </c>
      <c r="K400" s="1">
        <v>-18048.02</v>
      </c>
      <c r="L400" s="1">
        <v>-16695.45</v>
      </c>
      <c r="M400" s="1">
        <v>10379.18</v>
      </c>
      <c r="N400" s="1">
        <v>11839.7</v>
      </c>
      <c r="O400" s="1">
        <v>12738.99</v>
      </c>
      <c r="P400" s="1">
        <v>275031.62</v>
      </c>
      <c r="Q400" s="4">
        <v>-2118543.5407692301</v>
      </c>
    </row>
    <row r="401" spans="1:17" x14ac:dyDescent="0.25">
      <c r="A401" s="9" t="s">
        <v>832</v>
      </c>
      <c r="B401" s="10" t="s">
        <v>393</v>
      </c>
      <c r="C401" s="56"/>
      <c r="D401" s="1">
        <v>-0.59</v>
      </c>
      <c r="E401" s="1">
        <v>-0.59</v>
      </c>
      <c r="F401" s="1">
        <v>-0.59</v>
      </c>
      <c r="G401" s="1">
        <v>-0.59</v>
      </c>
      <c r="H401" s="1">
        <v>-0.59</v>
      </c>
      <c r="I401" s="1">
        <v>-0.59</v>
      </c>
      <c r="J401" s="1">
        <v>-0.59</v>
      </c>
      <c r="K401" s="1">
        <v>-0.59</v>
      </c>
      <c r="L401" s="1">
        <v>-0.59</v>
      </c>
      <c r="M401" s="1">
        <v>-0.59</v>
      </c>
      <c r="N401" s="1">
        <v>-0.59</v>
      </c>
      <c r="O401" s="1">
        <v>-0.59</v>
      </c>
      <c r="P401" s="1">
        <v>-0.59</v>
      </c>
      <c r="Q401" s="4">
        <v>-0.59</v>
      </c>
    </row>
    <row r="402" spans="1:17" x14ac:dyDescent="0.25">
      <c r="A402" s="13" t="s">
        <v>833</v>
      </c>
      <c r="B402" s="10" t="s">
        <v>394</v>
      </c>
      <c r="C402" s="56"/>
      <c r="D402" s="1">
        <v>1.75</v>
      </c>
      <c r="E402" s="1">
        <v>1.75</v>
      </c>
      <c r="F402" s="1">
        <v>1.75</v>
      </c>
      <c r="G402" s="1">
        <v>1.75</v>
      </c>
      <c r="H402" s="1">
        <v>1.75</v>
      </c>
      <c r="I402" s="1">
        <v>1.75</v>
      </c>
      <c r="J402" s="1">
        <v>1.75</v>
      </c>
      <c r="K402" s="1">
        <v>1.75</v>
      </c>
      <c r="L402" s="1">
        <v>1.75</v>
      </c>
      <c r="M402" s="1">
        <v>1.75</v>
      </c>
      <c r="N402" s="1">
        <v>1.75</v>
      </c>
      <c r="O402" s="1">
        <v>1.75</v>
      </c>
      <c r="P402" s="1">
        <v>1.75</v>
      </c>
      <c r="Q402" s="4">
        <v>1.75</v>
      </c>
    </row>
    <row r="403" spans="1:17" x14ac:dyDescent="0.25">
      <c r="A403" s="13" t="s">
        <v>834</v>
      </c>
      <c r="B403" s="10" t="s">
        <v>395</v>
      </c>
      <c r="C403" s="56"/>
      <c r="D403" s="1">
        <v>-0.85</v>
      </c>
      <c r="E403" s="1">
        <v>-0.85</v>
      </c>
      <c r="F403" s="1">
        <v>-0.85</v>
      </c>
      <c r="G403" s="1">
        <v>-0.85</v>
      </c>
      <c r="H403" s="1">
        <v>-0.85</v>
      </c>
      <c r="I403" s="1">
        <v>-0.85</v>
      </c>
      <c r="J403" s="1">
        <v>-0.85</v>
      </c>
      <c r="K403" s="1">
        <v>-0.85</v>
      </c>
      <c r="L403" s="1">
        <v>-0.85</v>
      </c>
      <c r="M403" s="1">
        <v>-0.85</v>
      </c>
      <c r="N403" s="1">
        <v>-0.85</v>
      </c>
      <c r="O403" s="1">
        <v>-0.85</v>
      </c>
      <c r="P403" s="1">
        <v>-0.85</v>
      </c>
      <c r="Q403" s="4">
        <v>-0.85</v>
      </c>
    </row>
    <row r="404" spans="1:17" x14ac:dyDescent="0.25">
      <c r="A404" s="13" t="s">
        <v>835</v>
      </c>
      <c r="B404" s="10" t="s">
        <v>396</v>
      </c>
      <c r="C404" s="56"/>
      <c r="D404" s="1">
        <v>-1.49</v>
      </c>
      <c r="E404" s="1">
        <v>-1.49</v>
      </c>
      <c r="F404" s="1">
        <v>-1.49</v>
      </c>
      <c r="G404" s="1">
        <v>-1.49</v>
      </c>
      <c r="H404" s="1">
        <v>-1.49</v>
      </c>
      <c r="I404" s="1">
        <v>-1.49</v>
      </c>
      <c r="J404" s="1">
        <v>-1.49</v>
      </c>
      <c r="K404" s="1">
        <v>-1.49</v>
      </c>
      <c r="L404" s="1">
        <v>-1.49</v>
      </c>
      <c r="M404" s="1">
        <v>-1.49</v>
      </c>
      <c r="N404" s="1">
        <v>-1.49</v>
      </c>
      <c r="O404" s="1">
        <v>-1.49</v>
      </c>
      <c r="P404" s="1">
        <v>-1.49</v>
      </c>
      <c r="Q404" s="4">
        <v>-1.49</v>
      </c>
    </row>
    <row r="405" spans="1:17" x14ac:dyDescent="0.25">
      <c r="A405" s="9" t="s">
        <v>836</v>
      </c>
      <c r="B405" s="10" t="s">
        <v>397</v>
      </c>
      <c r="C405" s="56"/>
      <c r="D405" s="1">
        <v>-51177996.829999998</v>
      </c>
      <c r="E405" s="1">
        <v>-52241880.920000002</v>
      </c>
      <c r="F405" s="1">
        <v>-52314890.299999997</v>
      </c>
      <c r="G405" s="1">
        <v>-50650774.399999999</v>
      </c>
      <c r="H405" s="1">
        <v>-51054263.07</v>
      </c>
      <c r="I405" s="1">
        <v>-50787242.049999997</v>
      </c>
      <c r="J405" s="1">
        <v>-49076097.890000001</v>
      </c>
      <c r="K405" s="1">
        <v>-50198240.299999997</v>
      </c>
      <c r="L405" s="1">
        <v>-49626784.07</v>
      </c>
      <c r="M405" s="1">
        <v>-48005236.439999998</v>
      </c>
      <c r="N405" s="1">
        <v>-47201469.530000001</v>
      </c>
      <c r="O405" s="1">
        <v>-46864001</v>
      </c>
      <c r="P405" s="1">
        <v>-47255431.420000002</v>
      </c>
      <c r="Q405" s="4">
        <v>-49727254.478461497</v>
      </c>
    </row>
    <row r="406" spans="1:17" x14ac:dyDescent="0.25">
      <c r="A406" s="11" t="s">
        <v>837</v>
      </c>
      <c r="B406" s="10" t="s">
        <v>398</v>
      </c>
      <c r="C406" s="56"/>
      <c r="D406" s="1">
        <v>-17355633.25</v>
      </c>
      <c r="E406" s="1">
        <v>-17366876.370000001</v>
      </c>
      <c r="F406" s="1">
        <v>-17517886.710000001</v>
      </c>
      <c r="G406" s="1">
        <v>-17066708.329999998</v>
      </c>
      <c r="H406" s="1">
        <v>-16357833.050000001</v>
      </c>
      <c r="I406" s="1">
        <v>-16167681.01</v>
      </c>
      <c r="J406" s="1">
        <v>-15844679.390000001</v>
      </c>
      <c r="K406" s="1">
        <v>-15811955.609999999</v>
      </c>
      <c r="L406" s="1">
        <v>-15402092.029999999</v>
      </c>
      <c r="M406" s="1">
        <v>-15197703.84</v>
      </c>
      <c r="N406" s="1">
        <v>-14548450.76</v>
      </c>
      <c r="O406" s="1">
        <v>-14333330.460000001</v>
      </c>
      <c r="P406" s="1">
        <v>-13702464.880000001</v>
      </c>
      <c r="Q406" s="4">
        <v>-15897945.8223077</v>
      </c>
    </row>
    <row r="407" spans="1:17" x14ac:dyDescent="0.25">
      <c r="A407" s="12" t="s">
        <v>838</v>
      </c>
      <c r="B407" s="10" t="s">
        <v>399</v>
      </c>
      <c r="C407" s="56"/>
      <c r="D407" s="1">
        <v>-17730023.140000001</v>
      </c>
      <c r="E407" s="1">
        <v>-17549313.399999999</v>
      </c>
      <c r="F407" s="1">
        <v>-17742758.289999999</v>
      </c>
      <c r="G407" s="1">
        <v>-17564799.280000001</v>
      </c>
      <c r="H407" s="1">
        <v>-17095601.09</v>
      </c>
      <c r="I407" s="1">
        <v>-16734971.119999999</v>
      </c>
      <c r="J407" s="1">
        <v>-16326372.15</v>
      </c>
      <c r="K407" s="1">
        <v>-16289325.529999999</v>
      </c>
      <c r="L407" s="1">
        <v>-16391886.41</v>
      </c>
      <c r="M407" s="1">
        <v>-16242365.91</v>
      </c>
      <c r="N407" s="1">
        <v>-16007409.25</v>
      </c>
      <c r="O407" s="1">
        <v>-14648368.49</v>
      </c>
      <c r="P407" s="1">
        <v>-14135213.4</v>
      </c>
      <c r="Q407" s="4">
        <v>-16496800.5738462</v>
      </c>
    </row>
    <row r="408" spans="1:17" x14ac:dyDescent="0.25">
      <c r="A408" s="12" t="s">
        <v>839</v>
      </c>
      <c r="B408" s="10" t="s">
        <v>400</v>
      </c>
      <c r="C408" s="56"/>
      <c r="D408" s="1">
        <v>374389.89</v>
      </c>
      <c r="E408" s="1">
        <v>182437.03</v>
      </c>
      <c r="F408" s="1">
        <v>224871.58</v>
      </c>
      <c r="G408" s="1">
        <v>498090.95</v>
      </c>
      <c r="H408" s="1">
        <v>737768.04</v>
      </c>
      <c r="I408" s="1">
        <v>567290.11</v>
      </c>
      <c r="J408" s="1">
        <v>481692.76</v>
      </c>
      <c r="K408" s="1">
        <v>477369.92</v>
      </c>
      <c r="L408" s="1">
        <v>989794.38</v>
      </c>
      <c r="M408" s="1">
        <v>1044662.07</v>
      </c>
      <c r="N408" s="1">
        <v>1458958.49</v>
      </c>
      <c r="O408" s="1">
        <v>315038.03000000003</v>
      </c>
      <c r="P408" s="1">
        <v>432748.52</v>
      </c>
      <c r="Q408" s="4">
        <v>598854.75153846201</v>
      </c>
    </row>
    <row r="409" spans="1:17" x14ac:dyDescent="0.25">
      <c r="A409" s="11" t="s">
        <v>840</v>
      </c>
      <c r="B409" s="10" t="s">
        <v>401</v>
      </c>
      <c r="C409" s="56"/>
      <c r="D409" s="1">
        <v>-33822363.579999998</v>
      </c>
      <c r="E409" s="1">
        <v>-34875004.549999997</v>
      </c>
      <c r="F409" s="1">
        <v>-34797003.590000004</v>
      </c>
      <c r="G409" s="1">
        <v>-33584066.07</v>
      </c>
      <c r="H409" s="1">
        <v>-34696430.020000003</v>
      </c>
      <c r="I409" s="1">
        <v>-34619561.039999999</v>
      </c>
      <c r="J409" s="1">
        <v>-33231418.5</v>
      </c>
      <c r="K409" s="1">
        <v>-34386284.689999998</v>
      </c>
      <c r="L409" s="1">
        <v>-34224692.039999999</v>
      </c>
      <c r="M409" s="1">
        <v>-32807532.600000001</v>
      </c>
      <c r="N409" s="1">
        <v>-32653018.77</v>
      </c>
      <c r="O409" s="1">
        <v>-32530670.539999999</v>
      </c>
      <c r="P409" s="1">
        <v>-33552966.539999999</v>
      </c>
      <c r="Q409" s="4">
        <v>-33829308.656153798</v>
      </c>
    </row>
    <row r="410" spans="1:17" x14ac:dyDescent="0.25">
      <c r="A410" s="12" t="s">
        <v>841</v>
      </c>
      <c r="B410" s="10" t="s">
        <v>402</v>
      </c>
      <c r="C410" s="56"/>
      <c r="D410" s="1">
        <v>-31645280.879999999</v>
      </c>
      <c r="E410" s="1">
        <v>-31559964.280000001</v>
      </c>
      <c r="F410" s="1">
        <v>-31490225.170000002</v>
      </c>
      <c r="G410" s="1">
        <v>-31496901.280000001</v>
      </c>
      <c r="H410" s="1">
        <v>-31455419.739999998</v>
      </c>
      <c r="I410" s="1">
        <v>-31401522.489999998</v>
      </c>
      <c r="J410" s="1">
        <v>-31315528.030000001</v>
      </c>
      <c r="K410" s="1">
        <v>-31234414.239999998</v>
      </c>
      <c r="L410" s="1">
        <v>-31117336.390000001</v>
      </c>
      <c r="M410" s="1">
        <v>-31029161.260000002</v>
      </c>
      <c r="N410" s="1">
        <v>-30902739</v>
      </c>
      <c r="O410" s="1">
        <v>-30824906.489999998</v>
      </c>
      <c r="P410" s="1">
        <v>-31766374.390000001</v>
      </c>
      <c r="Q410" s="4">
        <v>-31326136.433846202</v>
      </c>
    </row>
    <row r="411" spans="1:17" x14ac:dyDescent="0.25">
      <c r="A411" s="12" t="s">
        <v>842</v>
      </c>
      <c r="B411" s="10" t="s">
        <v>403</v>
      </c>
      <c r="C411" s="56"/>
      <c r="D411" s="1">
        <v>0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4">
        <v>0</v>
      </c>
    </row>
    <row r="412" spans="1:17" x14ac:dyDescent="0.25">
      <c r="A412" s="12" t="s">
        <v>843</v>
      </c>
      <c r="B412" s="10" t="s">
        <v>404</v>
      </c>
      <c r="C412" s="56"/>
      <c r="D412" s="1">
        <v>0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4">
        <v>0</v>
      </c>
    </row>
    <row r="413" spans="1:17" x14ac:dyDescent="0.25">
      <c r="A413" s="12" t="s">
        <v>844</v>
      </c>
      <c r="B413" s="10" t="s">
        <v>405</v>
      </c>
      <c r="C413" s="56"/>
      <c r="D413" s="1">
        <v>-3241431.58</v>
      </c>
      <c r="E413" s="1">
        <v>-3236941.23</v>
      </c>
      <c r="F413" s="1">
        <v>-3233270.75</v>
      </c>
      <c r="G413" s="1">
        <v>-3190837.66</v>
      </c>
      <c r="H413" s="1">
        <v>-3176693.42</v>
      </c>
      <c r="I413" s="1">
        <v>-3158315.75</v>
      </c>
      <c r="J413" s="1">
        <v>-3128993.67</v>
      </c>
      <c r="K413" s="1">
        <v>-3101335.77</v>
      </c>
      <c r="L413" s="1">
        <v>-3061415.03</v>
      </c>
      <c r="M413" s="1">
        <v>-3031349.38</v>
      </c>
      <c r="N413" s="1">
        <v>-2988242.42</v>
      </c>
      <c r="O413" s="1">
        <v>-2961703.36</v>
      </c>
      <c r="P413" s="1">
        <v>-3016341.79</v>
      </c>
      <c r="Q413" s="4">
        <v>-3117451.67769231</v>
      </c>
    </row>
    <row r="414" spans="1:17" x14ac:dyDescent="0.25">
      <c r="A414" s="12" t="s">
        <v>845</v>
      </c>
      <c r="B414" s="10" t="s">
        <v>406</v>
      </c>
      <c r="C414" s="56"/>
      <c r="D414" s="1">
        <v>0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4">
        <v>0</v>
      </c>
    </row>
    <row r="415" spans="1:17" x14ac:dyDescent="0.25">
      <c r="A415" s="12" t="s">
        <v>846</v>
      </c>
      <c r="B415" s="10" t="s">
        <v>407</v>
      </c>
      <c r="C415" s="56"/>
      <c r="D415" s="1">
        <v>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4">
        <v>0</v>
      </c>
    </row>
    <row r="416" spans="1:17" x14ac:dyDescent="0.25">
      <c r="A416" s="12" t="s">
        <v>847</v>
      </c>
      <c r="B416" s="10" t="s">
        <v>408</v>
      </c>
      <c r="C416" s="56"/>
      <c r="D416" s="1">
        <v>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4">
        <v>0</v>
      </c>
    </row>
    <row r="417" spans="1:17" x14ac:dyDescent="0.25">
      <c r="A417" s="12" t="s">
        <v>848</v>
      </c>
      <c r="B417" s="10" t="s">
        <v>409</v>
      </c>
      <c r="C417" s="56"/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4">
        <v>0</v>
      </c>
    </row>
    <row r="418" spans="1:17" x14ac:dyDescent="0.25">
      <c r="A418" s="12" t="s">
        <v>849</v>
      </c>
      <c r="B418" s="10" t="s">
        <v>410</v>
      </c>
      <c r="C418" s="56"/>
      <c r="D418" s="1">
        <v>0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4">
        <v>0</v>
      </c>
    </row>
    <row r="419" spans="1:17" x14ac:dyDescent="0.25">
      <c r="A419" s="12" t="s">
        <v>850</v>
      </c>
      <c r="B419" s="10" t="s">
        <v>411</v>
      </c>
      <c r="C419" s="56"/>
      <c r="D419" s="1">
        <v>1147041.98</v>
      </c>
      <c r="E419" s="1">
        <v>0</v>
      </c>
      <c r="F419" s="1">
        <v>0</v>
      </c>
      <c r="G419" s="1">
        <v>1172583.79</v>
      </c>
      <c r="H419" s="1">
        <v>0</v>
      </c>
      <c r="I419" s="1">
        <v>0</v>
      </c>
      <c r="J419" s="1">
        <v>1213103.2</v>
      </c>
      <c r="K419" s="1">
        <v>0</v>
      </c>
      <c r="L419" s="1">
        <v>0</v>
      </c>
      <c r="M419" s="1">
        <v>1252978.04</v>
      </c>
      <c r="N419" s="1">
        <v>1274715.1499999999</v>
      </c>
      <c r="O419" s="1">
        <v>1288097.75</v>
      </c>
      <c r="P419" s="1">
        <v>1229749.6399999999</v>
      </c>
      <c r="Q419" s="4">
        <v>659866.88846153801</v>
      </c>
    </row>
    <row r="420" spans="1:17" x14ac:dyDescent="0.25">
      <c r="A420" s="12" t="s">
        <v>851</v>
      </c>
      <c r="B420" s="10" t="s">
        <v>412</v>
      </c>
      <c r="C420" s="56"/>
      <c r="D420" s="1">
        <v>0</v>
      </c>
      <c r="E420" s="1">
        <v>0</v>
      </c>
      <c r="F420" s="1">
        <v>-2.69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4">
        <v>-0.20692307692307699</v>
      </c>
    </row>
    <row r="421" spans="1:17" x14ac:dyDescent="0.25">
      <c r="A421" s="12" t="s">
        <v>852</v>
      </c>
      <c r="B421" s="10" t="s">
        <v>413</v>
      </c>
      <c r="C421" s="56"/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4">
        <v>0</v>
      </c>
    </row>
    <row r="422" spans="1:17" x14ac:dyDescent="0.25">
      <c r="A422" s="12" t="s">
        <v>853</v>
      </c>
      <c r="B422" s="10" t="s">
        <v>414</v>
      </c>
      <c r="C422" s="56"/>
      <c r="D422" s="1">
        <v>-82693.100000000006</v>
      </c>
      <c r="E422" s="1">
        <v>-78099.039999999994</v>
      </c>
      <c r="F422" s="1">
        <v>-73504.98</v>
      </c>
      <c r="G422" s="1">
        <v>-68910.92</v>
      </c>
      <c r="H422" s="1">
        <v>-64316.86</v>
      </c>
      <c r="I422" s="1">
        <v>-59722.8</v>
      </c>
      <c r="J422" s="1">
        <v>0</v>
      </c>
      <c r="K422" s="1">
        <v>-50534.68</v>
      </c>
      <c r="L422" s="1">
        <v>-45940.62</v>
      </c>
      <c r="M422" s="1">
        <v>0</v>
      </c>
      <c r="N422" s="1">
        <v>-36752.5</v>
      </c>
      <c r="O422" s="1">
        <v>-32158.44</v>
      </c>
      <c r="P422" s="1">
        <v>0</v>
      </c>
      <c r="Q422" s="4">
        <v>-45587.226153846197</v>
      </c>
    </row>
    <row r="423" spans="1:17" x14ac:dyDescent="0.25">
      <c r="A423" s="9" t="s">
        <v>854</v>
      </c>
      <c r="B423" s="10" t="s">
        <v>415</v>
      </c>
      <c r="C423" s="56"/>
      <c r="D423" s="1">
        <v>2874540.59</v>
      </c>
      <c r="E423" s="1">
        <v>2855410.59</v>
      </c>
      <c r="F423" s="1">
        <v>2953280.59</v>
      </c>
      <c r="G423" s="1">
        <v>2937504.59</v>
      </c>
      <c r="H423" s="1">
        <v>2920467.59</v>
      </c>
      <c r="I423" s="1">
        <v>3017505.59</v>
      </c>
      <c r="J423" s="1">
        <v>3000468.59</v>
      </c>
      <c r="K423" s="1">
        <v>2983431.59</v>
      </c>
      <c r="L423" s="1">
        <v>3095094.59</v>
      </c>
      <c r="M423" s="1">
        <v>3078057.59</v>
      </c>
      <c r="N423" s="1">
        <v>3061020.59</v>
      </c>
      <c r="O423" s="1">
        <v>3172683.59</v>
      </c>
      <c r="P423" s="1">
        <v>3155646.59</v>
      </c>
      <c r="Q423" s="4">
        <v>3008085.59</v>
      </c>
    </row>
    <row r="424" spans="1:17" x14ac:dyDescent="0.25">
      <c r="A424" s="13" t="s">
        <v>855</v>
      </c>
      <c r="B424" s="10" t="s">
        <v>416</v>
      </c>
      <c r="C424" s="56"/>
      <c r="D424" s="1">
        <v>2874540.59</v>
      </c>
      <c r="E424" s="1">
        <v>2855410.59</v>
      </c>
      <c r="F424" s="1">
        <v>2953280.59</v>
      </c>
      <c r="G424" s="1">
        <v>2937504.59</v>
      </c>
      <c r="H424" s="1">
        <v>2920467.59</v>
      </c>
      <c r="I424" s="1">
        <v>3017505.59</v>
      </c>
      <c r="J424" s="1">
        <v>3000468.59</v>
      </c>
      <c r="K424" s="1">
        <v>2983431.59</v>
      </c>
      <c r="L424" s="1">
        <v>3095094.59</v>
      </c>
      <c r="M424" s="1">
        <v>3078057.59</v>
      </c>
      <c r="N424" s="1">
        <v>3061020.59</v>
      </c>
      <c r="O424" s="1">
        <v>3172683.59</v>
      </c>
      <c r="P424" s="1">
        <v>3155646.59</v>
      </c>
      <c r="Q424" s="4">
        <v>3008085.59</v>
      </c>
    </row>
    <row r="425" spans="1:17" x14ac:dyDescent="0.25">
      <c r="A425" s="9" t="s">
        <v>856</v>
      </c>
      <c r="B425" s="10" t="s">
        <v>417</v>
      </c>
      <c r="C425" s="56"/>
      <c r="D425" s="1">
        <v>3679846.15</v>
      </c>
      <c r="E425" s="1">
        <v>3734522.15</v>
      </c>
      <c r="F425" s="1">
        <v>3789198.15</v>
      </c>
      <c r="G425" s="1">
        <v>3843874.15</v>
      </c>
      <c r="H425" s="1">
        <v>3905530.46</v>
      </c>
      <c r="I425" s="1">
        <v>3960206.46</v>
      </c>
      <c r="J425" s="1">
        <v>4014882.46</v>
      </c>
      <c r="K425" s="1">
        <v>4069558.46</v>
      </c>
      <c r="L425" s="1">
        <v>4184234.46</v>
      </c>
      <c r="M425" s="1">
        <v>4238910.46</v>
      </c>
      <c r="N425" s="1">
        <v>4293586.46</v>
      </c>
      <c r="O425" s="1">
        <v>4348262.46</v>
      </c>
      <c r="P425" s="1">
        <v>4402938.46</v>
      </c>
      <c r="Q425" s="4">
        <v>4035811.5953846201</v>
      </c>
    </row>
    <row r="426" spans="1:17" x14ac:dyDescent="0.25">
      <c r="A426" s="13" t="s">
        <v>857</v>
      </c>
      <c r="B426" s="10" t="s">
        <v>418</v>
      </c>
      <c r="C426" s="56"/>
      <c r="D426" s="1">
        <v>3804560.71</v>
      </c>
      <c r="E426" s="1">
        <v>3860842.71</v>
      </c>
      <c r="F426" s="1">
        <v>3917124.71</v>
      </c>
      <c r="G426" s="1">
        <v>3973406.71</v>
      </c>
      <c r="H426" s="1">
        <v>4029688.71</v>
      </c>
      <c r="I426" s="1">
        <v>4085970.71</v>
      </c>
      <c r="J426" s="1">
        <v>4142252.71</v>
      </c>
      <c r="K426" s="1">
        <v>4198534.71</v>
      </c>
      <c r="L426" s="1">
        <v>4314816.71</v>
      </c>
      <c r="M426" s="1">
        <v>4371098.71</v>
      </c>
      <c r="N426" s="1">
        <v>4427380.71</v>
      </c>
      <c r="O426" s="1">
        <v>4483662.71</v>
      </c>
      <c r="P426" s="1">
        <v>4539944.71</v>
      </c>
      <c r="Q426" s="4">
        <v>4165329.6330769202</v>
      </c>
    </row>
    <row r="427" spans="1:17" x14ac:dyDescent="0.25">
      <c r="A427" s="13" t="s">
        <v>858</v>
      </c>
      <c r="B427" s="10" t="s">
        <v>419</v>
      </c>
      <c r="C427" s="56"/>
      <c r="D427" s="1">
        <v>-124714.56</v>
      </c>
      <c r="E427" s="1">
        <v>-126320.56</v>
      </c>
      <c r="F427" s="1">
        <v>-127926.56</v>
      </c>
      <c r="G427" s="1">
        <v>-129532.56</v>
      </c>
      <c r="H427" s="1">
        <v>-124158.25</v>
      </c>
      <c r="I427" s="1">
        <v>-125764.25</v>
      </c>
      <c r="J427" s="1">
        <v>-127370.25</v>
      </c>
      <c r="K427" s="1">
        <v>-128976.25</v>
      </c>
      <c r="L427" s="1">
        <v>-130582.25</v>
      </c>
      <c r="M427" s="1">
        <v>-132188.25</v>
      </c>
      <c r="N427" s="1">
        <v>-133794.25</v>
      </c>
      <c r="O427" s="1">
        <v>-135400.25</v>
      </c>
      <c r="P427" s="1">
        <v>-137006.25</v>
      </c>
      <c r="Q427" s="4">
        <v>-129518.037692308</v>
      </c>
    </row>
    <row r="428" spans="1:17" x14ac:dyDescent="0.25">
      <c r="A428" s="9" t="s">
        <v>859</v>
      </c>
      <c r="B428" s="10" t="s">
        <v>420</v>
      </c>
      <c r="C428" s="56"/>
      <c r="D428" s="1">
        <v>-1475.49</v>
      </c>
      <c r="E428" s="1">
        <v>-1376.48</v>
      </c>
      <c r="F428" s="1">
        <v>-1277.43</v>
      </c>
      <c r="G428" s="1">
        <v>-1178.32</v>
      </c>
      <c r="H428" s="1">
        <v>-1079.1500000000001</v>
      </c>
      <c r="I428" s="1">
        <v>-979.93</v>
      </c>
      <c r="J428" s="1">
        <v>-880.65</v>
      </c>
      <c r="K428" s="1">
        <v>-781.32</v>
      </c>
      <c r="L428" s="1">
        <v>-681.93</v>
      </c>
      <c r="M428" s="1">
        <v>-582.49</v>
      </c>
      <c r="N428" s="1">
        <v>-482.99</v>
      </c>
      <c r="O428" s="1">
        <v>-383.44</v>
      </c>
      <c r="P428" s="1">
        <v>-283.83</v>
      </c>
      <c r="Q428" s="4">
        <v>-880.26538461538496</v>
      </c>
    </row>
    <row r="429" spans="1:17" x14ac:dyDescent="0.25">
      <c r="A429" s="13" t="s">
        <v>860</v>
      </c>
      <c r="B429" s="10" t="s">
        <v>421</v>
      </c>
      <c r="C429" s="56"/>
      <c r="D429" s="1">
        <v>-1475.49</v>
      </c>
      <c r="E429" s="1">
        <v>-1376.48</v>
      </c>
      <c r="F429" s="1">
        <v>-1277.43</v>
      </c>
      <c r="G429" s="1">
        <v>-1178.32</v>
      </c>
      <c r="H429" s="1">
        <v>-1079.1500000000001</v>
      </c>
      <c r="I429" s="1">
        <v>-979.93</v>
      </c>
      <c r="J429" s="1">
        <v>-880.65</v>
      </c>
      <c r="K429" s="1">
        <v>-781.32</v>
      </c>
      <c r="L429" s="1">
        <v>-681.93</v>
      </c>
      <c r="M429" s="1">
        <v>-582.49</v>
      </c>
      <c r="N429" s="1">
        <v>-482.99</v>
      </c>
      <c r="O429" s="1">
        <v>-383.44</v>
      </c>
      <c r="P429" s="1">
        <v>-283.83</v>
      </c>
      <c r="Q429" s="4">
        <v>-880.26538461538496</v>
      </c>
    </row>
    <row r="430" spans="1:17" x14ac:dyDescent="0.25">
      <c r="A430" s="9" t="s">
        <v>861</v>
      </c>
      <c r="B430" s="10" t="s">
        <v>422</v>
      </c>
      <c r="C430" s="56"/>
      <c r="D430" s="1">
        <v>-1963295.74</v>
      </c>
      <c r="E430" s="1">
        <v>-1963295.74</v>
      </c>
      <c r="F430" s="1">
        <v>-1963295.74</v>
      </c>
      <c r="G430" s="1">
        <v>-1914955.73</v>
      </c>
      <c r="H430" s="1">
        <v>-1914955.73</v>
      </c>
      <c r="I430" s="1">
        <v>-1914955.73</v>
      </c>
      <c r="J430" s="1">
        <v>-2049578.17</v>
      </c>
      <c r="K430" s="1">
        <v>-2049578.17</v>
      </c>
      <c r="L430" s="1">
        <v>-2049578.17</v>
      </c>
      <c r="M430" s="1">
        <v>-2187060.58</v>
      </c>
      <c r="N430" s="1">
        <v>-2187060.58</v>
      </c>
      <c r="O430" s="1">
        <v>-2187060.98</v>
      </c>
      <c r="P430" s="1">
        <v>-2384720.62</v>
      </c>
      <c r="Q430" s="4">
        <v>-2056107.05230769</v>
      </c>
    </row>
    <row r="431" spans="1:17" x14ac:dyDescent="0.25">
      <c r="A431" s="11" t="s">
        <v>862</v>
      </c>
      <c r="B431" s="10" t="s">
        <v>423</v>
      </c>
      <c r="C431" s="56"/>
      <c r="D431" s="1">
        <v>-1963295.74</v>
      </c>
      <c r="E431" s="1">
        <v>-1963295.74</v>
      </c>
      <c r="F431" s="1">
        <v>-1963295.74</v>
      </c>
      <c r="G431" s="1">
        <v>-1914955.73</v>
      </c>
      <c r="H431" s="1">
        <v>-1914955.73</v>
      </c>
      <c r="I431" s="1">
        <v>-1914955.73</v>
      </c>
      <c r="J431" s="1">
        <v>-2049578.17</v>
      </c>
      <c r="K431" s="1">
        <v>-2049578.17</v>
      </c>
      <c r="L431" s="1">
        <v>-2049578.17</v>
      </c>
      <c r="M431" s="1">
        <v>-2187060.58</v>
      </c>
      <c r="N431" s="1">
        <v>-2187060.58</v>
      </c>
      <c r="O431" s="1">
        <v>-2187060.98</v>
      </c>
      <c r="P431" s="1">
        <v>-2384720.62</v>
      </c>
      <c r="Q431" s="4">
        <v>-2056107.05230769</v>
      </c>
    </row>
    <row r="432" spans="1:17" x14ac:dyDescent="0.25">
      <c r="A432" s="12" t="s">
        <v>863</v>
      </c>
      <c r="B432" s="10" t="s">
        <v>424</v>
      </c>
      <c r="C432" s="55"/>
      <c r="D432" s="1">
        <v>-1687806.82</v>
      </c>
      <c r="E432" s="1">
        <v>-1687806.82</v>
      </c>
      <c r="F432" s="1">
        <v>-1687806.82</v>
      </c>
      <c r="G432" s="1">
        <v>-1643385.81</v>
      </c>
      <c r="H432" s="1">
        <v>-1643385.81</v>
      </c>
      <c r="I432" s="1">
        <v>-1643385.81</v>
      </c>
      <c r="J432" s="1">
        <v>-1744072.25</v>
      </c>
      <c r="K432" s="1">
        <v>-1744072.25</v>
      </c>
      <c r="L432" s="1">
        <v>-1744072.25</v>
      </c>
      <c r="M432" s="1">
        <v>-1846975.66</v>
      </c>
      <c r="N432" s="1">
        <v>-1846975.66</v>
      </c>
      <c r="O432" s="1">
        <v>-1846975.93</v>
      </c>
      <c r="P432" s="1">
        <v>-1918631.99</v>
      </c>
      <c r="Q432" s="4">
        <v>-1745027.2215384601</v>
      </c>
    </row>
    <row r="433" spans="1:17" x14ac:dyDescent="0.25">
      <c r="A433" s="12" t="s">
        <v>864</v>
      </c>
      <c r="B433" s="10" t="s">
        <v>425</v>
      </c>
      <c r="C433" s="56"/>
      <c r="D433" s="1">
        <v>-275488.92</v>
      </c>
      <c r="E433" s="1">
        <v>-275488.92</v>
      </c>
      <c r="F433" s="1">
        <v>-275488.92</v>
      </c>
      <c r="G433" s="1">
        <v>-271569.91999999998</v>
      </c>
      <c r="H433" s="1">
        <v>-271569.91999999998</v>
      </c>
      <c r="I433" s="1">
        <v>-271569.91999999998</v>
      </c>
      <c r="J433" s="1">
        <v>-305505.91999999998</v>
      </c>
      <c r="K433" s="1">
        <v>-305505.91999999998</v>
      </c>
      <c r="L433" s="1">
        <v>-305505.91999999998</v>
      </c>
      <c r="M433" s="1">
        <v>-340084.92</v>
      </c>
      <c r="N433" s="1">
        <v>-340084.92</v>
      </c>
      <c r="O433" s="1">
        <v>-340085.05</v>
      </c>
      <c r="P433" s="1">
        <v>-466088.63</v>
      </c>
      <c r="Q433" s="4">
        <v>-311079.83076923102</v>
      </c>
    </row>
    <row r="434" spans="1:17" x14ac:dyDescent="0.25">
      <c r="A434" s="11" t="s">
        <v>865</v>
      </c>
      <c r="B434" s="10" t="s">
        <v>426</v>
      </c>
      <c r="C434" s="56"/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4">
        <v>0</v>
      </c>
    </row>
    <row r="435" spans="1:17" x14ac:dyDescent="0.25">
      <c r="A435" s="12" t="s">
        <v>866</v>
      </c>
      <c r="B435" s="10" t="s">
        <v>427</v>
      </c>
      <c r="C435" s="56"/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4">
        <v>0</v>
      </c>
    </row>
    <row r="436" spans="1:17" x14ac:dyDescent="0.25">
      <c r="A436" s="12" t="s">
        <v>867</v>
      </c>
      <c r="B436" s="10" t="s">
        <v>428</v>
      </c>
      <c r="C436" s="56"/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4">
        <v>0</v>
      </c>
    </row>
    <row r="437" spans="1:17" x14ac:dyDescent="0.25">
      <c r="A437" s="31" t="s">
        <v>868</v>
      </c>
      <c r="B437" s="32" t="s">
        <v>429</v>
      </c>
      <c r="C437" s="56"/>
      <c r="D437" s="1">
        <v>-77965826.359999999</v>
      </c>
      <c r="E437" s="1">
        <v>-77912799.819999993</v>
      </c>
      <c r="F437" s="1">
        <v>-77870066.519999996</v>
      </c>
      <c r="G437" s="1">
        <v>-78070982.650000006</v>
      </c>
      <c r="H437" s="1">
        <v>-78032937.739999995</v>
      </c>
      <c r="I437" s="1">
        <v>-77964621.430000007</v>
      </c>
      <c r="J437" s="1">
        <v>-78278212.930000007</v>
      </c>
      <c r="K437" s="1">
        <v>-78330935.950000003</v>
      </c>
      <c r="L437" s="1">
        <v>-78622709.930000007</v>
      </c>
      <c r="M437" s="1">
        <v>-79077130.700000003</v>
      </c>
      <c r="N437" s="1">
        <v>-79601332.290000007</v>
      </c>
      <c r="O437" s="1">
        <v>-79587954.230000004</v>
      </c>
      <c r="P437" s="1">
        <v>-79575553.359999999</v>
      </c>
      <c r="Q437" s="4">
        <v>-78530081.839230806</v>
      </c>
    </row>
    <row r="438" spans="1:17" x14ac:dyDescent="0.25">
      <c r="A438" s="16" t="s">
        <v>869</v>
      </c>
      <c r="B438" s="10" t="s">
        <v>430</v>
      </c>
      <c r="C438" s="56"/>
      <c r="D438" s="1">
        <v>-28235106.899999999</v>
      </c>
      <c r="E438" s="1">
        <v>-28323550.899999999</v>
      </c>
      <c r="F438" s="1">
        <v>-28474749.190000001</v>
      </c>
      <c r="G438" s="1">
        <v>-28633038.190000001</v>
      </c>
      <c r="H438" s="1">
        <v>-28755361.460000001</v>
      </c>
      <c r="I438" s="1">
        <v>-28825221.84</v>
      </c>
      <c r="J438" s="1">
        <v>-28948928.469999999</v>
      </c>
      <c r="K438" s="1">
        <v>-28989961.489999998</v>
      </c>
      <c r="L438" s="1">
        <v>-29140004.140000001</v>
      </c>
      <c r="M438" s="1">
        <v>-29140004.16</v>
      </c>
      <c r="N438" s="1">
        <v>-29659444.52</v>
      </c>
      <c r="O438" s="1">
        <v>-29800347.870000001</v>
      </c>
      <c r="P438" s="1">
        <v>-29814702.039999999</v>
      </c>
      <c r="Q438" s="4">
        <v>-28980032.3976923</v>
      </c>
    </row>
    <row r="439" spans="1:17" x14ac:dyDescent="0.25">
      <c r="A439" s="16" t="s">
        <v>870</v>
      </c>
      <c r="B439" s="10" t="s">
        <v>431</v>
      </c>
      <c r="C439" s="56"/>
      <c r="D439" s="1">
        <v>-26063303.920000002</v>
      </c>
      <c r="E439" s="1">
        <v>-26063304.920000002</v>
      </c>
      <c r="F439" s="1">
        <v>-26063305.739999998</v>
      </c>
      <c r="G439" s="1">
        <v>-26063305.739999998</v>
      </c>
      <c r="H439" s="1">
        <v>-26063305.739999998</v>
      </c>
      <c r="I439" s="1">
        <v>-26096394.98</v>
      </c>
      <c r="J439" s="1">
        <v>-26124645.600000001</v>
      </c>
      <c r="K439" s="1">
        <v>-26142940.73</v>
      </c>
      <c r="L439" s="1">
        <v>-26142940.73</v>
      </c>
      <c r="M439" s="1">
        <v>-26519179.870000001</v>
      </c>
      <c r="N439" s="1">
        <v>-26552602.609999999</v>
      </c>
      <c r="O439" s="1">
        <v>-26599136</v>
      </c>
      <c r="P439" s="1">
        <v>-26628742.600000001</v>
      </c>
      <c r="Q439" s="4">
        <v>-26240239.1676923</v>
      </c>
    </row>
    <row r="440" spans="1:17" x14ac:dyDescent="0.25">
      <c r="A440" s="16" t="s">
        <v>871</v>
      </c>
      <c r="B440" s="10" t="s">
        <v>432</v>
      </c>
      <c r="C440" s="56"/>
      <c r="D440" s="1">
        <v>-11130006.83</v>
      </c>
      <c r="E440" s="1">
        <v>-11130006.83</v>
      </c>
      <c r="F440" s="1">
        <v>-11130006.83</v>
      </c>
      <c r="G440" s="1">
        <v>-11130006.83</v>
      </c>
      <c r="H440" s="1">
        <v>-11074376.83</v>
      </c>
      <c r="I440" s="1">
        <v>-11074376.83</v>
      </c>
      <c r="J440" s="1">
        <v>-11041502.369999999</v>
      </c>
      <c r="K440" s="1">
        <v>-11041502.369999999</v>
      </c>
      <c r="L440" s="1">
        <v>-11040176.630000001</v>
      </c>
      <c r="M440" s="1">
        <v>-11055831.630000001</v>
      </c>
      <c r="N440" s="1">
        <v>-11055831.630000001</v>
      </c>
      <c r="O440" s="1">
        <v>-11055831.630000001</v>
      </c>
      <c r="P440" s="1">
        <v>-11026372.630000001</v>
      </c>
      <c r="Q440" s="4">
        <v>-11075833.066923101</v>
      </c>
    </row>
    <row r="441" spans="1:17" x14ac:dyDescent="0.25">
      <c r="A441" s="16" t="s">
        <v>872</v>
      </c>
      <c r="B441" s="10" t="s">
        <v>433</v>
      </c>
      <c r="C441" s="56"/>
      <c r="D441" s="1">
        <v>-15680857.15</v>
      </c>
      <c r="E441" s="1">
        <v>-15709603.449999999</v>
      </c>
      <c r="F441" s="1">
        <v>-15799901.25</v>
      </c>
      <c r="G441" s="1">
        <v>-15798415.199999999</v>
      </c>
      <c r="H441" s="1">
        <v>-15816958.529999999</v>
      </c>
      <c r="I441" s="1">
        <v>-15852044.1</v>
      </c>
      <c r="J441" s="1">
        <v>-15867160.49</v>
      </c>
      <c r="K441" s="1">
        <v>-15875218.140000001</v>
      </c>
      <c r="L441" s="1">
        <v>-15875218.140000001</v>
      </c>
      <c r="M441" s="1">
        <v>-15875218.130000001</v>
      </c>
      <c r="N441" s="1">
        <v>-15875218.130000001</v>
      </c>
      <c r="O441" s="1">
        <v>-15936433.199999999</v>
      </c>
      <c r="P441" s="1">
        <v>-15965708.92</v>
      </c>
      <c r="Q441" s="4">
        <v>-15840611.91</v>
      </c>
    </row>
    <row r="442" spans="1:17" x14ac:dyDescent="0.25">
      <c r="A442" s="16" t="s">
        <v>873</v>
      </c>
      <c r="B442" s="10" t="s">
        <v>434</v>
      </c>
      <c r="C442" s="56"/>
      <c r="D442" s="1">
        <v>-3199444.76</v>
      </c>
      <c r="E442" s="1">
        <v>-3242645.76</v>
      </c>
      <c r="F442" s="1">
        <v>-3242645.76</v>
      </c>
      <c r="G442" s="1">
        <v>-3242645.76</v>
      </c>
      <c r="H442" s="1">
        <v>-3287971.66</v>
      </c>
      <c r="I442" s="1">
        <v>-3288616.71</v>
      </c>
      <c r="J442" s="1">
        <v>-3297034.17</v>
      </c>
      <c r="K442" s="1">
        <v>-3298658.51</v>
      </c>
      <c r="L442" s="1">
        <v>-3311463.4</v>
      </c>
      <c r="M442" s="1">
        <v>-3311463.39</v>
      </c>
      <c r="N442" s="1">
        <v>-3345343.18</v>
      </c>
      <c r="O442" s="1">
        <v>-3361415.14</v>
      </c>
      <c r="P442" s="1">
        <v>-3361415.14</v>
      </c>
      <c r="Q442" s="4">
        <v>-3291597.18</v>
      </c>
    </row>
    <row r="443" spans="1:17" x14ac:dyDescent="0.25">
      <c r="A443" s="16" t="s">
        <v>874</v>
      </c>
      <c r="B443" s="10" t="s">
        <v>435</v>
      </c>
      <c r="C443" s="56"/>
      <c r="D443" s="1">
        <v>-4241295.83</v>
      </c>
      <c r="E443" s="1">
        <v>-4241295.83</v>
      </c>
      <c r="F443" s="1">
        <v>-4241295.83</v>
      </c>
      <c r="G443" s="1">
        <v>-4241295.83</v>
      </c>
      <c r="H443" s="1">
        <v>-4241295.83</v>
      </c>
      <c r="I443" s="1">
        <v>-4241295.83</v>
      </c>
      <c r="J443" s="1">
        <v>-4241295.83</v>
      </c>
      <c r="K443" s="1">
        <v>-4241295.83</v>
      </c>
      <c r="L443" s="1">
        <v>-4241295.83</v>
      </c>
      <c r="M443" s="1">
        <v>-4241295.83</v>
      </c>
      <c r="N443" s="1">
        <v>-4241295.83</v>
      </c>
      <c r="O443" s="1">
        <v>-4241295.83</v>
      </c>
      <c r="P443" s="1">
        <v>-4241295.83</v>
      </c>
      <c r="Q443" s="4">
        <v>-4241295.83</v>
      </c>
    </row>
    <row r="444" spans="1:17" x14ac:dyDescent="0.25">
      <c r="A444" s="16" t="s">
        <v>875</v>
      </c>
      <c r="B444" s="10" t="s">
        <v>436</v>
      </c>
      <c r="C444" s="56"/>
      <c r="D444" s="1">
        <v>-479738.42</v>
      </c>
      <c r="E444" s="1">
        <v>-351464.6</v>
      </c>
      <c r="F444" s="1">
        <v>-172069.65</v>
      </c>
      <c r="G444" s="1">
        <v>-309968.15999999997</v>
      </c>
      <c r="H444" s="1">
        <v>-287504.21000000002</v>
      </c>
      <c r="I444" s="1">
        <v>-240994.56</v>
      </c>
      <c r="J444" s="1">
        <v>-429893.93</v>
      </c>
      <c r="K444" s="1">
        <v>-484577.88</v>
      </c>
      <c r="L444" s="1">
        <v>-626035.31999999995</v>
      </c>
      <c r="M444" s="1">
        <v>-771583.94</v>
      </c>
      <c r="N444" s="1">
        <v>-795326.55</v>
      </c>
      <c r="O444" s="1">
        <v>-630763.06000000006</v>
      </c>
      <c r="P444" s="1">
        <v>-696658.85</v>
      </c>
      <c r="Q444" s="4">
        <v>-482813.77923076903</v>
      </c>
    </row>
    <row r="445" spans="1:17" x14ac:dyDescent="0.25">
      <c r="A445" s="16" t="s">
        <v>876</v>
      </c>
      <c r="B445" s="10" t="s">
        <v>437</v>
      </c>
      <c r="C445" s="56"/>
      <c r="D445" s="1">
        <v>-249724.86</v>
      </c>
      <c r="E445" s="1">
        <v>-249724.86</v>
      </c>
      <c r="F445" s="1">
        <v>-249724.86</v>
      </c>
      <c r="G445" s="1">
        <v>-249724.86</v>
      </c>
      <c r="H445" s="1">
        <v>-249724.86</v>
      </c>
      <c r="I445" s="1">
        <v>-249724.86</v>
      </c>
      <c r="J445" s="1">
        <v>-249724.86</v>
      </c>
      <c r="K445" s="1">
        <v>-249724.86</v>
      </c>
      <c r="L445" s="1">
        <v>-249724.86</v>
      </c>
      <c r="M445" s="1">
        <v>-249724.86</v>
      </c>
      <c r="N445" s="1">
        <v>-249724.86</v>
      </c>
      <c r="O445" s="1">
        <v>-249724.86</v>
      </c>
      <c r="P445" s="1">
        <v>-249724.86</v>
      </c>
      <c r="Q445" s="4">
        <v>-249724.86</v>
      </c>
    </row>
    <row r="446" spans="1:17" x14ac:dyDescent="0.25">
      <c r="A446" s="16" t="s">
        <v>877</v>
      </c>
      <c r="B446" s="10" t="s">
        <v>438</v>
      </c>
      <c r="C446" s="56"/>
      <c r="D446" s="1">
        <v>-4565321.03</v>
      </c>
      <c r="E446" s="1">
        <v>-4567191.59</v>
      </c>
      <c r="F446" s="1">
        <v>-4567191.59</v>
      </c>
      <c r="G446" s="1">
        <v>-4567191.59</v>
      </c>
      <c r="H446" s="1">
        <v>-4567191.59</v>
      </c>
      <c r="I446" s="1">
        <v>-4565465.71</v>
      </c>
      <c r="J446" s="1">
        <v>-4564946.0599999996</v>
      </c>
      <c r="K446" s="1">
        <v>-4561937.91</v>
      </c>
      <c r="L446" s="1">
        <v>-4561937.91</v>
      </c>
      <c r="M446" s="1">
        <v>-4561937.92</v>
      </c>
      <c r="N446" s="1">
        <v>-4561489.6500000004</v>
      </c>
      <c r="O446" s="1">
        <v>-4571778.3600000003</v>
      </c>
      <c r="P446" s="1">
        <v>-4571585.32</v>
      </c>
      <c r="Q446" s="4">
        <v>-4565782.0176923098</v>
      </c>
    </row>
    <row r="447" spans="1:17" x14ac:dyDescent="0.25">
      <c r="A447" s="16" t="s">
        <v>878</v>
      </c>
      <c r="B447" s="10" t="s">
        <v>439</v>
      </c>
      <c r="C447" s="56"/>
      <c r="D447" s="1">
        <v>-884552.85</v>
      </c>
      <c r="E447" s="1">
        <v>-884552.85</v>
      </c>
      <c r="F447" s="1">
        <v>-884552.85</v>
      </c>
      <c r="G447" s="1">
        <v>-884552.85</v>
      </c>
      <c r="H447" s="1">
        <v>-884552.85</v>
      </c>
      <c r="I447" s="1">
        <v>-884552.85</v>
      </c>
      <c r="J447" s="1">
        <v>-884552.85</v>
      </c>
      <c r="K447" s="1">
        <v>-884552.85</v>
      </c>
      <c r="L447" s="1">
        <v>-884552.85</v>
      </c>
      <c r="M447" s="1">
        <v>-884552.85</v>
      </c>
      <c r="N447" s="1">
        <v>-884552.85</v>
      </c>
      <c r="O447" s="1">
        <v>-884552.85</v>
      </c>
      <c r="P447" s="1">
        <v>-884552.85</v>
      </c>
      <c r="Q447" s="4">
        <v>-884552.85</v>
      </c>
    </row>
    <row r="448" spans="1:17" x14ac:dyDescent="0.25">
      <c r="A448" s="16" t="s">
        <v>879</v>
      </c>
      <c r="B448" s="10" t="s">
        <v>440</v>
      </c>
      <c r="C448" s="56"/>
      <c r="D448" s="1">
        <v>-19136273.609999999</v>
      </c>
      <c r="E448" s="1">
        <v>-19195659.329999998</v>
      </c>
      <c r="F448" s="1">
        <v>-19237588.219999999</v>
      </c>
      <c r="G448" s="1">
        <v>-19237588.219999999</v>
      </c>
      <c r="H448" s="1">
        <v>-19262507.140000001</v>
      </c>
      <c r="I448" s="1">
        <v>-19262344.780000001</v>
      </c>
      <c r="J448" s="1">
        <v>-19295219.379999999</v>
      </c>
      <c r="K448" s="1">
        <v>-19290963.59</v>
      </c>
      <c r="L448" s="1">
        <v>-19290963.59</v>
      </c>
      <c r="M448" s="1">
        <v>-19290963.600000001</v>
      </c>
      <c r="N448" s="1">
        <v>-19289193.149999999</v>
      </c>
      <c r="O448" s="1">
        <v>-20049289.760000002</v>
      </c>
      <c r="P448" s="1">
        <v>-20049289.170000002</v>
      </c>
      <c r="Q448" s="4">
        <v>-19375987.964615401</v>
      </c>
    </row>
    <row r="449" spans="1:17" x14ac:dyDescent="0.25">
      <c r="A449" s="16" t="s">
        <v>880</v>
      </c>
      <c r="B449" s="10" t="s">
        <v>441</v>
      </c>
      <c r="C449" s="56"/>
      <c r="D449" s="1">
        <v>-248479.68</v>
      </c>
      <c r="E449" s="1">
        <v>-250530.37</v>
      </c>
      <c r="F449" s="1">
        <v>-250530.37</v>
      </c>
      <c r="G449" s="1">
        <v>-250530.37</v>
      </c>
      <c r="H449" s="1">
        <v>-250530.37</v>
      </c>
      <c r="I449" s="1">
        <v>-250530.37</v>
      </c>
      <c r="J449" s="1">
        <v>-252130.01</v>
      </c>
      <c r="K449" s="1">
        <v>-249345.78</v>
      </c>
      <c r="L449" s="1">
        <v>-249345.78</v>
      </c>
      <c r="M449" s="1">
        <v>-249345.79</v>
      </c>
      <c r="N449" s="1">
        <v>-249345.79</v>
      </c>
      <c r="O449" s="1">
        <v>-255527.55</v>
      </c>
      <c r="P449" s="1">
        <v>-255527.55</v>
      </c>
      <c r="Q449" s="4">
        <v>-250899.983076923</v>
      </c>
    </row>
    <row r="450" spans="1:17" x14ac:dyDescent="0.25">
      <c r="A450" s="16" t="s">
        <v>881</v>
      </c>
      <c r="B450" s="10" t="s">
        <v>442</v>
      </c>
      <c r="C450" s="56"/>
      <c r="D450" s="1">
        <v>-863102.02</v>
      </c>
      <c r="E450" s="1">
        <v>-863102.02</v>
      </c>
      <c r="F450" s="1">
        <v>-863102.02</v>
      </c>
      <c r="G450" s="1">
        <v>-863102.02</v>
      </c>
      <c r="H450" s="1">
        <v>-863102.02</v>
      </c>
      <c r="I450" s="1">
        <v>-863102.02</v>
      </c>
      <c r="J450" s="1">
        <v>-868903.42</v>
      </c>
      <c r="K450" s="1">
        <v>-866119.19</v>
      </c>
      <c r="L450" s="1">
        <v>-866119.19</v>
      </c>
      <c r="M450" s="1">
        <v>-866119.19</v>
      </c>
      <c r="N450" s="1">
        <v>-865143.19</v>
      </c>
      <c r="O450" s="1">
        <v>-866855.31</v>
      </c>
      <c r="P450" s="1">
        <v>-866855.31</v>
      </c>
      <c r="Q450" s="4">
        <v>-864978.99384615396</v>
      </c>
    </row>
    <row r="451" spans="1:17" x14ac:dyDescent="0.25">
      <c r="A451" s="16" t="s">
        <v>882</v>
      </c>
      <c r="B451" s="10" t="s">
        <v>443</v>
      </c>
      <c r="C451" s="56"/>
      <c r="D451" s="1">
        <v>-458132.52</v>
      </c>
      <c r="E451" s="1">
        <v>-458132.52</v>
      </c>
      <c r="F451" s="1">
        <v>-458132.52</v>
      </c>
      <c r="G451" s="1">
        <v>-458132.52</v>
      </c>
      <c r="H451" s="1">
        <v>-458132.52</v>
      </c>
      <c r="I451" s="1">
        <v>-458132.52</v>
      </c>
      <c r="J451" s="1">
        <v>-458132.52</v>
      </c>
      <c r="K451" s="1">
        <v>-458132.52</v>
      </c>
      <c r="L451" s="1">
        <v>-458132.52</v>
      </c>
      <c r="M451" s="1">
        <v>-458132.52</v>
      </c>
      <c r="N451" s="1">
        <v>-458132.52</v>
      </c>
      <c r="O451" s="1">
        <v>-458132.52</v>
      </c>
      <c r="P451" s="1">
        <v>-458132.52</v>
      </c>
      <c r="Q451" s="4">
        <v>-458132.52</v>
      </c>
    </row>
    <row r="452" spans="1:17" x14ac:dyDescent="0.25">
      <c r="A452" s="16" t="s">
        <v>883</v>
      </c>
      <c r="B452" s="10" t="s">
        <v>444</v>
      </c>
      <c r="C452" s="56"/>
      <c r="D452" s="1">
        <v>-110890</v>
      </c>
      <c r="E452" s="1">
        <v>-169735</v>
      </c>
      <c r="F452" s="1">
        <v>-222674</v>
      </c>
      <c r="G452" s="1">
        <v>-350662</v>
      </c>
      <c r="H452" s="1">
        <v>-388354.35</v>
      </c>
      <c r="I452" s="1">
        <v>-452132.88</v>
      </c>
      <c r="J452" s="1">
        <v>-560524.74</v>
      </c>
      <c r="K452" s="1">
        <v>-736091.86</v>
      </c>
      <c r="L452" s="1">
        <v>-947729</v>
      </c>
      <c r="M452" s="1">
        <v>-1087760</v>
      </c>
      <c r="N452" s="1">
        <v>-1248857</v>
      </c>
      <c r="O452" s="1">
        <v>-295570</v>
      </c>
      <c r="P452" s="1">
        <v>-401114</v>
      </c>
      <c r="Q452" s="4">
        <v>-536314.98692307703</v>
      </c>
    </row>
    <row r="453" spans="1:17" x14ac:dyDescent="0.25">
      <c r="A453" s="16" t="s">
        <v>884</v>
      </c>
      <c r="B453" s="10" t="s">
        <v>445</v>
      </c>
      <c r="C453" s="56"/>
      <c r="D453" s="1">
        <v>-652548.77</v>
      </c>
      <c r="E453" s="1">
        <v>-650678.21</v>
      </c>
      <c r="F453" s="1">
        <v>-650678.21</v>
      </c>
      <c r="G453" s="1">
        <v>-650678.21</v>
      </c>
      <c r="H453" s="1">
        <v>-650678.21</v>
      </c>
      <c r="I453" s="1">
        <v>-650678.21</v>
      </c>
      <c r="J453" s="1">
        <v>-692747.54</v>
      </c>
      <c r="K453" s="1">
        <v>-689844.8</v>
      </c>
      <c r="L453" s="1">
        <v>-689844.8</v>
      </c>
      <c r="M453" s="1">
        <v>-689844.81</v>
      </c>
      <c r="N453" s="1">
        <v>-665264.19999999995</v>
      </c>
      <c r="O453" s="1">
        <v>-641879.04000000004</v>
      </c>
      <c r="P453" s="1">
        <v>-641776.63</v>
      </c>
      <c r="Q453" s="4">
        <v>-662857.04923076904</v>
      </c>
    </row>
    <row r="454" spans="1:17" x14ac:dyDescent="0.25">
      <c r="A454" s="16" t="s">
        <v>885</v>
      </c>
      <c r="B454" s="10" t="s">
        <v>446</v>
      </c>
      <c r="C454" s="56"/>
      <c r="D454" s="1">
        <v>-9607.41</v>
      </c>
      <c r="E454" s="1">
        <v>-9607.41</v>
      </c>
      <c r="F454" s="1">
        <v>-9607.41</v>
      </c>
      <c r="G454" s="1">
        <v>-9607.41</v>
      </c>
      <c r="H454" s="1">
        <v>-9607.41</v>
      </c>
      <c r="I454" s="1">
        <v>-9607.41</v>
      </c>
      <c r="J454" s="1">
        <v>-9607.41</v>
      </c>
      <c r="K454" s="1">
        <v>-9607.41</v>
      </c>
      <c r="L454" s="1">
        <v>-9607.41</v>
      </c>
      <c r="M454" s="1">
        <v>-9607.41</v>
      </c>
      <c r="N454" s="1">
        <v>-9607.41</v>
      </c>
      <c r="O454" s="1">
        <v>-9607.41</v>
      </c>
      <c r="P454" s="1">
        <v>-9607.41</v>
      </c>
      <c r="Q454" s="4">
        <v>-9607.41</v>
      </c>
    </row>
    <row r="455" spans="1:17" x14ac:dyDescent="0.25">
      <c r="A455" s="16" t="s">
        <v>886</v>
      </c>
      <c r="B455" s="10" t="s">
        <v>447</v>
      </c>
      <c r="C455" s="56"/>
      <c r="D455" s="1">
        <v>-1881778.5</v>
      </c>
      <c r="E455" s="1">
        <v>-1899067.77</v>
      </c>
      <c r="F455" s="1">
        <v>-1920510.65</v>
      </c>
      <c r="G455" s="1">
        <v>-1920510.65</v>
      </c>
      <c r="H455" s="1">
        <v>-1933726.73</v>
      </c>
      <c r="I455" s="1">
        <v>-1933564.36</v>
      </c>
      <c r="J455" s="1">
        <v>-1933564.36</v>
      </c>
      <c r="K455" s="1">
        <v>-1930780.13</v>
      </c>
      <c r="L455" s="1">
        <v>-1930780.13</v>
      </c>
      <c r="M455" s="1">
        <v>-1930780.14</v>
      </c>
      <c r="N455" s="1">
        <v>-1933773.59</v>
      </c>
      <c r="O455" s="1">
        <v>-2229821.77</v>
      </c>
      <c r="P455" s="1">
        <v>-2229822.36</v>
      </c>
      <c r="Q455" s="4">
        <v>-1969883.1646153801</v>
      </c>
    </row>
    <row r="456" spans="1:17" x14ac:dyDescent="0.25">
      <c r="A456" s="16" t="s">
        <v>887</v>
      </c>
      <c r="B456" s="10" t="s">
        <v>448</v>
      </c>
      <c r="C456" s="57"/>
      <c r="D456" s="1">
        <v>-65902.61</v>
      </c>
      <c r="E456" s="1">
        <v>-63851.93</v>
      </c>
      <c r="F456" s="1">
        <v>-63851.93</v>
      </c>
      <c r="G456" s="1">
        <v>-63851.93</v>
      </c>
      <c r="H456" s="1">
        <v>-63851.93</v>
      </c>
      <c r="I456" s="1">
        <v>-63851.93</v>
      </c>
      <c r="J456" s="1">
        <v>-63851.93</v>
      </c>
      <c r="K456" s="1">
        <v>-61067.7</v>
      </c>
      <c r="L456" s="1">
        <v>-61067.7</v>
      </c>
      <c r="M456" s="1">
        <v>-61067.71</v>
      </c>
      <c r="N456" s="1">
        <v>-61067.71</v>
      </c>
      <c r="O456" s="1">
        <v>-64347.15</v>
      </c>
      <c r="P456" s="1">
        <v>-64347.15</v>
      </c>
      <c r="Q456" s="4">
        <v>-63229.177692307698</v>
      </c>
    </row>
    <row r="457" spans="1:17" x14ac:dyDescent="0.25">
      <c r="A457" s="16" t="s">
        <v>888</v>
      </c>
      <c r="B457" s="10" t="s">
        <v>449</v>
      </c>
      <c r="C457" s="58"/>
      <c r="D457" s="1">
        <v>-104976.11</v>
      </c>
      <c r="E457" s="1">
        <v>-104976.11</v>
      </c>
      <c r="F457" s="1">
        <v>-104976.11</v>
      </c>
      <c r="G457" s="1">
        <v>-104976.11</v>
      </c>
      <c r="H457" s="1">
        <v>-104976.11</v>
      </c>
      <c r="I457" s="1">
        <v>-104976.11</v>
      </c>
      <c r="J457" s="1">
        <v>-119280.9</v>
      </c>
      <c r="K457" s="1">
        <v>-116496.67</v>
      </c>
      <c r="L457" s="1">
        <v>-116496.67</v>
      </c>
      <c r="M457" s="1">
        <v>-116496.67</v>
      </c>
      <c r="N457" s="1">
        <v>-115978.91</v>
      </c>
      <c r="O457" s="1">
        <v>-114280.62</v>
      </c>
      <c r="P457" s="1">
        <v>-114280.62</v>
      </c>
      <c r="Q457" s="4">
        <v>-111012.901538462</v>
      </c>
    </row>
    <row r="458" spans="1:17" x14ac:dyDescent="0.25">
      <c r="A458" s="16" t="s">
        <v>889</v>
      </c>
      <c r="B458" s="10" t="s">
        <v>450</v>
      </c>
      <c r="D458" s="1">
        <v>-1520.63</v>
      </c>
      <c r="E458" s="1">
        <v>-1520.63</v>
      </c>
      <c r="F458" s="1">
        <v>-1520.63</v>
      </c>
      <c r="G458" s="1">
        <v>-1520.63</v>
      </c>
      <c r="H458" s="1">
        <v>-1520.63</v>
      </c>
      <c r="I458" s="1">
        <v>-1520.63</v>
      </c>
      <c r="J458" s="1">
        <v>-1520.63</v>
      </c>
      <c r="K458" s="1">
        <v>-1520.63</v>
      </c>
      <c r="L458" s="1">
        <v>-1520.63</v>
      </c>
      <c r="M458" s="1">
        <v>-1520.63</v>
      </c>
      <c r="N458" s="1">
        <v>-1520.63</v>
      </c>
      <c r="O458" s="1">
        <v>-1520.63</v>
      </c>
      <c r="P458" s="1">
        <v>-1520.63</v>
      </c>
      <c r="Q458" s="4">
        <v>-1520.63</v>
      </c>
    </row>
    <row r="459" spans="1:17" x14ac:dyDescent="0.25">
      <c r="A459" s="16" t="s">
        <v>890</v>
      </c>
      <c r="B459" s="10" t="s">
        <v>451</v>
      </c>
      <c r="D459" s="1">
        <v>34216426.869999997</v>
      </c>
      <c r="E459" s="1">
        <v>34368660.979999997</v>
      </c>
      <c r="F459" s="1">
        <v>34515376.289999999</v>
      </c>
      <c r="G459" s="1">
        <v>34668340.590000004</v>
      </c>
      <c r="H459" s="1">
        <v>34821502.369999997</v>
      </c>
      <c r="I459" s="1">
        <v>34974805.200000003</v>
      </c>
      <c r="J459" s="1">
        <v>35128342.770000003</v>
      </c>
      <c r="K459" s="1">
        <v>35282044.490000002</v>
      </c>
      <c r="L459" s="1">
        <v>35435848.280000001</v>
      </c>
      <c r="M459" s="1">
        <v>35589862.719999999</v>
      </c>
      <c r="N459" s="1">
        <v>35744399.140000001</v>
      </c>
      <c r="O459" s="1">
        <v>35899701.170000002</v>
      </c>
      <c r="P459" s="1">
        <v>36055449.520000003</v>
      </c>
      <c r="Q459" s="4">
        <v>35130827.722307697</v>
      </c>
    </row>
    <row r="460" spans="1:17" x14ac:dyDescent="0.25">
      <c r="A460" s="16" t="s">
        <v>891</v>
      </c>
      <c r="B460" s="10" t="s">
        <v>452</v>
      </c>
      <c r="D460" s="1">
        <v>6080311.1799999997</v>
      </c>
      <c r="E460" s="1">
        <v>6148742.0899999999</v>
      </c>
      <c r="F460" s="1">
        <v>6223172.8099999996</v>
      </c>
      <c r="G460" s="1">
        <v>6291981.8399999999</v>
      </c>
      <c r="H460" s="1">
        <v>6360790.8700000001</v>
      </c>
      <c r="I460" s="1">
        <v>6429702.8600000003</v>
      </c>
      <c r="J460" s="1">
        <v>6498611.7699999996</v>
      </c>
      <c r="K460" s="1">
        <v>6567360.4100000001</v>
      </c>
      <c r="L460" s="1">
        <v>6636399.0199999996</v>
      </c>
      <c r="M460" s="1">
        <v>6705437.6299999999</v>
      </c>
      <c r="N460" s="1">
        <v>6772982.4800000004</v>
      </c>
      <c r="O460" s="1">
        <v>6830455.1600000001</v>
      </c>
      <c r="P460" s="1">
        <v>6902029.5099999998</v>
      </c>
      <c r="Q460" s="4">
        <v>6495998.2792307697</v>
      </c>
    </row>
    <row r="461" spans="1:17" x14ac:dyDescent="0.25">
      <c r="A461" s="17" t="s">
        <v>453</v>
      </c>
      <c r="B461" s="7"/>
      <c r="D461" s="2">
        <v>5298850.82</v>
      </c>
      <c r="E461" s="2">
        <v>-7220884.71</v>
      </c>
      <c r="F461" s="2">
        <v>-5847723.6900000004</v>
      </c>
      <c r="G461" s="2">
        <v>-8311581.9900000002</v>
      </c>
      <c r="H461" s="2">
        <v>-6983299.6799999997</v>
      </c>
      <c r="I461" s="2">
        <v>-5254505.68</v>
      </c>
      <c r="J461" s="2">
        <v>-6337597.9400000004</v>
      </c>
      <c r="K461" s="2">
        <v>-4598125.92</v>
      </c>
      <c r="L461" s="2">
        <v>-1685358.07</v>
      </c>
      <c r="M461" s="2">
        <v>-2801911.27</v>
      </c>
      <c r="N461" s="2">
        <v>-628661.18999999994</v>
      </c>
      <c r="O461" s="2">
        <v>1012573.57</v>
      </c>
      <c r="P461" s="2">
        <v>-3709980.36</v>
      </c>
      <c r="Q461" s="5">
        <v>-3620631.2392307702</v>
      </c>
    </row>
    <row r="462" spans="1:17" x14ac:dyDescent="0.25">
      <c r="A462" s="18" t="s">
        <v>453</v>
      </c>
      <c r="B462" s="8"/>
      <c r="D462" s="3">
        <v>5298850.82</v>
      </c>
      <c r="E462" s="3">
        <v>-7220884.71</v>
      </c>
      <c r="F462" s="3">
        <v>-5847723.6900000004</v>
      </c>
      <c r="G462" s="3">
        <v>-8311581.9900000002</v>
      </c>
      <c r="H462" s="3">
        <v>-6983299.6799999997</v>
      </c>
      <c r="I462" s="3">
        <v>-5254505.68</v>
      </c>
      <c r="J462" s="3">
        <v>-6337597.9400000004</v>
      </c>
      <c r="K462" s="3">
        <v>-4598125.92</v>
      </c>
      <c r="L462" s="3">
        <v>-1685358.07</v>
      </c>
      <c r="M462" s="3">
        <v>-2801911.27</v>
      </c>
      <c r="N462" s="3">
        <v>-628661.18999999994</v>
      </c>
      <c r="O462" s="3">
        <v>1012573.57</v>
      </c>
      <c r="P462" s="3">
        <v>-3709980.36</v>
      </c>
      <c r="Q462" s="6">
        <v>-3620631.2392307702</v>
      </c>
    </row>
    <row r="482" spans="4:4" x14ac:dyDescent="0.25">
      <c r="D482" s="21"/>
    </row>
  </sheetData>
  <pageMargins left="0.7" right="0.7" top="0.75" bottom="0.75" header="0.3" footer="0.3"/>
  <pageSetup orientation="portrait" verticalDpi="0" r:id="rId1"/>
  <customProperties>
    <customPr name="_pios_id" r:id="rId2"/>
    <customPr name="CofWorksheetType" r:id="rId3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DC842-BBE5-47C1-BB09-FA04F06D6770}">
  <dimension ref="A1:Q482"/>
  <sheetViews>
    <sheetView workbookViewId="0"/>
  </sheetViews>
  <sheetFormatPr defaultRowHeight="15" x14ac:dyDescent="0.25"/>
  <cols>
    <col min="1" max="1" width="20.140625" bestFit="1" customWidth="1"/>
    <col min="2" max="2" width="47.42578125" bestFit="1" customWidth="1"/>
    <col min="3" max="3" width="16.5703125" style="35" customWidth="1"/>
    <col min="4" max="6" width="16.5703125" bestFit="1" customWidth="1"/>
    <col min="7" max="15" width="15.5703125" bestFit="1" customWidth="1"/>
    <col min="16" max="16" width="27.5703125" bestFit="1" customWidth="1"/>
    <col min="17" max="17" width="15" bestFit="1" customWidth="1"/>
  </cols>
  <sheetData>
    <row r="1" spans="1:17" x14ac:dyDescent="0.25">
      <c r="A1" t="str">
        <f t="array" ref="A1:B4">_xll.SAPListOfVariables("DS_1")</f>
        <v>Fiscal Year/Period (single value, mandatory)</v>
      </c>
      <c r="B1" t="str">
        <v>012/2020</v>
      </c>
    </row>
    <row r="2" spans="1:17" x14ac:dyDescent="0.25">
      <c r="A2" t="str">
        <v>Operating Companies (Company Code)</v>
      </c>
      <c r="B2" t="str">
        <v>1012</v>
      </c>
    </row>
    <row r="3" spans="1:17" x14ac:dyDescent="0.25">
      <c r="A3" t="str">
        <v>1DATA COLUMN 1 ACT (0) OR PLAN (1)</v>
      </c>
      <c r="B3" t="str">
        <v>0</v>
      </c>
    </row>
    <row r="4" spans="1:17" x14ac:dyDescent="0.25">
      <c r="A4" t="str">
        <v>Ledger Selection</v>
      </c>
      <c r="B4" t="str">
        <v>0L</v>
      </c>
      <c r="D4" s="19">
        <v>44561</v>
      </c>
      <c r="E4" s="19">
        <v>44592</v>
      </c>
      <c r="F4" s="19">
        <v>44620</v>
      </c>
      <c r="G4" s="19">
        <v>44651</v>
      </c>
      <c r="H4" s="19">
        <v>44681</v>
      </c>
      <c r="I4" s="19">
        <v>44712</v>
      </c>
      <c r="J4" s="19">
        <v>44742</v>
      </c>
      <c r="K4" s="19">
        <v>44773</v>
      </c>
      <c r="L4" s="19">
        <v>44804</v>
      </c>
      <c r="M4" s="19">
        <v>44834</v>
      </c>
      <c r="N4" s="19">
        <v>44865</v>
      </c>
      <c r="O4" s="19">
        <v>44895</v>
      </c>
      <c r="P4" s="19">
        <v>44926</v>
      </c>
    </row>
    <row r="6" spans="1:17" x14ac:dyDescent="0.25">
      <c r="A6" s="22" t="s">
        <v>0</v>
      </c>
      <c r="B6" s="22" t="s">
        <v>0</v>
      </c>
      <c r="C6" s="51" t="s">
        <v>7493</v>
      </c>
      <c r="D6" s="23" t="s">
        <v>1</v>
      </c>
      <c r="E6" s="23" t="s">
        <v>2</v>
      </c>
      <c r="F6" s="23" t="s">
        <v>3</v>
      </c>
      <c r="G6" s="23" t="s">
        <v>4</v>
      </c>
      <c r="H6" s="23" t="s">
        <v>5</v>
      </c>
      <c r="I6" s="23" t="s">
        <v>6</v>
      </c>
      <c r="J6" s="23" t="s">
        <v>7</v>
      </c>
      <c r="K6" s="23" t="s">
        <v>8</v>
      </c>
      <c r="L6" s="23" t="s">
        <v>9</v>
      </c>
      <c r="M6" s="23" t="s">
        <v>10</v>
      </c>
      <c r="N6" s="23" t="s">
        <v>11</v>
      </c>
      <c r="O6" s="23" t="s">
        <v>12</v>
      </c>
      <c r="P6" s="23" t="s">
        <v>13</v>
      </c>
      <c r="Q6" s="23" t="s">
        <v>14</v>
      </c>
    </row>
    <row r="7" spans="1:17" x14ac:dyDescent="0.25">
      <c r="A7" s="22" t="s">
        <v>15</v>
      </c>
      <c r="B7" s="22" t="s">
        <v>0</v>
      </c>
      <c r="C7" s="51" t="s">
        <v>7494</v>
      </c>
      <c r="D7" s="24" t="s">
        <v>16</v>
      </c>
      <c r="E7" s="24" t="s">
        <v>16</v>
      </c>
      <c r="F7" s="24" t="s">
        <v>16</v>
      </c>
      <c r="G7" s="24" t="s">
        <v>16</v>
      </c>
      <c r="H7" s="24" t="s">
        <v>16</v>
      </c>
      <c r="I7" s="24" t="s">
        <v>16</v>
      </c>
      <c r="J7" s="24" t="s">
        <v>16</v>
      </c>
      <c r="K7" s="24" t="s">
        <v>16</v>
      </c>
      <c r="L7" s="24" t="s">
        <v>16</v>
      </c>
      <c r="M7" s="24" t="s">
        <v>16</v>
      </c>
      <c r="N7" s="24" t="s">
        <v>16</v>
      </c>
      <c r="O7" s="24" t="s">
        <v>16</v>
      </c>
      <c r="P7" s="24" t="s">
        <v>16</v>
      </c>
      <c r="Q7" s="24" t="s">
        <v>16</v>
      </c>
    </row>
    <row r="8" spans="1:17" x14ac:dyDescent="0.25">
      <c r="A8" s="25" t="s">
        <v>454</v>
      </c>
      <c r="B8" s="26" t="s">
        <v>17</v>
      </c>
      <c r="C8" s="52"/>
      <c r="D8" s="1">
        <v>-2340335.0699999998</v>
      </c>
      <c r="E8" s="1">
        <v>-6351388.3499999996</v>
      </c>
      <c r="F8" s="1">
        <v>-5047367.9000000004</v>
      </c>
      <c r="G8" s="1">
        <v>-6851676.2199999997</v>
      </c>
      <c r="H8" s="1">
        <v>-5142444.87</v>
      </c>
      <c r="I8" s="1">
        <v>-2973648.82</v>
      </c>
      <c r="J8" s="1">
        <v>-4447948.99</v>
      </c>
      <c r="K8" s="1">
        <v>-1543104.84</v>
      </c>
      <c r="L8" s="1">
        <v>3183602.3</v>
      </c>
      <c r="M8" s="1">
        <v>512755.45</v>
      </c>
      <c r="N8" s="1">
        <v>2673095.52</v>
      </c>
      <c r="O8" s="1">
        <v>4326676.29</v>
      </c>
      <c r="P8" s="1">
        <v>5298850.82</v>
      </c>
      <c r="Q8" s="4">
        <v>-1438687.2830769201</v>
      </c>
    </row>
    <row r="9" spans="1:17" x14ac:dyDescent="0.25">
      <c r="A9" s="27" t="s">
        <v>455</v>
      </c>
      <c r="B9" s="28" t="s">
        <v>18</v>
      </c>
      <c r="C9" s="53"/>
      <c r="D9" s="1">
        <v>-2340335.0699999998</v>
      </c>
      <c r="E9" s="1">
        <v>-6351388.3499999996</v>
      </c>
      <c r="F9" s="1">
        <v>-5047367.9000000004</v>
      </c>
      <c r="G9" s="1">
        <v>-6851676.2199999997</v>
      </c>
      <c r="H9" s="1">
        <v>-5142444.87</v>
      </c>
      <c r="I9" s="1">
        <v>-2973648.82</v>
      </c>
      <c r="J9" s="1">
        <v>-4447948.99</v>
      </c>
      <c r="K9" s="1">
        <v>-1543104.84</v>
      </c>
      <c r="L9" s="1">
        <v>3183602.3</v>
      </c>
      <c r="M9" s="1">
        <v>512755.45</v>
      </c>
      <c r="N9" s="1">
        <v>2673095.52</v>
      </c>
      <c r="O9" s="1">
        <v>4326676.29</v>
      </c>
      <c r="P9" s="1">
        <v>5298850.82</v>
      </c>
      <c r="Q9" s="4">
        <v>-1438687.2830769201</v>
      </c>
    </row>
    <row r="10" spans="1:17" x14ac:dyDescent="0.25">
      <c r="A10" s="29" t="s">
        <v>456</v>
      </c>
      <c r="B10" s="30" t="s">
        <v>19</v>
      </c>
      <c r="C10" s="54"/>
      <c r="D10" s="1">
        <v>707389381.80999994</v>
      </c>
      <c r="E10" s="1">
        <v>711740612.55999994</v>
      </c>
      <c r="F10" s="1">
        <v>716929597.70000005</v>
      </c>
      <c r="G10" s="1">
        <v>713156624.91999996</v>
      </c>
      <c r="H10" s="1">
        <v>722428294.57000005</v>
      </c>
      <c r="I10" s="1">
        <v>726900736.02999997</v>
      </c>
      <c r="J10" s="1">
        <v>729744408.51999998</v>
      </c>
      <c r="K10" s="1">
        <v>733674535.57000005</v>
      </c>
      <c r="L10" s="1">
        <v>736392624.22000003</v>
      </c>
      <c r="M10" s="1">
        <v>735867099.08000004</v>
      </c>
      <c r="N10" s="1">
        <v>742809073.62</v>
      </c>
      <c r="O10" s="1">
        <v>742328120.46000004</v>
      </c>
      <c r="P10" s="1">
        <v>746603553.53999996</v>
      </c>
      <c r="Q10" s="4">
        <v>728151127.892308</v>
      </c>
    </row>
    <row r="11" spans="1:17" x14ac:dyDescent="0.25">
      <c r="A11" s="31" t="s">
        <v>457</v>
      </c>
      <c r="B11" s="32" t="s">
        <v>20</v>
      </c>
      <c r="C11" s="55"/>
      <c r="D11" s="1">
        <v>677921459.88</v>
      </c>
      <c r="E11" s="1">
        <v>678335145.96000004</v>
      </c>
      <c r="F11" s="1">
        <v>680981534.91999996</v>
      </c>
      <c r="G11" s="1">
        <v>682967519.00999999</v>
      </c>
      <c r="H11" s="1">
        <v>685501261.63999999</v>
      </c>
      <c r="I11" s="1">
        <v>688090042.74000001</v>
      </c>
      <c r="J11" s="1">
        <v>691098188.40999997</v>
      </c>
      <c r="K11" s="1">
        <v>692910722.53999996</v>
      </c>
      <c r="L11" s="1">
        <v>696734193.92999995</v>
      </c>
      <c r="M11" s="1">
        <v>700666503.22000003</v>
      </c>
      <c r="N11" s="1">
        <v>703804470.22000003</v>
      </c>
      <c r="O11" s="1">
        <v>705478022.97000003</v>
      </c>
      <c r="P11" s="1">
        <v>710109725.32000005</v>
      </c>
      <c r="Q11" s="4">
        <v>691892214.67384601</v>
      </c>
    </row>
    <row r="12" spans="1:17" x14ac:dyDescent="0.25">
      <c r="A12" s="9" t="s">
        <v>458</v>
      </c>
      <c r="B12" s="10" t="s">
        <v>21</v>
      </c>
      <c r="C12" s="56"/>
      <c r="D12" s="1">
        <v>677671722.20000005</v>
      </c>
      <c r="E12" s="1">
        <v>678085408.27999997</v>
      </c>
      <c r="F12" s="1">
        <v>680731797.24000001</v>
      </c>
      <c r="G12" s="1">
        <v>682717781.33000004</v>
      </c>
      <c r="H12" s="1">
        <v>685251523.96000004</v>
      </c>
      <c r="I12" s="1">
        <v>687840305.05999994</v>
      </c>
      <c r="J12" s="1">
        <v>690848450.73000002</v>
      </c>
      <c r="K12" s="1">
        <v>692660984.86000001</v>
      </c>
      <c r="L12" s="1">
        <v>696484456.25</v>
      </c>
      <c r="M12" s="1">
        <v>700416765.53999996</v>
      </c>
      <c r="N12" s="1">
        <v>703554732.53999996</v>
      </c>
      <c r="O12" s="1">
        <v>705228285.28999996</v>
      </c>
      <c r="P12" s="1">
        <v>709859987.63999999</v>
      </c>
      <c r="Q12" s="4">
        <v>691642476.99384606</v>
      </c>
    </row>
    <row r="13" spans="1:17" x14ac:dyDescent="0.25">
      <c r="A13" s="11" t="s">
        <v>459</v>
      </c>
      <c r="B13" s="10" t="s">
        <v>22</v>
      </c>
      <c r="C13" s="56"/>
      <c r="D13" s="1">
        <v>860929215.79999995</v>
      </c>
      <c r="E13" s="1">
        <v>862446601.02999997</v>
      </c>
      <c r="F13" s="1">
        <v>864523395.59000003</v>
      </c>
      <c r="G13" s="1">
        <v>868359282.67999995</v>
      </c>
      <c r="H13" s="1">
        <v>871922890.23000002</v>
      </c>
      <c r="I13" s="1">
        <v>873603762.01999998</v>
      </c>
      <c r="J13" s="1">
        <v>881165019.04999995</v>
      </c>
      <c r="K13" s="1">
        <v>883043937.32000005</v>
      </c>
      <c r="L13" s="1">
        <v>886750176.42999995</v>
      </c>
      <c r="M13" s="1">
        <v>888692671.96000004</v>
      </c>
      <c r="N13" s="1">
        <v>892330821.26999998</v>
      </c>
      <c r="O13" s="1">
        <v>895718537.26999998</v>
      </c>
      <c r="P13" s="1">
        <v>902130308.17999995</v>
      </c>
      <c r="Q13" s="4">
        <v>879355124.52538502</v>
      </c>
    </row>
    <row r="14" spans="1:17" x14ac:dyDescent="0.25">
      <c r="A14" s="12" t="s">
        <v>460</v>
      </c>
      <c r="B14" s="10" t="s">
        <v>23</v>
      </c>
      <c r="C14" s="56">
        <f>VLOOKUP(A14,'SAP Acct'!$A$9:$L$1963,12,FALSE)</f>
        <v>301.10000000000002</v>
      </c>
      <c r="D14" s="1">
        <v>37450.43</v>
      </c>
      <c r="E14" s="1">
        <v>37450.43</v>
      </c>
      <c r="F14" s="1">
        <v>37450.43</v>
      </c>
      <c r="G14" s="1">
        <v>37450.43</v>
      </c>
      <c r="H14" s="1">
        <v>37450.43</v>
      </c>
      <c r="I14" s="1">
        <v>37450.43</v>
      </c>
      <c r="J14" s="1">
        <v>37450.43</v>
      </c>
      <c r="K14" s="1">
        <v>37450.43</v>
      </c>
      <c r="L14" s="1">
        <v>37450.43</v>
      </c>
      <c r="M14" s="1">
        <v>37450.43</v>
      </c>
      <c r="N14" s="1">
        <v>37450.43</v>
      </c>
      <c r="O14" s="1">
        <v>37450.43</v>
      </c>
      <c r="P14" s="1">
        <v>37450.43</v>
      </c>
      <c r="Q14" s="4">
        <v>37450.43</v>
      </c>
    </row>
    <row r="15" spans="1:17" x14ac:dyDescent="0.25">
      <c r="A15" s="12" t="s">
        <v>461</v>
      </c>
      <c r="B15" s="10" t="s">
        <v>24</v>
      </c>
      <c r="C15" s="56">
        <f>VLOOKUP(A15,'SAP Acct'!$A$9:$L$1963,12,FALSE)</f>
        <v>302.10000000000002</v>
      </c>
      <c r="D15" s="1">
        <v>70260.820000000007</v>
      </c>
      <c r="E15" s="1">
        <v>70260.820000000007</v>
      </c>
      <c r="F15" s="1">
        <v>70260.820000000007</v>
      </c>
      <c r="G15" s="1">
        <v>70260.820000000007</v>
      </c>
      <c r="H15" s="1">
        <v>70260.820000000007</v>
      </c>
      <c r="I15" s="1">
        <v>70260.820000000007</v>
      </c>
      <c r="J15" s="1">
        <v>70260.820000000007</v>
      </c>
      <c r="K15" s="1">
        <v>70260.820000000007</v>
      </c>
      <c r="L15" s="1">
        <v>70260.820000000007</v>
      </c>
      <c r="M15" s="1">
        <v>70260.820000000007</v>
      </c>
      <c r="N15" s="1">
        <v>70260.820000000007</v>
      </c>
      <c r="O15" s="1">
        <v>70260.820000000007</v>
      </c>
      <c r="P15" s="1">
        <v>70260.820000000007</v>
      </c>
      <c r="Q15" s="4">
        <v>70260.820000000007</v>
      </c>
    </row>
    <row r="16" spans="1:17" x14ac:dyDescent="0.25">
      <c r="A16" s="12" t="s">
        <v>462</v>
      </c>
      <c r="B16" s="10" t="s">
        <v>25</v>
      </c>
      <c r="C16" s="56">
        <f>VLOOKUP(A16,'SAP Acct'!$A$9:$L$1963,12,FALSE)</f>
        <v>303.2</v>
      </c>
      <c r="D16" s="1">
        <v>1119292.57</v>
      </c>
      <c r="E16" s="1">
        <v>1119292.57</v>
      </c>
      <c r="F16" s="1">
        <v>1119292.57</v>
      </c>
      <c r="G16" s="1">
        <v>1119292.57</v>
      </c>
      <c r="H16" s="1">
        <v>1119292.57</v>
      </c>
      <c r="I16" s="1">
        <v>1119292.57</v>
      </c>
      <c r="J16" s="1">
        <v>1119292.57</v>
      </c>
      <c r="K16" s="1">
        <v>1119292.57</v>
      </c>
      <c r="L16" s="1">
        <v>1119292.57</v>
      </c>
      <c r="M16" s="1">
        <v>1119292.57</v>
      </c>
      <c r="N16" s="1">
        <v>1119292.57</v>
      </c>
      <c r="O16" s="1">
        <v>1119292.57</v>
      </c>
      <c r="P16" s="1">
        <v>1119292.57</v>
      </c>
      <c r="Q16" s="4">
        <v>1119292.57</v>
      </c>
    </row>
    <row r="17" spans="1:17" x14ac:dyDescent="0.25">
      <c r="A17" s="12" t="s">
        <v>463</v>
      </c>
      <c r="B17" s="10" t="s">
        <v>26</v>
      </c>
      <c r="C17" s="56">
        <f>VLOOKUP(A17,'SAP Acct'!$A$9:$L$1963,12,FALSE)</f>
        <v>303.2</v>
      </c>
      <c r="D17" s="1">
        <v>277216.12</v>
      </c>
      <c r="E17" s="1">
        <v>277216.12</v>
      </c>
      <c r="F17" s="1">
        <v>277216.12</v>
      </c>
      <c r="G17" s="1">
        <v>277216.12</v>
      </c>
      <c r="H17" s="1">
        <v>277216.12</v>
      </c>
      <c r="I17" s="1">
        <v>277216.12</v>
      </c>
      <c r="J17" s="1">
        <v>277216.12</v>
      </c>
      <c r="K17" s="1">
        <v>277216.12</v>
      </c>
      <c r="L17" s="1">
        <v>277216.12</v>
      </c>
      <c r="M17" s="1">
        <v>277216.12</v>
      </c>
      <c r="N17" s="1">
        <v>277216.12</v>
      </c>
      <c r="O17" s="1">
        <v>277216.12</v>
      </c>
      <c r="P17" s="1">
        <v>277216.12</v>
      </c>
      <c r="Q17" s="4">
        <v>277216.12</v>
      </c>
    </row>
    <row r="18" spans="1:17" x14ac:dyDescent="0.25">
      <c r="A18" s="12" t="s">
        <v>464</v>
      </c>
      <c r="B18" s="10" t="s">
        <v>27</v>
      </c>
      <c r="C18" s="56">
        <f>VLOOKUP(A18,'SAP Acct'!$A$9:$L$1963,12,FALSE)</f>
        <v>303.3</v>
      </c>
      <c r="D18" s="1">
        <v>800183.34</v>
      </c>
      <c r="E18" s="1">
        <v>800183.34</v>
      </c>
      <c r="F18" s="1">
        <v>800183.34</v>
      </c>
      <c r="G18" s="1">
        <v>800183.34</v>
      </c>
      <c r="H18" s="1">
        <v>800183.34</v>
      </c>
      <c r="I18" s="1">
        <v>800183.34</v>
      </c>
      <c r="J18" s="1">
        <v>800183.34</v>
      </c>
      <c r="K18" s="1">
        <v>800183.34</v>
      </c>
      <c r="L18" s="1">
        <v>800183.34</v>
      </c>
      <c r="M18" s="1">
        <v>800183.34</v>
      </c>
      <c r="N18" s="1">
        <v>800183.34</v>
      </c>
      <c r="O18" s="1">
        <v>800183.34</v>
      </c>
      <c r="P18" s="1">
        <v>800183.34</v>
      </c>
      <c r="Q18" s="4">
        <v>800183.34</v>
      </c>
    </row>
    <row r="19" spans="1:17" x14ac:dyDescent="0.25">
      <c r="A19" s="12" t="s">
        <v>465</v>
      </c>
      <c r="B19" s="10" t="s">
        <v>28</v>
      </c>
      <c r="C19" s="56">
        <f>VLOOKUP(A19,'SAP Acct'!$A$9:$L$1963,12,FALSE)</f>
        <v>303.39999999999998</v>
      </c>
      <c r="D19" s="1">
        <v>7549864.79</v>
      </c>
      <c r="E19" s="1">
        <v>7549864.79</v>
      </c>
      <c r="F19" s="1">
        <v>7549864.79</v>
      </c>
      <c r="G19" s="1">
        <v>7549864.79</v>
      </c>
      <c r="H19" s="1">
        <v>7549864.79</v>
      </c>
      <c r="I19" s="1">
        <v>7549864.79</v>
      </c>
      <c r="J19" s="1">
        <v>7549864.79</v>
      </c>
      <c r="K19" s="1">
        <v>7549864.79</v>
      </c>
      <c r="L19" s="1">
        <v>7549864.79</v>
      </c>
      <c r="M19" s="1">
        <v>7549864.79</v>
      </c>
      <c r="N19" s="1">
        <v>7549864.79</v>
      </c>
      <c r="O19" s="1">
        <v>7549864.79</v>
      </c>
      <c r="P19" s="1">
        <v>7549864.79</v>
      </c>
      <c r="Q19" s="4">
        <v>7549864.79</v>
      </c>
    </row>
    <row r="20" spans="1:17" x14ac:dyDescent="0.25">
      <c r="A20" s="12" t="s">
        <v>466</v>
      </c>
      <c r="B20" s="10" t="s">
        <v>29</v>
      </c>
      <c r="C20" s="56">
        <f>VLOOKUP(A20,'SAP Acct'!$A$9:$L$1963,12,FALSE)</f>
        <v>303.5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4">
        <v>0</v>
      </c>
    </row>
    <row r="21" spans="1:17" x14ac:dyDescent="0.25">
      <c r="A21" s="12" t="s">
        <v>467</v>
      </c>
      <c r="B21" s="10" t="s">
        <v>30</v>
      </c>
      <c r="C21" s="56">
        <f>VLOOKUP(A21,'SAP Acct'!$A$9:$L$1963,12,FALSE)</f>
        <v>304.2</v>
      </c>
      <c r="D21" s="1">
        <v>24124063.149999999</v>
      </c>
      <c r="E21" s="1">
        <v>24129537.77</v>
      </c>
      <c r="F21" s="1">
        <v>24355472.989999998</v>
      </c>
      <c r="G21" s="1">
        <v>24355472.989999998</v>
      </c>
      <c r="H21" s="1">
        <v>24514145.82</v>
      </c>
      <c r="I21" s="1">
        <v>24578930.120000001</v>
      </c>
      <c r="J21" s="1">
        <v>24568063.760000002</v>
      </c>
      <c r="K21" s="1">
        <v>24621822.309999999</v>
      </c>
      <c r="L21" s="1">
        <v>24569002.059999999</v>
      </c>
      <c r="M21" s="1">
        <v>24578391.199999999</v>
      </c>
      <c r="N21" s="1">
        <v>24618049.210000001</v>
      </c>
      <c r="O21" s="1">
        <v>24631218.16</v>
      </c>
      <c r="P21" s="1">
        <v>24712472.41</v>
      </c>
      <c r="Q21" s="4">
        <v>24488972.457692299</v>
      </c>
    </row>
    <row r="22" spans="1:17" x14ac:dyDescent="0.25">
      <c r="A22" s="12" t="s">
        <v>468</v>
      </c>
      <c r="B22" s="10" t="s">
        <v>31</v>
      </c>
      <c r="C22" s="56">
        <f>VLOOKUP(A22,'SAP Acct'!$A$9:$L$1963,12,FALSE)</f>
        <v>304.2</v>
      </c>
      <c r="D22" s="1">
        <v>9562274.5199999996</v>
      </c>
      <c r="E22" s="1">
        <v>9562274.5199999996</v>
      </c>
      <c r="F22" s="1">
        <v>9562274.5199999996</v>
      </c>
      <c r="G22" s="1">
        <v>9562274.5199999996</v>
      </c>
      <c r="H22" s="1">
        <v>9562274.5199999996</v>
      </c>
      <c r="I22" s="1">
        <v>9563739.0700000003</v>
      </c>
      <c r="J22" s="1">
        <v>9563739.0700000003</v>
      </c>
      <c r="K22" s="1">
        <v>9563739.0700000003</v>
      </c>
      <c r="L22" s="1">
        <v>9563739.0700000003</v>
      </c>
      <c r="M22" s="1">
        <v>9563739.0700000003</v>
      </c>
      <c r="N22" s="1">
        <v>9602185.0700000003</v>
      </c>
      <c r="O22" s="1">
        <v>9597640.9499999993</v>
      </c>
      <c r="P22" s="1">
        <v>9597640.9499999993</v>
      </c>
      <c r="Q22" s="4">
        <v>9571348.8399999999</v>
      </c>
    </row>
    <row r="23" spans="1:17" x14ac:dyDescent="0.25">
      <c r="A23" s="12" t="s">
        <v>469</v>
      </c>
      <c r="B23" s="10" t="s">
        <v>32</v>
      </c>
      <c r="C23" s="56">
        <f>VLOOKUP(A23,'SAP Acct'!$A$9:$L$1963,12,FALSE)</f>
        <v>304.3</v>
      </c>
      <c r="D23" s="1">
        <v>38388892.289999999</v>
      </c>
      <c r="E23" s="1">
        <v>47771114.149999999</v>
      </c>
      <c r="F23" s="1">
        <v>54826602.310000002</v>
      </c>
      <c r="G23" s="1">
        <v>54824525.950000003</v>
      </c>
      <c r="H23" s="1">
        <v>54823615.25</v>
      </c>
      <c r="I23" s="1">
        <v>54823615.25</v>
      </c>
      <c r="J23" s="1">
        <v>54823615.25</v>
      </c>
      <c r="K23" s="1">
        <v>54823847.579999998</v>
      </c>
      <c r="L23" s="1">
        <v>54822595.630000003</v>
      </c>
      <c r="M23" s="1">
        <v>54822595.630000003</v>
      </c>
      <c r="N23" s="1">
        <v>54843323.509999998</v>
      </c>
      <c r="O23" s="1">
        <v>54843323.509999998</v>
      </c>
      <c r="P23" s="1">
        <v>54843323.509999998</v>
      </c>
      <c r="Q23" s="4">
        <v>53021614.601538502</v>
      </c>
    </row>
    <row r="24" spans="1:17" x14ac:dyDescent="0.25">
      <c r="A24" s="12" t="s">
        <v>470</v>
      </c>
      <c r="B24" s="10" t="s">
        <v>33</v>
      </c>
      <c r="C24" s="56">
        <f>VLOOKUP(A24,'SAP Acct'!$A$9:$L$1963,12,FALSE)</f>
        <v>304.39999999999998</v>
      </c>
      <c r="D24" s="1">
        <v>1526268.49</v>
      </c>
      <c r="E24" s="1">
        <v>1814767.26</v>
      </c>
      <c r="F24" s="1">
        <v>1814767.26</v>
      </c>
      <c r="G24" s="1">
        <v>1814767.26</v>
      </c>
      <c r="H24" s="1">
        <v>1814767.26</v>
      </c>
      <c r="I24" s="1">
        <v>1814767.26</v>
      </c>
      <c r="J24" s="1">
        <v>1405029.31</v>
      </c>
      <c r="K24" s="1">
        <v>5611533.6799999997</v>
      </c>
      <c r="L24" s="1">
        <v>5611533.6799999997</v>
      </c>
      <c r="M24" s="1">
        <v>5477195.6699999999</v>
      </c>
      <c r="N24" s="1">
        <v>5477315.9000000004</v>
      </c>
      <c r="O24" s="1">
        <v>5477315.9000000004</v>
      </c>
      <c r="P24" s="1">
        <v>5479277.4000000004</v>
      </c>
      <c r="Q24" s="4">
        <v>3472254.3330769199</v>
      </c>
    </row>
    <row r="25" spans="1:17" x14ac:dyDescent="0.25">
      <c r="A25" s="12" t="s">
        <v>471</v>
      </c>
      <c r="B25" s="10" t="s">
        <v>34</v>
      </c>
      <c r="C25" s="56">
        <f>VLOOKUP(A25,'SAP Acct'!$A$9:$L$1963,12,FALSE)</f>
        <v>304.5</v>
      </c>
      <c r="D25" s="1">
        <v>17045327.129999999</v>
      </c>
      <c r="E25" s="1">
        <v>17140412.960000001</v>
      </c>
      <c r="F25" s="1">
        <v>17139663.960000001</v>
      </c>
      <c r="G25" s="1">
        <v>17135296.379999999</v>
      </c>
      <c r="H25" s="1">
        <v>17136290.84</v>
      </c>
      <c r="I25" s="1">
        <v>17140459.800000001</v>
      </c>
      <c r="J25" s="1">
        <v>17136493.699999999</v>
      </c>
      <c r="K25" s="1">
        <v>17136493.699999999</v>
      </c>
      <c r="L25" s="1">
        <v>17179117.59</v>
      </c>
      <c r="M25" s="1">
        <v>17179107.800000001</v>
      </c>
      <c r="N25" s="1">
        <v>17267136.129999999</v>
      </c>
      <c r="O25" s="1">
        <v>17267445.07</v>
      </c>
      <c r="P25" s="1">
        <v>17276648.16</v>
      </c>
      <c r="Q25" s="4">
        <v>17167684.093846198</v>
      </c>
    </row>
    <row r="26" spans="1:17" x14ac:dyDescent="0.25">
      <c r="A26" s="12" t="s">
        <v>472</v>
      </c>
      <c r="B26" s="10" t="s">
        <v>35</v>
      </c>
      <c r="C26" s="56">
        <f>VLOOKUP(A26,'SAP Acct'!$A$9:$L$1963,12,FALSE)</f>
        <v>305.2</v>
      </c>
      <c r="D26" s="1">
        <v>819259.98</v>
      </c>
      <c r="E26" s="1">
        <v>819259.98</v>
      </c>
      <c r="F26" s="1">
        <v>819259.98</v>
      </c>
      <c r="G26" s="1">
        <v>819259.98</v>
      </c>
      <c r="H26" s="1">
        <v>819259.98</v>
      </c>
      <c r="I26" s="1">
        <v>819259.98</v>
      </c>
      <c r="J26" s="1">
        <v>819259.98</v>
      </c>
      <c r="K26" s="1">
        <v>819259.98</v>
      </c>
      <c r="L26" s="1">
        <v>819259.98</v>
      </c>
      <c r="M26" s="1">
        <v>819259.98</v>
      </c>
      <c r="N26" s="1">
        <v>819259.98</v>
      </c>
      <c r="O26" s="1">
        <v>819259.98</v>
      </c>
      <c r="P26" s="1">
        <v>819259.98</v>
      </c>
      <c r="Q26" s="4">
        <v>819259.98</v>
      </c>
    </row>
    <row r="27" spans="1:17" x14ac:dyDescent="0.25">
      <c r="A27" s="12" t="s">
        <v>473</v>
      </c>
      <c r="B27" s="10" t="s">
        <v>36</v>
      </c>
      <c r="C27" s="56">
        <f>VLOOKUP(A27,'SAP Acct'!$A$9:$L$1963,12,FALSE)</f>
        <v>306.2</v>
      </c>
      <c r="D27" s="1">
        <v>1679859.44</v>
      </c>
      <c r="E27" s="1">
        <v>1679859.44</v>
      </c>
      <c r="F27" s="1">
        <v>1679859.44</v>
      </c>
      <c r="G27" s="1">
        <v>1679859.44</v>
      </c>
      <c r="H27" s="1">
        <v>1679859.44</v>
      </c>
      <c r="I27" s="1">
        <v>1679859.44</v>
      </c>
      <c r="J27" s="1">
        <v>1679859.44</v>
      </c>
      <c r="K27" s="1">
        <v>1679859.44</v>
      </c>
      <c r="L27" s="1">
        <v>1679859.44</v>
      </c>
      <c r="M27" s="1">
        <v>1679859.44</v>
      </c>
      <c r="N27" s="1">
        <v>1679859.44</v>
      </c>
      <c r="O27" s="1">
        <v>1679859.44</v>
      </c>
      <c r="P27" s="1">
        <v>1679859.44</v>
      </c>
      <c r="Q27" s="4">
        <v>1679859.44</v>
      </c>
    </row>
    <row r="28" spans="1:17" x14ac:dyDescent="0.25">
      <c r="A28" s="12" t="s">
        <v>474</v>
      </c>
      <c r="B28" s="10" t="s">
        <v>37</v>
      </c>
      <c r="C28" s="56">
        <f>VLOOKUP(A28,'SAP Acct'!$A$9:$L$1963,12,FALSE)</f>
        <v>309.2</v>
      </c>
      <c r="D28" s="1">
        <v>18566568.309999999</v>
      </c>
      <c r="E28" s="1">
        <v>18566568.309999999</v>
      </c>
      <c r="F28" s="1">
        <v>18566568.309999999</v>
      </c>
      <c r="G28" s="1">
        <v>18566568.309999999</v>
      </c>
      <c r="H28" s="1">
        <v>18566568.309999999</v>
      </c>
      <c r="I28" s="1">
        <v>18566568.309999999</v>
      </c>
      <c r="J28" s="1">
        <v>18566568.309999999</v>
      </c>
      <c r="K28" s="1">
        <v>18566568.309999999</v>
      </c>
      <c r="L28" s="1">
        <v>18566568.309999999</v>
      </c>
      <c r="M28" s="1">
        <v>18566568.309999999</v>
      </c>
      <c r="N28" s="1">
        <v>18566568.309999999</v>
      </c>
      <c r="O28" s="1">
        <v>18566568.309999999</v>
      </c>
      <c r="P28" s="1">
        <v>18566568.309999999</v>
      </c>
      <c r="Q28" s="4">
        <v>18566568.309999999</v>
      </c>
    </row>
    <row r="29" spans="1:17" x14ac:dyDescent="0.25">
      <c r="A29" s="12" t="s">
        <v>475</v>
      </c>
      <c r="B29" s="10" t="s">
        <v>38</v>
      </c>
      <c r="C29" s="56">
        <f>VLOOKUP(A29,'SAP Acct'!$A$9:$L$1963,12,FALSE)</f>
        <v>310.2</v>
      </c>
      <c r="D29" s="1">
        <v>5678042.5800000001</v>
      </c>
      <c r="E29" s="1">
        <v>5678042.5800000001</v>
      </c>
      <c r="F29" s="1">
        <v>5678042.5800000001</v>
      </c>
      <c r="G29" s="1">
        <v>5678042.5800000001</v>
      </c>
      <c r="H29" s="1">
        <v>5678042.5800000001</v>
      </c>
      <c r="I29" s="1">
        <v>5678042.5800000001</v>
      </c>
      <c r="J29" s="1">
        <v>5678042.5800000001</v>
      </c>
      <c r="K29" s="1">
        <v>5678042.5800000001</v>
      </c>
      <c r="L29" s="1">
        <v>5678042.5800000001</v>
      </c>
      <c r="M29" s="1">
        <v>5678042.5800000001</v>
      </c>
      <c r="N29" s="1">
        <v>5678042.5800000001</v>
      </c>
      <c r="O29" s="1">
        <v>5678042.5800000001</v>
      </c>
      <c r="P29" s="1">
        <v>5678042.5800000001</v>
      </c>
      <c r="Q29" s="4">
        <v>5678042.5800000001</v>
      </c>
    </row>
    <row r="30" spans="1:17" x14ac:dyDescent="0.25">
      <c r="A30" s="12" t="s">
        <v>476</v>
      </c>
      <c r="B30" s="10" t="s">
        <v>39</v>
      </c>
      <c r="C30" s="56">
        <f>VLOOKUP(A30,'SAP Acct'!$A$9:$L$1963,12,FALSE)</f>
        <v>311.2</v>
      </c>
      <c r="D30" s="1">
        <v>18964610.879999999</v>
      </c>
      <c r="E30" s="1">
        <v>19815954.32</v>
      </c>
      <c r="F30" s="1">
        <v>21028532.75</v>
      </c>
      <c r="G30" s="1">
        <v>21028532.75</v>
      </c>
      <c r="H30" s="1">
        <v>21042792.059999999</v>
      </c>
      <c r="I30" s="1">
        <v>21042792.059999999</v>
      </c>
      <c r="J30" s="1">
        <v>21042792.059999999</v>
      </c>
      <c r="K30" s="1">
        <v>21042792.059999999</v>
      </c>
      <c r="L30" s="1">
        <v>21042792.059999999</v>
      </c>
      <c r="M30" s="1">
        <v>21042792.059999999</v>
      </c>
      <c r="N30" s="1">
        <v>21537590.469999999</v>
      </c>
      <c r="O30" s="1">
        <v>21533432.390000001</v>
      </c>
      <c r="P30" s="1">
        <v>21554919.399999999</v>
      </c>
      <c r="Q30" s="4">
        <v>20901563.4861538</v>
      </c>
    </row>
    <row r="31" spans="1:17" x14ac:dyDescent="0.25">
      <c r="A31" s="12" t="s">
        <v>477</v>
      </c>
      <c r="B31" s="10" t="s">
        <v>40</v>
      </c>
      <c r="C31" s="56">
        <f>VLOOKUP(A31,'SAP Acct'!$A$9:$L$1963,12,FALSE)</f>
        <v>311.2</v>
      </c>
      <c r="D31" s="1">
        <v>349963.61</v>
      </c>
      <c r="E31" s="1">
        <v>349963.61</v>
      </c>
      <c r="F31" s="1">
        <v>349963.61</v>
      </c>
      <c r="G31" s="1">
        <v>349963.61</v>
      </c>
      <c r="H31" s="1">
        <v>349963.61</v>
      </c>
      <c r="I31" s="1">
        <v>349963.61</v>
      </c>
      <c r="J31" s="1">
        <v>349963.61</v>
      </c>
      <c r="K31" s="1">
        <v>349963.61</v>
      </c>
      <c r="L31" s="1">
        <v>349963.61</v>
      </c>
      <c r="M31" s="1">
        <v>349963.61</v>
      </c>
      <c r="N31" s="1">
        <v>349963.61</v>
      </c>
      <c r="O31" s="1">
        <v>349963.61</v>
      </c>
      <c r="P31" s="1">
        <v>349963.61</v>
      </c>
      <c r="Q31" s="4">
        <v>349963.61</v>
      </c>
    </row>
    <row r="32" spans="1:17" x14ac:dyDescent="0.25">
      <c r="A32" s="12" t="s">
        <v>478</v>
      </c>
      <c r="B32" s="10" t="s">
        <v>41</v>
      </c>
      <c r="C32" s="56">
        <f>VLOOKUP(A32,'SAP Acct'!$A$9:$L$1963,12,FALSE)</f>
        <v>311.2</v>
      </c>
      <c r="D32" s="1">
        <v>1015.16</v>
      </c>
      <c r="E32" s="1">
        <v>1015.16</v>
      </c>
      <c r="F32" s="1">
        <v>1015.16</v>
      </c>
      <c r="G32" s="1">
        <v>1015.16</v>
      </c>
      <c r="H32" s="1">
        <v>1015.16</v>
      </c>
      <c r="I32" s="1">
        <v>1015.16</v>
      </c>
      <c r="J32" s="1">
        <v>1015.16</v>
      </c>
      <c r="K32" s="1">
        <v>1015.16</v>
      </c>
      <c r="L32" s="1">
        <v>1015.16</v>
      </c>
      <c r="M32" s="1">
        <v>1015.16</v>
      </c>
      <c r="N32" s="1">
        <v>1015.16</v>
      </c>
      <c r="O32" s="1">
        <v>1015.16</v>
      </c>
      <c r="P32" s="1">
        <v>1015.16</v>
      </c>
      <c r="Q32" s="4">
        <v>1015.16</v>
      </c>
    </row>
    <row r="33" spans="1:17" x14ac:dyDescent="0.25">
      <c r="A33" s="12" t="s">
        <v>479</v>
      </c>
      <c r="B33" s="10" t="s">
        <v>42</v>
      </c>
      <c r="C33" s="56">
        <f>VLOOKUP(A33,'SAP Acct'!$A$9:$L$1963,12,FALSE)</f>
        <v>311.2</v>
      </c>
      <c r="D33" s="1">
        <v>17284061.760000002</v>
      </c>
      <c r="E33" s="1">
        <v>17284061.760000002</v>
      </c>
      <c r="F33" s="1">
        <v>17284061.760000002</v>
      </c>
      <c r="G33" s="1">
        <v>17284061.760000002</v>
      </c>
      <c r="H33" s="1">
        <v>17284061.760000002</v>
      </c>
      <c r="I33" s="1">
        <v>17284061.760000002</v>
      </c>
      <c r="J33" s="1">
        <v>17284061.760000002</v>
      </c>
      <c r="K33" s="1">
        <v>17284061.760000002</v>
      </c>
      <c r="L33" s="1">
        <v>17284061.760000002</v>
      </c>
      <c r="M33" s="1">
        <v>17284061.760000002</v>
      </c>
      <c r="N33" s="1">
        <v>17284061.760000002</v>
      </c>
      <c r="O33" s="1">
        <v>17284061.760000002</v>
      </c>
      <c r="P33" s="1">
        <v>17284061.760000002</v>
      </c>
      <c r="Q33" s="4">
        <v>17284061.760000002</v>
      </c>
    </row>
    <row r="34" spans="1:17" x14ac:dyDescent="0.25">
      <c r="A34" s="12" t="s">
        <v>480</v>
      </c>
      <c r="B34" s="10" t="s">
        <v>43</v>
      </c>
      <c r="C34" s="56">
        <f>VLOOKUP(A34,'SAP Acct'!$A$9:$L$1963,12,FALSE)</f>
        <v>311.3</v>
      </c>
      <c r="D34" s="1">
        <v>1436585.94</v>
      </c>
      <c r="E34" s="1">
        <v>1435941.81</v>
      </c>
      <c r="F34" s="1">
        <v>2605843.7999999998</v>
      </c>
      <c r="G34" s="1">
        <v>2605843.7999999998</v>
      </c>
      <c r="H34" s="1">
        <v>2605843.7999999998</v>
      </c>
      <c r="I34" s="1">
        <v>2605843.7999999998</v>
      </c>
      <c r="J34" s="1">
        <v>2605843.7999999998</v>
      </c>
      <c r="K34" s="1">
        <v>2605843.7999999998</v>
      </c>
      <c r="L34" s="1">
        <v>2605781.8199999998</v>
      </c>
      <c r="M34" s="1">
        <v>2605781.8199999998</v>
      </c>
      <c r="N34" s="1">
        <v>2605781.8199999998</v>
      </c>
      <c r="O34" s="1">
        <v>2605781.8199999998</v>
      </c>
      <c r="P34" s="1">
        <v>2669357.4300000002</v>
      </c>
      <c r="Q34" s="4">
        <v>2430775.02</v>
      </c>
    </row>
    <row r="35" spans="1:17" x14ac:dyDescent="0.25">
      <c r="A35" s="12" t="s">
        <v>481</v>
      </c>
      <c r="B35" s="10" t="s">
        <v>44</v>
      </c>
      <c r="C35" s="56">
        <f>VLOOKUP(A35,'SAP Acct'!$A$9:$L$1963,12,FALSE)</f>
        <v>311.39999999999998</v>
      </c>
      <c r="D35" s="1">
        <v>2175662.63</v>
      </c>
      <c r="E35" s="1">
        <v>2175662.63</v>
      </c>
      <c r="F35" s="1">
        <v>2175662.63</v>
      </c>
      <c r="G35" s="1">
        <v>2175662.63</v>
      </c>
      <c r="H35" s="1">
        <v>2175662.63</v>
      </c>
      <c r="I35" s="1">
        <v>2175662.63</v>
      </c>
      <c r="J35" s="1">
        <v>2175662.63</v>
      </c>
      <c r="K35" s="1">
        <v>2175662.63</v>
      </c>
      <c r="L35" s="1">
        <v>2175662.63</v>
      </c>
      <c r="M35" s="1">
        <v>2175662.63</v>
      </c>
      <c r="N35" s="1">
        <v>2320748.02</v>
      </c>
      <c r="O35" s="1">
        <v>2320748.02</v>
      </c>
      <c r="P35" s="1">
        <v>2320748.02</v>
      </c>
      <c r="Q35" s="4">
        <v>2209143.87384615</v>
      </c>
    </row>
    <row r="36" spans="1:17" x14ac:dyDescent="0.25">
      <c r="A36" s="12" t="s">
        <v>482</v>
      </c>
      <c r="B36" s="10" t="s">
        <v>45</v>
      </c>
      <c r="C36" s="56">
        <f>VLOOKUP(A36,'SAP Acct'!$A$9:$L$1963,12,FALSE)</f>
        <v>320.3</v>
      </c>
      <c r="D36" s="1">
        <v>52161186.57</v>
      </c>
      <c r="E36" s="1">
        <v>59724634.960000001</v>
      </c>
      <c r="F36" s="1">
        <v>71534695.769999996</v>
      </c>
      <c r="G36" s="1">
        <v>71551081.739999995</v>
      </c>
      <c r="H36" s="1">
        <v>71486329.25</v>
      </c>
      <c r="I36" s="1">
        <v>71530716.400000006</v>
      </c>
      <c r="J36" s="1">
        <v>71530716.400000006</v>
      </c>
      <c r="K36" s="1">
        <v>71523142.450000003</v>
      </c>
      <c r="L36" s="1">
        <v>71480130.010000005</v>
      </c>
      <c r="M36" s="1">
        <v>71557253.519999996</v>
      </c>
      <c r="N36" s="1">
        <v>71530174.829999998</v>
      </c>
      <c r="O36" s="1">
        <v>71530816.620000005</v>
      </c>
      <c r="P36" s="1">
        <v>71523210.359999999</v>
      </c>
      <c r="Q36" s="4">
        <v>69128006.836923093</v>
      </c>
    </row>
    <row r="37" spans="1:17" x14ac:dyDescent="0.25">
      <c r="A37" s="12" t="s">
        <v>483</v>
      </c>
      <c r="B37" s="10" t="s">
        <v>46</v>
      </c>
      <c r="C37" s="56">
        <f>VLOOKUP(A37,'SAP Acct'!$A$9:$L$1963,12,FALSE)</f>
        <v>330.4</v>
      </c>
      <c r="D37" s="1">
        <v>19989959.699999999</v>
      </c>
      <c r="E37" s="1">
        <v>19989959.699999999</v>
      </c>
      <c r="F37" s="1">
        <v>19989959.699999999</v>
      </c>
      <c r="G37" s="1">
        <v>19989959.699999999</v>
      </c>
      <c r="H37" s="1">
        <v>19989959.699999999</v>
      </c>
      <c r="I37" s="1">
        <v>19989959.699999999</v>
      </c>
      <c r="J37" s="1">
        <v>19989959.699999999</v>
      </c>
      <c r="K37" s="1">
        <v>19996002.57</v>
      </c>
      <c r="L37" s="1">
        <v>19996002.57</v>
      </c>
      <c r="M37" s="1">
        <v>19996002.57</v>
      </c>
      <c r="N37" s="1">
        <v>19996002.57</v>
      </c>
      <c r="O37" s="1">
        <v>19996002.57</v>
      </c>
      <c r="P37" s="1">
        <v>19996002.57</v>
      </c>
      <c r="Q37" s="4">
        <v>19992748.716923099</v>
      </c>
    </row>
    <row r="38" spans="1:17" x14ac:dyDescent="0.25">
      <c r="A38" s="12" t="s">
        <v>484</v>
      </c>
      <c r="B38" s="10" t="s">
        <v>47</v>
      </c>
      <c r="C38" s="56">
        <f>VLOOKUP(A38,'SAP Acct'!$A$9:$L$1963,12,FALSE)</f>
        <v>331.4</v>
      </c>
      <c r="D38" s="1">
        <v>351868606.75</v>
      </c>
      <c r="E38" s="1">
        <v>353126119.69</v>
      </c>
      <c r="F38" s="1">
        <v>353698871.99000001</v>
      </c>
      <c r="G38" s="1">
        <v>354122868.56999999</v>
      </c>
      <c r="H38" s="1">
        <v>355405082.37</v>
      </c>
      <c r="I38" s="1">
        <v>356092759.63999999</v>
      </c>
      <c r="J38" s="1">
        <v>357644127.64999998</v>
      </c>
      <c r="K38" s="1">
        <v>358451191.58999997</v>
      </c>
      <c r="L38" s="1">
        <v>360096750.83999997</v>
      </c>
      <c r="M38" s="1">
        <v>361054556.68000001</v>
      </c>
      <c r="N38" s="1">
        <v>361733148.39999998</v>
      </c>
      <c r="O38" s="1">
        <v>362398944.05000001</v>
      </c>
      <c r="P38" s="1">
        <v>364077503.33999997</v>
      </c>
      <c r="Q38" s="4">
        <v>357674656.27384597</v>
      </c>
    </row>
    <row r="39" spans="1:17" x14ac:dyDescent="0.25">
      <c r="A39" s="12" t="s">
        <v>485</v>
      </c>
      <c r="B39" s="10" t="s">
        <v>48</v>
      </c>
      <c r="C39" s="56">
        <f>VLOOKUP(A39,'SAP Acct'!$A$9:$L$1963,12,FALSE)</f>
        <v>333.4</v>
      </c>
      <c r="D39" s="1">
        <v>59287803.280000001</v>
      </c>
      <c r="E39" s="1">
        <v>60211878.25</v>
      </c>
      <c r="F39" s="1">
        <v>60293729.640000001</v>
      </c>
      <c r="G39" s="1">
        <v>60396979.909999996</v>
      </c>
      <c r="H39" s="1">
        <v>60609073.740000002</v>
      </c>
      <c r="I39" s="1">
        <v>60721002.780000001</v>
      </c>
      <c r="J39" s="1">
        <v>60869920.369999997</v>
      </c>
      <c r="K39" s="1">
        <v>61193174.530000001</v>
      </c>
      <c r="L39" s="1">
        <v>61471114.840000004</v>
      </c>
      <c r="M39" s="1">
        <v>61968792.789999999</v>
      </c>
      <c r="N39" s="1">
        <v>61929422.399999999</v>
      </c>
      <c r="O39" s="1">
        <v>61995128.189999998</v>
      </c>
      <c r="P39" s="1">
        <v>62180282.689999998</v>
      </c>
      <c r="Q39" s="4">
        <v>61009869.493076898</v>
      </c>
    </row>
    <row r="40" spans="1:17" x14ac:dyDescent="0.25">
      <c r="A40" s="12" t="s">
        <v>486</v>
      </c>
      <c r="B40" s="10" t="s">
        <v>49</v>
      </c>
      <c r="C40" s="56">
        <f>VLOOKUP(A40,'SAP Acct'!$A$9:$L$1963,12,FALSE)</f>
        <v>334.4</v>
      </c>
      <c r="D40" s="1">
        <v>36642815.579999998</v>
      </c>
      <c r="E40" s="1">
        <v>36689274.57</v>
      </c>
      <c r="F40" s="1">
        <v>36729850.409999996</v>
      </c>
      <c r="G40" s="1">
        <v>36802018.780000001</v>
      </c>
      <c r="H40" s="1">
        <v>36939141.729999997</v>
      </c>
      <c r="I40" s="1">
        <v>37000486.060000002</v>
      </c>
      <c r="J40" s="1">
        <v>37106756.490000002</v>
      </c>
      <c r="K40" s="1">
        <v>37269529.479999997</v>
      </c>
      <c r="L40" s="1">
        <v>37421014.149999999</v>
      </c>
      <c r="M40" s="1">
        <v>39335639.890000001</v>
      </c>
      <c r="N40" s="1">
        <v>39643450.549999997</v>
      </c>
      <c r="O40" s="1">
        <v>39803216.340000004</v>
      </c>
      <c r="P40" s="1">
        <v>40273631.289999999</v>
      </c>
      <c r="Q40" s="4">
        <v>37819755.793846197</v>
      </c>
    </row>
    <row r="41" spans="1:17" x14ac:dyDescent="0.25">
      <c r="A41" s="12" t="s">
        <v>487</v>
      </c>
      <c r="B41" s="10" t="s">
        <v>50</v>
      </c>
      <c r="C41" s="56">
        <f>VLOOKUP(A41,'SAP Acct'!$A$9:$L$1963,12,FALSE)</f>
        <v>334.4</v>
      </c>
      <c r="D41" s="1">
        <v>29933438.530000001</v>
      </c>
      <c r="E41" s="1">
        <v>29980239.710000001</v>
      </c>
      <c r="F41" s="1">
        <v>30005628.09</v>
      </c>
      <c r="G41" s="1">
        <v>30056176.309999999</v>
      </c>
      <c r="H41" s="1">
        <v>30157407.93</v>
      </c>
      <c r="I41" s="1">
        <v>30206998.550000001</v>
      </c>
      <c r="J41" s="1">
        <v>30268684.989999998</v>
      </c>
      <c r="K41" s="1">
        <v>30376121.949999999</v>
      </c>
      <c r="L41" s="1">
        <v>30505466.870000001</v>
      </c>
      <c r="M41" s="1">
        <v>30800425.870000001</v>
      </c>
      <c r="N41" s="1">
        <v>30889182.460000001</v>
      </c>
      <c r="O41" s="1">
        <v>30929361.98</v>
      </c>
      <c r="P41" s="1">
        <v>30999066.960000001</v>
      </c>
      <c r="Q41" s="4">
        <v>30392938.476923101</v>
      </c>
    </row>
    <row r="42" spans="1:17" x14ac:dyDescent="0.25">
      <c r="A42" s="12" t="s">
        <v>488</v>
      </c>
      <c r="B42" s="10" t="s">
        <v>51</v>
      </c>
      <c r="C42" s="56">
        <f>VLOOKUP(A42,'SAP Acct'!$A$9:$L$1963,12,FALSE)</f>
        <v>335.4</v>
      </c>
      <c r="D42" s="1">
        <v>25756043.93</v>
      </c>
      <c r="E42" s="1">
        <v>25887009.760000002</v>
      </c>
      <c r="F42" s="1">
        <v>25935954.559999999</v>
      </c>
      <c r="G42" s="1">
        <v>26003967.859999999</v>
      </c>
      <c r="H42" s="1">
        <v>26101031.300000001</v>
      </c>
      <c r="I42" s="1">
        <v>26214115.609999999</v>
      </c>
      <c r="J42" s="1">
        <v>26503905.140000001</v>
      </c>
      <c r="K42" s="1">
        <v>26580834.75</v>
      </c>
      <c r="L42" s="1">
        <v>26819485.039999999</v>
      </c>
      <c r="M42" s="1">
        <v>26860950.670000002</v>
      </c>
      <c r="N42" s="1">
        <v>26971612.329999998</v>
      </c>
      <c r="O42" s="1">
        <v>27030679.32</v>
      </c>
      <c r="P42" s="1">
        <v>27193289.77</v>
      </c>
      <c r="Q42" s="4">
        <v>26450683.079999998</v>
      </c>
    </row>
    <row r="43" spans="1:17" x14ac:dyDescent="0.25">
      <c r="A43" s="12" t="s">
        <v>489</v>
      </c>
      <c r="B43" s="10" t="s">
        <v>52</v>
      </c>
      <c r="C43" s="56">
        <f>VLOOKUP(A43,'SAP Acct'!$A$9:$L$1963,12,FALSE)</f>
        <v>339.1</v>
      </c>
      <c r="D43" s="1">
        <v>1211204.1399999999</v>
      </c>
      <c r="E43" s="1">
        <v>1211204.1399999999</v>
      </c>
      <c r="F43" s="1">
        <v>1211204.1399999999</v>
      </c>
      <c r="G43" s="1">
        <v>1211204.1399999999</v>
      </c>
      <c r="H43" s="1">
        <v>1211204.1399999999</v>
      </c>
      <c r="I43" s="1">
        <v>1211204.1399999999</v>
      </c>
      <c r="J43" s="1">
        <v>1211204.1399999999</v>
      </c>
      <c r="K43" s="1">
        <v>1034091.75</v>
      </c>
      <c r="L43" s="1">
        <v>1034091.75</v>
      </c>
      <c r="M43" s="1">
        <v>1034091.75</v>
      </c>
      <c r="N43" s="1">
        <v>1034091.75</v>
      </c>
      <c r="O43" s="1">
        <v>1034091.75</v>
      </c>
      <c r="P43" s="1">
        <v>1034091.75</v>
      </c>
      <c r="Q43" s="4">
        <v>1129459.96</v>
      </c>
    </row>
    <row r="44" spans="1:17" x14ac:dyDescent="0.25">
      <c r="A44" s="12" t="s">
        <v>490</v>
      </c>
      <c r="B44" s="10" t="s">
        <v>53</v>
      </c>
      <c r="C44" s="56">
        <f>VLOOKUP(A44,'SAP Acct'!$A$9:$L$1963,12,FALSE)</f>
        <v>339.4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4">
        <v>0</v>
      </c>
    </row>
    <row r="45" spans="1:17" x14ac:dyDescent="0.25">
      <c r="A45" s="12" t="s">
        <v>491</v>
      </c>
      <c r="B45" s="10" t="s">
        <v>54</v>
      </c>
      <c r="C45" s="56">
        <f>VLOOKUP(A45,'SAP Acct'!$A$9:$L$1963,12,FALSE)</f>
        <v>340.5</v>
      </c>
      <c r="D45" s="1">
        <v>14641366.279999999</v>
      </c>
      <c r="E45" s="1">
        <v>15573034.08</v>
      </c>
      <c r="F45" s="1">
        <v>15673860.77</v>
      </c>
      <c r="G45" s="1">
        <v>20938984.710000001</v>
      </c>
      <c r="H45" s="1">
        <v>20991840.57</v>
      </c>
      <c r="I45" s="1">
        <v>21080106.32</v>
      </c>
      <c r="J45" s="1">
        <v>21697950.109999999</v>
      </c>
      <c r="K45" s="1">
        <v>21755532.68</v>
      </c>
      <c r="L45" s="1">
        <v>21865245.98</v>
      </c>
      <c r="M45" s="1">
        <v>16735401.26</v>
      </c>
      <c r="N45" s="1">
        <v>16735714.779999999</v>
      </c>
      <c r="O45" s="1">
        <v>16735445.75</v>
      </c>
      <c r="P45" s="1">
        <v>16425806.43</v>
      </c>
      <c r="Q45" s="4">
        <v>18526945.363076899</v>
      </c>
    </row>
    <row r="46" spans="1:17" x14ac:dyDescent="0.25">
      <c r="A46" s="12" t="s">
        <v>492</v>
      </c>
      <c r="B46" s="10" t="s">
        <v>55</v>
      </c>
      <c r="C46" s="56">
        <f>VLOOKUP(A46,'SAP Acct'!$A$9:$L$1963,12,FALSE)</f>
        <v>341.5</v>
      </c>
      <c r="D46" s="1">
        <v>7449666.6500000004</v>
      </c>
      <c r="E46" s="1">
        <v>7449666.6500000004</v>
      </c>
      <c r="F46" s="1">
        <v>7449666.6500000004</v>
      </c>
      <c r="G46" s="1">
        <v>7449666.6500000004</v>
      </c>
      <c r="H46" s="1">
        <v>7496143.1299999999</v>
      </c>
      <c r="I46" s="1">
        <v>7496143.1299999999</v>
      </c>
      <c r="J46" s="1">
        <v>7496143.1299999999</v>
      </c>
      <c r="K46" s="1">
        <v>7496143.1299999999</v>
      </c>
      <c r="L46" s="1">
        <v>7496143.1299999999</v>
      </c>
      <c r="M46" s="1">
        <v>7496143.1299999999</v>
      </c>
      <c r="N46" s="1">
        <v>7496143.1299999999</v>
      </c>
      <c r="O46" s="1">
        <v>7535846.4900000002</v>
      </c>
      <c r="P46" s="1">
        <v>7676732.4199999999</v>
      </c>
      <c r="Q46" s="4">
        <v>7498788.2630769201</v>
      </c>
    </row>
    <row r="47" spans="1:17" x14ac:dyDescent="0.25">
      <c r="A47" s="12" t="s">
        <v>493</v>
      </c>
      <c r="B47" s="10" t="s">
        <v>56</v>
      </c>
      <c r="C47" s="56">
        <f>VLOOKUP(A47,'SAP Acct'!$A$9:$L$1963,12,FALSE)</f>
        <v>342.5</v>
      </c>
      <c r="D47" s="1">
        <v>79168.679999999993</v>
      </c>
      <c r="E47" s="1">
        <v>79168.679999999993</v>
      </c>
      <c r="F47" s="1">
        <v>79168.679999999993</v>
      </c>
      <c r="G47" s="1">
        <v>76598.09</v>
      </c>
      <c r="H47" s="1">
        <v>76598.09</v>
      </c>
      <c r="I47" s="1">
        <v>76598.09</v>
      </c>
      <c r="J47" s="1">
        <v>76598.09</v>
      </c>
      <c r="K47" s="1">
        <v>76598.09</v>
      </c>
      <c r="L47" s="1">
        <v>76598.09</v>
      </c>
      <c r="M47" s="1">
        <v>76598.09</v>
      </c>
      <c r="N47" s="1">
        <v>76598.09</v>
      </c>
      <c r="O47" s="1">
        <v>76598.09</v>
      </c>
      <c r="P47" s="1">
        <v>76598.09</v>
      </c>
      <c r="Q47" s="4">
        <v>77191.303076923097</v>
      </c>
    </row>
    <row r="48" spans="1:17" x14ac:dyDescent="0.25">
      <c r="A48" s="12" t="s">
        <v>494</v>
      </c>
      <c r="B48" s="10" t="s">
        <v>57</v>
      </c>
      <c r="C48" s="56">
        <f>VLOOKUP(A48,'SAP Acct'!$A$9:$L$1963,12,FALSE)</f>
        <v>343.5</v>
      </c>
      <c r="D48" s="1">
        <v>2130393.67</v>
      </c>
      <c r="E48" s="1">
        <v>2145507.1800000002</v>
      </c>
      <c r="F48" s="1">
        <v>2153717.44</v>
      </c>
      <c r="G48" s="1">
        <v>2153717.44</v>
      </c>
      <c r="H48" s="1">
        <v>2169747.85</v>
      </c>
      <c r="I48" s="1">
        <v>2169747.85</v>
      </c>
      <c r="J48" s="1">
        <v>2169747.85</v>
      </c>
      <c r="K48" s="1">
        <v>2194656.4700000002</v>
      </c>
      <c r="L48" s="1">
        <v>2315616.4700000002</v>
      </c>
      <c r="M48" s="1">
        <v>2385884.86</v>
      </c>
      <c r="N48" s="1">
        <v>2439165.2000000002</v>
      </c>
      <c r="O48" s="1">
        <v>2440335.2000000002</v>
      </c>
      <c r="P48" s="1">
        <v>2450334.34</v>
      </c>
      <c r="Q48" s="4">
        <v>2255274.7553846198</v>
      </c>
    </row>
    <row r="49" spans="1:17" x14ac:dyDescent="0.25">
      <c r="A49" s="12" t="s">
        <v>495</v>
      </c>
      <c r="B49" s="10" t="s">
        <v>58</v>
      </c>
      <c r="C49" s="56">
        <f>VLOOKUP(A49,'SAP Acct'!$A$9:$L$1963,12,FALSE)</f>
        <v>344.5</v>
      </c>
      <c r="D49" s="1">
        <v>1532855.61</v>
      </c>
      <c r="E49" s="1">
        <v>1532855.61</v>
      </c>
      <c r="F49" s="1">
        <v>1532855.61</v>
      </c>
      <c r="G49" s="1">
        <v>1535616.59</v>
      </c>
      <c r="H49" s="1">
        <v>1535616.59</v>
      </c>
      <c r="I49" s="1">
        <v>1555324.52</v>
      </c>
      <c r="J49" s="1">
        <v>1555324.52</v>
      </c>
      <c r="K49" s="1">
        <v>1555324.52</v>
      </c>
      <c r="L49" s="1">
        <v>1555324.52</v>
      </c>
      <c r="M49" s="1">
        <v>1549013.21</v>
      </c>
      <c r="N49" s="1">
        <v>1549013.21</v>
      </c>
      <c r="O49" s="1">
        <v>1549013.21</v>
      </c>
      <c r="P49" s="1">
        <v>1547919.33</v>
      </c>
      <c r="Q49" s="4">
        <v>1545081.31153846</v>
      </c>
    </row>
    <row r="50" spans="1:17" x14ac:dyDescent="0.25">
      <c r="A50" s="12" t="s">
        <v>496</v>
      </c>
      <c r="B50" s="10" t="s">
        <v>59</v>
      </c>
      <c r="C50" s="56">
        <f>VLOOKUP(A50,'SAP Acct'!$A$9:$L$1963,12,FALSE)</f>
        <v>345.5</v>
      </c>
      <c r="D50" s="1">
        <v>1416747.58</v>
      </c>
      <c r="E50" s="1">
        <v>1414805.3</v>
      </c>
      <c r="F50" s="1">
        <v>1414805.3</v>
      </c>
      <c r="G50" s="1">
        <v>1414805.3</v>
      </c>
      <c r="H50" s="1">
        <v>1437825.76</v>
      </c>
      <c r="I50" s="1">
        <v>1426136.01</v>
      </c>
      <c r="J50" s="1">
        <v>1426136.01</v>
      </c>
      <c r="K50" s="1">
        <v>1426136.01</v>
      </c>
      <c r="L50" s="1">
        <v>1426136.01</v>
      </c>
      <c r="M50" s="1">
        <v>1426136.01</v>
      </c>
      <c r="N50" s="1">
        <v>1426136.01</v>
      </c>
      <c r="O50" s="1">
        <v>1426136.01</v>
      </c>
      <c r="P50" s="1">
        <v>1426136.01</v>
      </c>
      <c r="Q50" s="4">
        <v>1423698.25538462</v>
      </c>
    </row>
    <row r="51" spans="1:17" x14ac:dyDescent="0.25">
      <c r="A51" s="12" t="s">
        <v>497</v>
      </c>
      <c r="B51" s="10" t="s">
        <v>60</v>
      </c>
      <c r="C51" s="56">
        <f>VLOOKUP(A51,'SAP Acct'!$A$9:$L$1963,12,FALSE)</f>
        <v>346.5</v>
      </c>
      <c r="D51" s="1">
        <v>4432743.34</v>
      </c>
      <c r="E51" s="1">
        <v>4652985.59</v>
      </c>
      <c r="F51" s="1">
        <v>4652985.59</v>
      </c>
      <c r="G51" s="1">
        <v>4652985.59</v>
      </c>
      <c r="H51" s="1">
        <v>4672524.59</v>
      </c>
      <c r="I51" s="1">
        <v>4672524.59</v>
      </c>
      <c r="J51" s="1">
        <v>4711901.88</v>
      </c>
      <c r="K51" s="1">
        <v>4733428.3099999996</v>
      </c>
      <c r="L51" s="1">
        <v>4733976.41</v>
      </c>
      <c r="M51" s="1">
        <v>4733976.41</v>
      </c>
      <c r="N51" s="1">
        <v>4733976.41</v>
      </c>
      <c r="O51" s="1">
        <v>4733976.41</v>
      </c>
      <c r="P51" s="1">
        <v>4824922.6900000004</v>
      </c>
      <c r="Q51" s="4">
        <v>4687915.9853846198</v>
      </c>
    </row>
    <row r="52" spans="1:17" x14ac:dyDescent="0.25">
      <c r="A52" s="12" t="s">
        <v>498</v>
      </c>
      <c r="B52" s="10" t="s">
        <v>61</v>
      </c>
      <c r="C52" s="56">
        <f>VLOOKUP(A52,'SAP Acct'!$A$9:$L$1963,12,FALSE)</f>
        <v>347.5</v>
      </c>
      <c r="D52" s="1">
        <v>2344149.25</v>
      </c>
      <c r="E52" s="1">
        <v>2447375.7799999998</v>
      </c>
      <c r="F52" s="1">
        <v>2472091.23</v>
      </c>
      <c r="G52" s="1">
        <v>2471934.4300000002</v>
      </c>
      <c r="H52" s="1">
        <v>2560737.6800000002</v>
      </c>
      <c r="I52" s="1">
        <v>2642656.44</v>
      </c>
      <c r="J52" s="1">
        <v>2580471.02</v>
      </c>
      <c r="K52" s="1">
        <v>2580471.02</v>
      </c>
      <c r="L52" s="1">
        <v>2579623.7400000002</v>
      </c>
      <c r="M52" s="1">
        <v>2563230.2799999998</v>
      </c>
      <c r="N52" s="1">
        <v>2617836.77</v>
      </c>
      <c r="O52" s="1">
        <v>2617888.08</v>
      </c>
      <c r="P52" s="1">
        <v>2617482.91</v>
      </c>
      <c r="Q52" s="4">
        <v>2545842.2023076899</v>
      </c>
    </row>
    <row r="53" spans="1:17" x14ac:dyDescent="0.25">
      <c r="A53" s="12" t="s">
        <v>499</v>
      </c>
      <c r="B53" s="10" t="s">
        <v>62</v>
      </c>
      <c r="C53" s="56">
        <f>VLOOKUP(A53,'SAP Acct'!$A$9:$L$1963,12,FALSE)</f>
        <v>348.5</v>
      </c>
      <c r="D53" s="1">
        <v>12906.9</v>
      </c>
      <c r="E53" s="1">
        <v>12906.9</v>
      </c>
      <c r="F53" s="1">
        <v>12906.9</v>
      </c>
      <c r="G53" s="1">
        <v>12906.9</v>
      </c>
      <c r="H53" s="1">
        <v>12906.9</v>
      </c>
      <c r="I53" s="1">
        <v>12906.9</v>
      </c>
      <c r="J53" s="1">
        <v>12906.9</v>
      </c>
      <c r="K53" s="1">
        <v>12906.9</v>
      </c>
      <c r="L53" s="1">
        <v>12906.9</v>
      </c>
      <c r="M53" s="1">
        <v>12906.9</v>
      </c>
      <c r="N53" s="1">
        <v>12906.9</v>
      </c>
      <c r="O53" s="1">
        <v>12906.9</v>
      </c>
      <c r="P53" s="1">
        <v>12906.9</v>
      </c>
      <c r="Q53" s="4">
        <v>12906.9</v>
      </c>
    </row>
    <row r="54" spans="1:17" x14ac:dyDescent="0.25">
      <c r="A54" s="12" t="s">
        <v>500</v>
      </c>
      <c r="B54" s="10" t="s">
        <v>63</v>
      </c>
      <c r="C54" s="56"/>
      <c r="D54" s="1">
        <v>272637</v>
      </c>
      <c r="E54" s="1">
        <v>272637</v>
      </c>
      <c r="F54" s="1">
        <v>272637</v>
      </c>
      <c r="G54" s="1">
        <v>272637</v>
      </c>
      <c r="H54" s="1">
        <v>272637</v>
      </c>
      <c r="I54" s="1">
        <v>272637</v>
      </c>
      <c r="J54" s="1">
        <v>272637</v>
      </c>
      <c r="K54" s="1">
        <v>272637</v>
      </c>
      <c r="L54" s="1">
        <v>272637</v>
      </c>
      <c r="M54" s="1">
        <v>272637</v>
      </c>
      <c r="N54" s="1">
        <v>272637</v>
      </c>
      <c r="O54" s="1">
        <v>272637</v>
      </c>
      <c r="P54" s="1">
        <v>272637</v>
      </c>
      <c r="Q54" s="4">
        <v>272637</v>
      </c>
    </row>
    <row r="55" spans="1:17" x14ac:dyDescent="0.25">
      <c r="A55" s="12" t="s">
        <v>501</v>
      </c>
      <c r="B55" s="10" t="s">
        <v>64</v>
      </c>
      <c r="C55" s="56"/>
      <c r="D55" s="1">
        <v>114076.24</v>
      </c>
      <c r="E55" s="1">
        <v>114076.24</v>
      </c>
      <c r="F55" s="1">
        <v>114076.24</v>
      </c>
      <c r="G55" s="1">
        <v>114076.24</v>
      </c>
      <c r="H55" s="1">
        <v>114076.24</v>
      </c>
      <c r="I55" s="1">
        <v>114076.24</v>
      </c>
      <c r="J55" s="1">
        <v>114076.24</v>
      </c>
      <c r="K55" s="1">
        <v>114076.24</v>
      </c>
      <c r="L55" s="1">
        <v>114076.24</v>
      </c>
      <c r="M55" s="1">
        <v>114076.24</v>
      </c>
      <c r="N55" s="1">
        <v>114076.24</v>
      </c>
      <c r="O55" s="1">
        <v>114076.24</v>
      </c>
      <c r="P55" s="1">
        <v>114076.24</v>
      </c>
      <c r="Q55" s="4">
        <v>114076.24</v>
      </c>
    </row>
    <row r="56" spans="1:17" x14ac:dyDescent="0.25">
      <c r="A56" s="12" t="s">
        <v>502</v>
      </c>
      <c r="B56" s="10" t="s">
        <v>65</v>
      </c>
      <c r="C56" s="56"/>
      <c r="D56" s="1">
        <v>543.13</v>
      </c>
      <c r="E56" s="1">
        <v>543.13</v>
      </c>
      <c r="F56" s="1">
        <v>543.13</v>
      </c>
      <c r="G56" s="1">
        <v>543.13</v>
      </c>
      <c r="H56" s="1">
        <v>543.13</v>
      </c>
      <c r="I56" s="1">
        <v>543.13</v>
      </c>
      <c r="J56" s="1">
        <v>543.13</v>
      </c>
      <c r="K56" s="1">
        <v>543.13</v>
      </c>
      <c r="L56" s="1">
        <v>543.13</v>
      </c>
      <c r="M56" s="1">
        <v>543.13</v>
      </c>
      <c r="N56" s="1">
        <v>543.13</v>
      </c>
      <c r="O56" s="1">
        <v>543.13</v>
      </c>
      <c r="P56" s="1">
        <v>543.13</v>
      </c>
      <c r="Q56" s="4">
        <v>543.13</v>
      </c>
    </row>
    <row r="57" spans="1:17" x14ac:dyDescent="0.25">
      <c r="A57" s="12" t="s">
        <v>503</v>
      </c>
      <c r="B57" s="10" t="s">
        <v>66</v>
      </c>
      <c r="C57" s="56"/>
      <c r="D57" s="1">
        <v>365745.59</v>
      </c>
      <c r="E57" s="1">
        <v>367251.01</v>
      </c>
      <c r="F57" s="1">
        <v>291910.13</v>
      </c>
      <c r="G57" s="1">
        <v>291910.13</v>
      </c>
      <c r="H57" s="1">
        <v>133104.95000000001</v>
      </c>
      <c r="I57" s="1">
        <v>99084.23</v>
      </c>
      <c r="J57" s="1">
        <v>149310.75</v>
      </c>
      <c r="K57" s="1">
        <v>96555.34</v>
      </c>
      <c r="L57" s="1">
        <v>319518.27</v>
      </c>
      <c r="M57" s="1">
        <v>319101.07</v>
      </c>
      <c r="N57" s="1">
        <v>323342.67</v>
      </c>
      <c r="O57" s="1">
        <v>358431.46</v>
      </c>
      <c r="P57" s="1">
        <v>755271.37</v>
      </c>
      <c r="Q57" s="4">
        <v>297733.61307692301</v>
      </c>
    </row>
    <row r="58" spans="1:17" x14ac:dyDescent="0.25">
      <c r="A58" s="12" t="s">
        <v>504</v>
      </c>
      <c r="B58" s="10" t="s">
        <v>67</v>
      </c>
      <c r="C58" s="56"/>
      <c r="D58" s="1">
        <v>93275.56</v>
      </c>
      <c r="E58" s="1">
        <v>95477.39</v>
      </c>
      <c r="F58" s="1">
        <v>95477.39</v>
      </c>
      <c r="G58" s="1">
        <v>95477.39</v>
      </c>
      <c r="H58" s="1">
        <v>138028.17000000001</v>
      </c>
      <c r="I58" s="1">
        <v>139937.22</v>
      </c>
      <c r="J58" s="1">
        <v>142882.28</v>
      </c>
      <c r="K58" s="1">
        <v>135527.81</v>
      </c>
      <c r="L58" s="1">
        <v>136470.54</v>
      </c>
      <c r="M58" s="1">
        <v>136673.32999999999</v>
      </c>
      <c r="N58" s="1">
        <v>98227.33</v>
      </c>
      <c r="O58" s="1">
        <v>98227.33</v>
      </c>
      <c r="P58" s="1">
        <v>98227.33</v>
      </c>
      <c r="Q58" s="4">
        <v>115685.313076923</v>
      </c>
    </row>
    <row r="59" spans="1:17" x14ac:dyDescent="0.25">
      <c r="A59" s="12" t="s">
        <v>505</v>
      </c>
      <c r="B59" s="10" t="s">
        <v>68</v>
      </c>
      <c r="C59" s="56"/>
      <c r="D59" s="1">
        <v>23905231.18</v>
      </c>
      <c r="E59" s="1">
        <v>7064261.3399999999</v>
      </c>
      <c r="F59" s="1">
        <v>8772.93</v>
      </c>
      <c r="G59" s="1">
        <v>8772.93</v>
      </c>
      <c r="H59" s="1">
        <v>8713.7099999999991</v>
      </c>
      <c r="I59" s="1">
        <v>8713.7099999999991</v>
      </c>
      <c r="J59" s="1">
        <v>8713.7099999999991</v>
      </c>
      <c r="K59" s="1">
        <v>8713.7099999999991</v>
      </c>
      <c r="L59" s="1">
        <v>8713.7099999999991</v>
      </c>
      <c r="M59" s="1">
        <v>8713.7099999999991</v>
      </c>
      <c r="N59" s="1">
        <v>665.76</v>
      </c>
      <c r="O59" s="1">
        <v>665.76</v>
      </c>
      <c r="P59" s="1">
        <v>665.76</v>
      </c>
      <c r="Q59" s="4">
        <v>2387793.6861538501</v>
      </c>
    </row>
    <row r="60" spans="1:17" x14ac:dyDescent="0.25">
      <c r="A60" s="12" t="s">
        <v>506</v>
      </c>
      <c r="B60" s="10" t="s">
        <v>69</v>
      </c>
      <c r="C60" s="56"/>
      <c r="D60" s="1">
        <v>4128650.76</v>
      </c>
      <c r="E60" s="1">
        <v>3930418.26</v>
      </c>
      <c r="F60" s="1">
        <v>4064476.36</v>
      </c>
      <c r="G60" s="1">
        <v>4252795.17</v>
      </c>
      <c r="H60" s="1">
        <v>4203086.87</v>
      </c>
      <c r="I60" s="1">
        <v>4206725.7300000004</v>
      </c>
      <c r="J60" s="1">
        <v>4210979.51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4">
        <v>2230548.66615385</v>
      </c>
    </row>
    <row r="61" spans="1:17" x14ac:dyDescent="0.25">
      <c r="A61" s="12" t="s">
        <v>507</v>
      </c>
      <c r="B61" s="10" t="s">
        <v>70</v>
      </c>
      <c r="C61" s="56"/>
      <c r="D61" s="1">
        <v>396952.23</v>
      </c>
      <c r="E61" s="1">
        <v>308791.88</v>
      </c>
      <c r="F61" s="1">
        <v>347883.91</v>
      </c>
      <c r="G61" s="1">
        <v>356580.29</v>
      </c>
      <c r="H61" s="1">
        <v>369529.36</v>
      </c>
      <c r="I61" s="1">
        <v>521198.41</v>
      </c>
      <c r="J61" s="1">
        <v>521198.41</v>
      </c>
      <c r="K61" s="1">
        <v>503343.41</v>
      </c>
      <c r="L61" s="1">
        <v>460474.28</v>
      </c>
      <c r="M61" s="1">
        <v>548576.14</v>
      </c>
      <c r="N61" s="1">
        <v>462265.57</v>
      </c>
      <c r="O61" s="1">
        <v>460474.28</v>
      </c>
      <c r="P61" s="1">
        <v>752978.61</v>
      </c>
      <c r="Q61" s="4">
        <v>462326.67538461502</v>
      </c>
    </row>
    <row r="62" spans="1:17" x14ac:dyDescent="0.25">
      <c r="A62" s="12" t="s">
        <v>508</v>
      </c>
      <c r="B62" s="10" t="s">
        <v>71</v>
      </c>
      <c r="C62" s="56"/>
      <c r="D62" s="1">
        <v>724.82</v>
      </c>
      <c r="E62" s="1">
        <v>724.82</v>
      </c>
      <c r="F62" s="1">
        <v>724.82</v>
      </c>
      <c r="G62" s="1">
        <v>724.82</v>
      </c>
      <c r="H62" s="1">
        <v>665.76</v>
      </c>
      <c r="I62" s="1">
        <v>665.76</v>
      </c>
      <c r="J62" s="1">
        <v>665.76</v>
      </c>
      <c r="K62" s="1">
        <v>665.76</v>
      </c>
      <c r="L62" s="1">
        <v>665.76</v>
      </c>
      <c r="M62" s="1">
        <v>665.76</v>
      </c>
      <c r="N62" s="1">
        <v>665.76</v>
      </c>
      <c r="O62" s="1">
        <v>665.76</v>
      </c>
      <c r="P62" s="1">
        <v>665.76</v>
      </c>
      <c r="Q62" s="4">
        <v>683.93230769230797</v>
      </c>
    </row>
    <row r="63" spans="1:17" x14ac:dyDescent="0.25">
      <c r="A63" s="12" t="s">
        <v>509</v>
      </c>
      <c r="B63" s="10" t="s">
        <v>72</v>
      </c>
      <c r="C63" s="56"/>
      <c r="D63" s="1">
        <v>724.82</v>
      </c>
      <c r="E63" s="1">
        <v>724.82</v>
      </c>
      <c r="F63" s="1">
        <v>724.82</v>
      </c>
      <c r="G63" s="1">
        <v>724.82</v>
      </c>
      <c r="H63" s="1">
        <v>665.76</v>
      </c>
      <c r="I63" s="1">
        <v>665.76</v>
      </c>
      <c r="J63" s="1">
        <v>665.76</v>
      </c>
      <c r="K63" s="1">
        <v>665.76</v>
      </c>
      <c r="L63" s="1">
        <v>665.76</v>
      </c>
      <c r="M63" s="1">
        <v>665.76</v>
      </c>
      <c r="N63" s="1">
        <v>665.76</v>
      </c>
      <c r="O63" s="1">
        <v>665.76</v>
      </c>
      <c r="P63" s="1">
        <v>665.76</v>
      </c>
      <c r="Q63" s="4">
        <v>683.93230769230797</v>
      </c>
    </row>
    <row r="64" spans="1:17" x14ac:dyDescent="0.25">
      <c r="A64" s="12" t="s">
        <v>957</v>
      </c>
      <c r="B64" s="10" t="s">
        <v>958</v>
      </c>
      <c r="C64" s="56"/>
      <c r="D64" s="1">
        <v>362.41</v>
      </c>
      <c r="E64" s="1">
        <v>362.41</v>
      </c>
      <c r="F64" s="1">
        <v>362.41</v>
      </c>
      <c r="G64" s="1">
        <v>362.41</v>
      </c>
      <c r="H64" s="1">
        <v>332.88</v>
      </c>
      <c r="I64" s="1">
        <v>332.88</v>
      </c>
      <c r="J64" s="1">
        <v>332.88</v>
      </c>
      <c r="K64" s="1">
        <v>332.88</v>
      </c>
      <c r="L64" s="1">
        <v>332.88</v>
      </c>
      <c r="M64" s="1">
        <v>332.88</v>
      </c>
      <c r="N64" s="1">
        <v>332.88</v>
      </c>
      <c r="O64" s="1">
        <v>332.88</v>
      </c>
      <c r="P64" s="1">
        <v>332.88</v>
      </c>
      <c r="Q64" s="4">
        <v>341.96615384615399</v>
      </c>
    </row>
    <row r="65" spans="1:17" x14ac:dyDescent="0.25">
      <c r="A65" s="12" t="s">
        <v>510</v>
      </c>
      <c r="B65" s="10" t="s">
        <v>73</v>
      </c>
      <c r="C65" s="56"/>
      <c r="D65" s="1">
        <v>2306056.14</v>
      </c>
      <c r="E65" s="1">
        <v>1436406.36</v>
      </c>
      <c r="F65" s="1">
        <v>216335.27</v>
      </c>
      <c r="G65" s="1">
        <v>216335.27</v>
      </c>
      <c r="H65" s="1">
        <v>726885.45</v>
      </c>
      <c r="I65" s="1">
        <v>750468.96</v>
      </c>
      <c r="J65" s="1">
        <v>763448.08</v>
      </c>
      <c r="K65" s="1">
        <v>675194.54</v>
      </c>
      <c r="L65" s="1">
        <v>676028.05</v>
      </c>
      <c r="M65" s="1">
        <v>678461.46</v>
      </c>
      <c r="N65" s="1">
        <v>217109.72</v>
      </c>
      <c r="O65" s="1">
        <v>222539.7</v>
      </c>
      <c r="P65" s="1">
        <v>209885.22</v>
      </c>
      <c r="Q65" s="4">
        <v>699627.24769230804</v>
      </c>
    </row>
    <row r="66" spans="1:17" x14ac:dyDescent="0.25">
      <c r="A66" s="12" t="s">
        <v>965</v>
      </c>
      <c r="B66" s="10" t="s">
        <v>966</v>
      </c>
      <c r="C66" s="56"/>
      <c r="D66" s="1">
        <v>724.82</v>
      </c>
      <c r="E66" s="1">
        <v>724.82</v>
      </c>
      <c r="F66" s="1">
        <v>724.82</v>
      </c>
      <c r="G66" s="1">
        <v>724.82</v>
      </c>
      <c r="H66" s="1">
        <v>665.76</v>
      </c>
      <c r="I66" s="1">
        <v>665.76</v>
      </c>
      <c r="J66" s="1">
        <v>665.76</v>
      </c>
      <c r="K66" s="1">
        <v>665.76</v>
      </c>
      <c r="L66" s="1">
        <v>665.76</v>
      </c>
      <c r="M66" s="1">
        <v>665.76</v>
      </c>
      <c r="N66" s="1">
        <v>665.76</v>
      </c>
      <c r="O66" s="1">
        <v>665.76</v>
      </c>
      <c r="P66" s="1">
        <v>665.76</v>
      </c>
      <c r="Q66" s="4">
        <v>683.93230769230797</v>
      </c>
    </row>
    <row r="67" spans="1:17" x14ac:dyDescent="0.25">
      <c r="A67" s="12" t="s">
        <v>511</v>
      </c>
      <c r="B67" s="10" t="s">
        <v>74</v>
      </c>
      <c r="C67" s="56"/>
      <c r="D67" s="1">
        <v>1235113.05</v>
      </c>
      <c r="E67" s="1">
        <v>1233477.43</v>
      </c>
      <c r="F67" s="1">
        <v>63575.61</v>
      </c>
      <c r="G67" s="1">
        <v>63575.61</v>
      </c>
      <c r="H67" s="1">
        <v>63575.61</v>
      </c>
      <c r="I67" s="1">
        <v>63575.61</v>
      </c>
      <c r="J67" s="1">
        <v>63575.61</v>
      </c>
      <c r="K67" s="1">
        <v>63575.61</v>
      </c>
      <c r="L67" s="1">
        <v>70733.539999999994</v>
      </c>
      <c r="M67" s="1">
        <v>70577.95</v>
      </c>
      <c r="N67" s="1">
        <v>70577.95</v>
      </c>
      <c r="O67" s="1">
        <v>71089.440000000002</v>
      </c>
      <c r="P67" s="1">
        <v>7499</v>
      </c>
      <c r="Q67" s="4">
        <v>241578.616923077</v>
      </c>
    </row>
    <row r="68" spans="1:17" x14ac:dyDescent="0.25">
      <c r="A68" s="12" t="s">
        <v>967</v>
      </c>
      <c r="B68" s="10" t="s">
        <v>968</v>
      </c>
      <c r="C68" s="56"/>
      <c r="D68" s="1">
        <v>0</v>
      </c>
      <c r="E68" s="1">
        <v>0</v>
      </c>
      <c r="F68" s="1">
        <v>0</v>
      </c>
      <c r="G68" s="1">
        <v>0</v>
      </c>
      <c r="H68" s="1">
        <v>212753.86</v>
      </c>
      <c r="I68" s="1">
        <v>222580.34</v>
      </c>
      <c r="J68" s="1">
        <v>227988.31</v>
      </c>
      <c r="K68" s="1">
        <v>191216</v>
      </c>
      <c r="L68" s="1">
        <v>191216</v>
      </c>
      <c r="M68" s="1">
        <v>192229.93</v>
      </c>
      <c r="N68" s="1">
        <v>0</v>
      </c>
      <c r="O68" s="1">
        <v>0</v>
      </c>
      <c r="P68" s="1">
        <v>0</v>
      </c>
      <c r="Q68" s="4">
        <v>95229.572307692302</v>
      </c>
    </row>
    <row r="69" spans="1:17" x14ac:dyDescent="0.25">
      <c r="A69" s="12" t="s">
        <v>512</v>
      </c>
      <c r="B69" s="10" t="s">
        <v>75</v>
      </c>
      <c r="C69" s="56"/>
      <c r="D69" s="1">
        <v>12016473.34</v>
      </c>
      <c r="E69" s="1">
        <v>11868659.23</v>
      </c>
      <c r="F69" s="1">
        <v>58598.5</v>
      </c>
      <c r="G69" s="1">
        <v>42212.53</v>
      </c>
      <c r="H69" s="1">
        <v>44181.95</v>
      </c>
      <c r="I69" s="1">
        <v>665.76</v>
      </c>
      <c r="J69" s="1">
        <v>665.76</v>
      </c>
      <c r="K69" s="1">
        <v>11339.16</v>
      </c>
      <c r="L69" s="1">
        <v>88729.01</v>
      </c>
      <c r="M69" s="1">
        <v>11605.5</v>
      </c>
      <c r="N69" s="1">
        <v>11605.75</v>
      </c>
      <c r="O69" s="1">
        <v>11605.75</v>
      </c>
      <c r="P69" s="1">
        <v>64051.17</v>
      </c>
      <c r="Q69" s="4">
        <v>1863876.41615385</v>
      </c>
    </row>
    <row r="70" spans="1:17" x14ac:dyDescent="0.25">
      <c r="A70" s="12" t="s">
        <v>969</v>
      </c>
      <c r="B70" s="10" t="s">
        <v>970</v>
      </c>
      <c r="C70" s="56"/>
      <c r="D70" s="1">
        <v>362.41</v>
      </c>
      <c r="E70" s="1">
        <v>362.41</v>
      </c>
      <c r="F70" s="1">
        <v>362.41</v>
      </c>
      <c r="G70" s="1">
        <v>362.41</v>
      </c>
      <c r="H70" s="1">
        <v>332.88</v>
      </c>
      <c r="I70" s="1">
        <v>332.88</v>
      </c>
      <c r="J70" s="1">
        <v>332.88</v>
      </c>
      <c r="K70" s="1">
        <v>332.88</v>
      </c>
      <c r="L70" s="1">
        <v>332.88</v>
      </c>
      <c r="M70" s="1">
        <v>332.88</v>
      </c>
      <c r="N70" s="1">
        <v>332.88</v>
      </c>
      <c r="O70" s="1">
        <v>332.88</v>
      </c>
      <c r="P70" s="1">
        <v>332.88</v>
      </c>
      <c r="Q70" s="4">
        <v>341.96615384615399</v>
      </c>
    </row>
    <row r="71" spans="1:17" x14ac:dyDescent="0.25">
      <c r="A71" s="12" t="s">
        <v>513</v>
      </c>
      <c r="B71" s="10" t="s">
        <v>76</v>
      </c>
      <c r="C71" s="56"/>
      <c r="D71" s="1">
        <v>16213319.66</v>
      </c>
      <c r="E71" s="1">
        <v>16264180.98</v>
      </c>
      <c r="F71" s="1">
        <v>16883042.940000001</v>
      </c>
      <c r="G71" s="1">
        <v>19287628.899999999</v>
      </c>
      <c r="H71" s="1">
        <v>20077150.690000001</v>
      </c>
      <c r="I71" s="1">
        <v>20364083.5</v>
      </c>
      <c r="J71" s="1">
        <v>25948815.09</v>
      </c>
      <c r="K71" s="1">
        <v>26393146.989999998</v>
      </c>
      <c r="L71" s="1">
        <v>27303010.199999999</v>
      </c>
      <c r="M71" s="1">
        <v>29776058.960000001</v>
      </c>
      <c r="N71" s="1">
        <v>31855068.010000002</v>
      </c>
      <c r="O71" s="1">
        <v>33601938.880000003</v>
      </c>
      <c r="P71" s="1">
        <v>34017224.57</v>
      </c>
      <c r="Q71" s="4">
        <v>24460359.182307702</v>
      </c>
    </row>
    <row r="72" spans="1:17" x14ac:dyDescent="0.25">
      <c r="A72" s="12" t="s">
        <v>514</v>
      </c>
      <c r="B72" s="10" t="s">
        <v>77</v>
      </c>
      <c r="C72" s="56"/>
      <c r="D72" s="1">
        <v>2171713.08</v>
      </c>
      <c r="E72" s="1">
        <v>1275218.32</v>
      </c>
      <c r="F72" s="1">
        <v>1301587.18</v>
      </c>
      <c r="G72" s="1">
        <v>1324597.08</v>
      </c>
      <c r="H72" s="1">
        <v>1149291.1299999999</v>
      </c>
      <c r="I72" s="1">
        <v>1195073.05</v>
      </c>
      <c r="J72" s="1">
        <v>1119790.03</v>
      </c>
      <c r="K72" s="1">
        <v>1226281.6499999999</v>
      </c>
      <c r="L72" s="1">
        <v>1093185</v>
      </c>
      <c r="M72" s="1">
        <v>1385288.52</v>
      </c>
      <c r="N72" s="1">
        <v>1291658.55</v>
      </c>
      <c r="O72" s="1">
        <v>1321328.55</v>
      </c>
      <c r="P72" s="1">
        <v>1534602.57</v>
      </c>
      <c r="Q72" s="4">
        <v>1337662.67</v>
      </c>
    </row>
    <row r="73" spans="1:17" x14ac:dyDescent="0.25">
      <c r="A73" s="12" t="s">
        <v>515</v>
      </c>
      <c r="B73" s="10" t="s">
        <v>78</v>
      </c>
      <c r="C73" s="56"/>
      <c r="D73" s="1">
        <v>452420.19</v>
      </c>
      <c r="E73" s="1">
        <v>190407.56</v>
      </c>
      <c r="F73" s="1">
        <v>357402.51</v>
      </c>
      <c r="G73" s="1">
        <v>371879.58</v>
      </c>
      <c r="H73" s="1">
        <v>273407.62</v>
      </c>
      <c r="I73" s="1">
        <v>340043.47</v>
      </c>
      <c r="J73" s="1">
        <v>279094.37</v>
      </c>
      <c r="K73" s="1">
        <v>232015.96</v>
      </c>
      <c r="L73" s="1">
        <v>210352.45</v>
      </c>
      <c r="M73" s="1">
        <v>349699.51</v>
      </c>
      <c r="N73" s="1">
        <v>312738.62</v>
      </c>
      <c r="O73" s="1">
        <v>432335.63</v>
      </c>
      <c r="P73" s="1">
        <v>799526.13</v>
      </c>
      <c r="Q73" s="4">
        <v>353947.96923076903</v>
      </c>
    </row>
    <row r="74" spans="1:17" x14ac:dyDescent="0.25">
      <c r="A74" s="12" t="s">
        <v>516</v>
      </c>
      <c r="B74" s="10" t="s">
        <v>79</v>
      </c>
      <c r="C74" s="56"/>
      <c r="D74" s="1">
        <v>306321.09999999998</v>
      </c>
      <c r="E74" s="1">
        <v>74976.28</v>
      </c>
      <c r="F74" s="1">
        <v>173514.92</v>
      </c>
      <c r="G74" s="1">
        <v>187863.24</v>
      </c>
      <c r="H74" s="1">
        <v>132663.75</v>
      </c>
      <c r="I74" s="1">
        <v>190845.53</v>
      </c>
      <c r="J74" s="1">
        <v>178112.33</v>
      </c>
      <c r="K74" s="1">
        <v>194432.14</v>
      </c>
      <c r="L74" s="1">
        <v>163387.54</v>
      </c>
      <c r="M74" s="1">
        <v>311475.58</v>
      </c>
      <c r="N74" s="1">
        <v>286906.56</v>
      </c>
      <c r="O74" s="1">
        <v>297501.3</v>
      </c>
      <c r="P74" s="1">
        <v>565990.77</v>
      </c>
      <c r="Q74" s="4">
        <v>235691.61846153799</v>
      </c>
    </row>
    <row r="75" spans="1:17" x14ac:dyDescent="0.25">
      <c r="A75" s="12" t="s">
        <v>517</v>
      </c>
      <c r="B75" s="10" t="s">
        <v>80</v>
      </c>
      <c r="C75" s="56"/>
      <c r="D75" s="1">
        <v>3224647.04</v>
      </c>
      <c r="E75" s="1">
        <v>3333228.34</v>
      </c>
      <c r="F75" s="1">
        <v>3330432.44</v>
      </c>
      <c r="G75" s="1">
        <v>3748813.25</v>
      </c>
      <c r="H75" s="1">
        <v>3777475.47</v>
      </c>
      <c r="I75" s="1">
        <v>3773431.97</v>
      </c>
      <c r="J75" s="1">
        <v>3902030.35</v>
      </c>
      <c r="K75" s="1">
        <v>3973265.27</v>
      </c>
      <c r="L75" s="1">
        <v>3900308.71</v>
      </c>
      <c r="M75" s="1">
        <v>4191484.12</v>
      </c>
      <c r="N75" s="1">
        <v>4510385.2</v>
      </c>
      <c r="O75" s="1">
        <v>4737842.04</v>
      </c>
      <c r="P75" s="1">
        <v>4953396.17</v>
      </c>
      <c r="Q75" s="4">
        <v>3950518.49</v>
      </c>
    </row>
    <row r="76" spans="1:17" x14ac:dyDescent="0.25">
      <c r="A76" s="12" t="s">
        <v>518</v>
      </c>
      <c r="B76" s="10" t="s">
        <v>81</v>
      </c>
      <c r="C76" s="56"/>
      <c r="D76" s="1">
        <v>83763.899999999994</v>
      </c>
      <c r="E76" s="1">
        <v>83763.899999999994</v>
      </c>
      <c r="F76" s="1">
        <v>83763.899999999994</v>
      </c>
      <c r="G76" s="1">
        <v>90003.96</v>
      </c>
      <c r="H76" s="1">
        <v>90003.96</v>
      </c>
      <c r="I76" s="1">
        <v>90352.04</v>
      </c>
      <c r="J76" s="1">
        <v>90352.04</v>
      </c>
      <c r="K76" s="1">
        <v>84309.17</v>
      </c>
      <c r="L76" s="1">
        <v>84309.17</v>
      </c>
      <c r="M76" s="1">
        <v>84309.17</v>
      </c>
      <c r="N76" s="1">
        <v>84309.17</v>
      </c>
      <c r="O76" s="1">
        <v>84309.17</v>
      </c>
      <c r="P76" s="1">
        <v>84309.17</v>
      </c>
      <c r="Q76" s="4">
        <v>85989.1323076923</v>
      </c>
    </row>
    <row r="77" spans="1:17" x14ac:dyDescent="0.25">
      <c r="A77" s="12" t="s">
        <v>519</v>
      </c>
      <c r="B77" s="10" t="s">
        <v>82</v>
      </c>
      <c r="C77" s="56"/>
      <c r="D77" s="1">
        <v>12422393.43</v>
      </c>
      <c r="E77" s="1">
        <v>11662304.34</v>
      </c>
      <c r="F77" s="1">
        <v>11641075.07</v>
      </c>
      <c r="G77" s="1">
        <v>6421530.3899999997</v>
      </c>
      <c r="H77" s="1">
        <v>6369575.2000000002</v>
      </c>
      <c r="I77" s="1">
        <v>6263504.6299999999</v>
      </c>
      <c r="J77" s="1">
        <v>5847666.2599999998</v>
      </c>
      <c r="K77" s="1">
        <v>5858519.04</v>
      </c>
      <c r="L77" s="1">
        <v>6097487.6500000004</v>
      </c>
      <c r="M77" s="1">
        <v>6104601.6900000004</v>
      </c>
      <c r="N77" s="1">
        <v>6256961.6600000001</v>
      </c>
      <c r="O77" s="1">
        <v>6402453.3799999999</v>
      </c>
      <c r="P77" s="1">
        <v>8064129.1200000001</v>
      </c>
      <c r="Q77" s="4">
        <v>7647092.4507692298</v>
      </c>
    </row>
    <row r="78" spans="1:17" x14ac:dyDescent="0.25">
      <c r="A78" s="12" t="s">
        <v>520</v>
      </c>
      <c r="B78" s="10" t="s">
        <v>83</v>
      </c>
      <c r="C78" s="56"/>
      <c r="D78" s="1">
        <v>1688952.98</v>
      </c>
      <c r="E78" s="1">
        <v>1688952.98</v>
      </c>
      <c r="F78" s="1">
        <v>1688952.98</v>
      </c>
      <c r="G78" s="1">
        <v>1688952.98</v>
      </c>
      <c r="H78" s="1">
        <v>2078594.52</v>
      </c>
      <c r="I78" s="1">
        <v>2078594.52</v>
      </c>
      <c r="J78" s="1">
        <v>2078594.52</v>
      </c>
      <c r="K78" s="1">
        <v>2078594.52</v>
      </c>
      <c r="L78" s="1">
        <v>2078594.52</v>
      </c>
      <c r="M78" s="1">
        <v>2078594.52</v>
      </c>
      <c r="N78" s="1">
        <v>2078594.52</v>
      </c>
      <c r="O78" s="1">
        <v>2038891.16</v>
      </c>
      <c r="P78" s="1">
        <v>1898005.23</v>
      </c>
      <c r="Q78" s="4">
        <v>1941759.2269230799</v>
      </c>
    </row>
    <row r="79" spans="1:17" x14ac:dyDescent="0.25">
      <c r="A79" s="12" t="s">
        <v>521</v>
      </c>
      <c r="B79" s="10" t="s">
        <v>84</v>
      </c>
      <c r="C79" s="56"/>
      <c r="D79" s="1">
        <v>362.41</v>
      </c>
      <c r="E79" s="1">
        <v>362.41</v>
      </c>
      <c r="F79" s="1">
        <v>362.41</v>
      </c>
      <c r="G79" s="1">
        <v>362.41</v>
      </c>
      <c r="H79" s="1">
        <v>332.88</v>
      </c>
      <c r="I79" s="1">
        <v>332.88</v>
      </c>
      <c r="J79" s="1">
        <v>332.88</v>
      </c>
      <c r="K79" s="1">
        <v>332.88</v>
      </c>
      <c r="L79" s="1">
        <v>332.88</v>
      </c>
      <c r="M79" s="1">
        <v>332.88</v>
      </c>
      <c r="N79" s="1">
        <v>332.88</v>
      </c>
      <c r="O79" s="1">
        <v>332.88</v>
      </c>
      <c r="P79" s="1">
        <v>332.88</v>
      </c>
      <c r="Q79" s="4">
        <v>341.96615384615399</v>
      </c>
    </row>
    <row r="80" spans="1:17" x14ac:dyDescent="0.25">
      <c r="A80" s="12" t="s">
        <v>522</v>
      </c>
      <c r="B80" s="10" t="s">
        <v>85</v>
      </c>
      <c r="C80" s="56"/>
      <c r="D80" s="1">
        <v>307743.40000000002</v>
      </c>
      <c r="E80" s="1">
        <v>317946.74</v>
      </c>
      <c r="F80" s="1">
        <v>313946.82</v>
      </c>
      <c r="G80" s="1">
        <v>313946.82</v>
      </c>
      <c r="H80" s="1">
        <v>385701.84</v>
      </c>
      <c r="I80" s="1">
        <v>470495.15</v>
      </c>
      <c r="J80" s="1">
        <v>485309.01</v>
      </c>
      <c r="K80" s="1">
        <v>460400.39</v>
      </c>
      <c r="L80" s="1">
        <v>339710.73</v>
      </c>
      <c r="M80" s="1">
        <v>329994.19</v>
      </c>
      <c r="N80" s="1">
        <v>329199</v>
      </c>
      <c r="O80" s="1">
        <v>333729.45</v>
      </c>
      <c r="P80" s="1">
        <v>323730.31</v>
      </c>
      <c r="Q80" s="4">
        <v>362450.29615384602</v>
      </c>
    </row>
    <row r="81" spans="1:17" x14ac:dyDescent="0.25">
      <c r="A81" s="12" t="s">
        <v>523</v>
      </c>
      <c r="B81" s="10" t="s">
        <v>86</v>
      </c>
      <c r="C81" s="56"/>
      <c r="D81" s="1">
        <v>26438.86</v>
      </c>
      <c r="E81" s="1">
        <v>31002.9</v>
      </c>
      <c r="F81" s="1">
        <v>31002.9</v>
      </c>
      <c r="G81" s="1">
        <v>26438.86</v>
      </c>
      <c r="H81" s="1">
        <v>26409.33</v>
      </c>
      <c r="I81" s="1">
        <v>332.88</v>
      </c>
      <c r="J81" s="1">
        <v>332.88</v>
      </c>
      <c r="K81" s="1">
        <v>332.88</v>
      </c>
      <c r="L81" s="1">
        <v>332.88</v>
      </c>
      <c r="M81" s="1">
        <v>332.88</v>
      </c>
      <c r="N81" s="1">
        <v>9193.6299999999992</v>
      </c>
      <c r="O81" s="1">
        <v>9193.6299999999992</v>
      </c>
      <c r="P81" s="1">
        <v>33796.68</v>
      </c>
      <c r="Q81" s="4">
        <v>15010.8607692308</v>
      </c>
    </row>
    <row r="82" spans="1:17" x14ac:dyDescent="0.25">
      <c r="A82" s="12" t="s">
        <v>524</v>
      </c>
      <c r="B82" s="10" t="s">
        <v>87</v>
      </c>
      <c r="C82" s="56"/>
      <c r="D82" s="1">
        <v>37938.68</v>
      </c>
      <c r="E82" s="1">
        <v>37938.68</v>
      </c>
      <c r="F82" s="1">
        <v>37938.68</v>
      </c>
      <c r="G82" s="1">
        <v>37938.68</v>
      </c>
      <c r="H82" s="1">
        <v>20155.29</v>
      </c>
      <c r="I82" s="1">
        <v>11597.48</v>
      </c>
      <c r="J82" s="1">
        <v>11597.48</v>
      </c>
      <c r="K82" s="1">
        <v>11597.48</v>
      </c>
      <c r="L82" s="1">
        <v>11597.48</v>
      </c>
      <c r="M82" s="1">
        <v>11597.48</v>
      </c>
      <c r="N82" s="1">
        <v>11597.48</v>
      </c>
      <c r="O82" s="1">
        <v>11597.48</v>
      </c>
      <c r="P82" s="1">
        <v>15143.45</v>
      </c>
      <c r="Q82" s="4">
        <v>20633.524615384598</v>
      </c>
    </row>
    <row r="83" spans="1:17" x14ac:dyDescent="0.25">
      <c r="A83" s="12" t="s">
        <v>525</v>
      </c>
      <c r="B83" s="10" t="s">
        <v>88</v>
      </c>
      <c r="C83" s="56"/>
      <c r="D83" s="1">
        <v>388609.85</v>
      </c>
      <c r="E83" s="1">
        <v>184319.81</v>
      </c>
      <c r="F83" s="1">
        <v>184319.81</v>
      </c>
      <c r="G83" s="1">
        <v>184319.81</v>
      </c>
      <c r="H83" s="1">
        <v>168793.71</v>
      </c>
      <c r="I83" s="1">
        <v>175122.06</v>
      </c>
      <c r="J83" s="1">
        <v>168793.71</v>
      </c>
      <c r="K83" s="1">
        <v>168793.71</v>
      </c>
      <c r="L83" s="1">
        <v>168793.71</v>
      </c>
      <c r="M83" s="1">
        <v>176600.52</v>
      </c>
      <c r="N83" s="1">
        <v>176148.82</v>
      </c>
      <c r="O83" s="1">
        <v>238380.42</v>
      </c>
      <c r="P83" s="1">
        <v>296211</v>
      </c>
      <c r="Q83" s="4">
        <v>206092.841538462</v>
      </c>
    </row>
    <row r="84" spans="1:17" x14ac:dyDescent="0.25">
      <c r="A84" s="12" t="s">
        <v>526</v>
      </c>
      <c r="B84" s="10" t="s">
        <v>89</v>
      </c>
      <c r="C84" s="56"/>
      <c r="D84" s="1">
        <v>419157.34</v>
      </c>
      <c r="E84" s="1">
        <v>399768.36</v>
      </c>
      <c r="F84" s="1">
        <v>375055.68</v>
      </c>
      <c r="G84" s="1">
        <v>380303.85</v>
      </c>
      <c r="H84" s="1">
        <v>321953.09000000003</v>
      </c>
      <c r="I84" s="1">
        <v>168847.85</v>
      </c>
      <c r="J84" s="1">
        <v>168783.39</v>
      </c>
      <c r="K84" s="1">
        <v>216470.31</v>
      </c>
      <c r="L84" s="1">
        <v>268079.93</v>
      </c>
      <c r="M84" s="1">
        <v>271134.76</v>
      </c>
      <c r="N84" s="1">
        <v>234268.18</v>
      </c>
      <c r="O84" s="1">
        <v>239418.48</v>
      </c>
      <c r="P84" s="1">
        <v>242068.22</v>
      </c>
      <c r="Q84" s="4">
        <v>285023.80307692301</v>
      </c>
    </row>
    <row r="85" spans="1:17" x14ac:dyDescent="0.25">
      <c r="A85" s="12" t="s">
        <v>971</v>
      </c>
      <c r="B85" s="10" t="s">
        <v>972</v>
      </c>
      <c r="C85" s="56"/>
      <c r="D85" s="1">
        <v>0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4">
        <v>0</v>
      </c>
    </row>
    <row r="86" spans="1:17" x14ac:dyDescent="0.25">
      <c r="A86" s="11" t="s">
        <v>527</v>
      </c>
      <c r="B86" s="10" t="s">
        <v>90</v>
      </c>
      <c r="C86" s="56"/>
      <c r="D86" s="1">
        <v>8538933.9199999999</v>
      </c>
      <c r="E86" s="1">
        <v>9039832.9399999995</v>
      </c>
      <c r="F86" s="1">
        <v>11109940.92</v>
      </c>
      <c r="G86" s="1">
        <v>10719132.039999999</v>
      </c>
      <c r="H86" s="1">
        <v>11139415.73</v>
      </c>
      <c r="I86" s="1">
        <v>13570538.310000001</v>
      </c>
      <c r="J86" s="1">
        <v>9633062.4000000004</v>
      </c>
      <c r="K86" s="1">
        <v>10952987.789999999</v>
      </c>
      <c r="L86" s="1">
        <v>12466501.67</v>
      </c>
      <c r="M86" s="1">
        <v>10804682.92</v>
      </c>
      <c r="N86" s="1">
        <v>11532900.49</v>
      </c>
      <c r="O86" s="1">
        <v>11249766.880000001</v>
      </c>
      <c r="P86" s="1">
        <v>10665392.5</v>
      </c>
      <c r="Q86" s="4">
        <v>10878699.116153801</v>
      </c>
    </row>
    <row r="87" spans="1:17" x14ac:dyDescent="0.25">
      <c r="A87" s="12" t="s">
        <v>528</v>
      </c>
      <c r="B87" s="10" t="s">
        <v>91</v>
      </c>
      <c r="C87" s="56"/>
      <c r="D87" s="1">
        <v>8577484.1699999999</v>
      </c>
      <c r="E87" s="1">
        <v>8605825.8000000007</v>
      </c>
      <c r="F87" s="1">
        <v>10572752.52</v>
      </c>
      <c r="G87" s="1">
        <v>10193709.92</v>
      </c>
      <c r="H87" s="1">
        <v>10550526.630000001</v>
      </c>
      <c r="I87" s="1">
        <v>13203044.6</v>
      </c>
      <c r="J87" s="1">
        <v>9340698.8200000003</v>
      </c>
      <c r="K87" s="1">
        <v>10663754.33</v>
      </c>
      <c r="L87" s="1">
        <v>12437497.41</v>
      </c>
      <c r="M87" s="1">
        <v>11001997.779999999</v>
      </c>
      <c r="N87" s="1">
        <v>11807807.380000001</v>
      </c>
      <c r="O87" s="1">
        <v>11537967.93</v>
      </c>
      <c r="P87" s="1">
        <v>10758929.48</v>
      </c>
      <c r="Q87" s="4">
        <v>10711692.059230801</v>
      </c>
    </row>
    <row r="88" spans="1:17" x14ac:dyDescent="0.25">
      <c r="A88" s="12" t="s">
        <v>529</v>
      </c>
      <c r="B88" s="10" t="s">
        <v>92</v>
      </c>
      <c r="C88" s="56"/>
      <c r="D88" s="1">
        <v>0</v>
      </c>
      <c r="E88" s="1">
        <v>472557.39</v>
      </c>
      <c r="F88" s="1">
        <v>579541.5</v>
      </c>
      <c r="G88" s="1">
        <v>563823.37</v>
      </c>
      <c r="H88" s="1">
        <v>627290.35</v>
      </c>
      <c r="I88" s="1">
        <v>405894.96</v>
      </c>
      <c r="J88" s="1">
        <v>330764.83</v>
      </c>
      <c r="K88" s="1">
        <v>327481.02</v>
      </c>
      <c r="L88" s="1">
        <v>67251.820000000007</v>
      </c>
      <c r="M88" s="1">
        <v>-159115.44</v>
      </c>
      <c r="N88" s="1">
        <v>-236356.64</v>
      </c>
      <c r="O88" s="1">
        <v>-249650.8</v>
      </c>
      <c r="P88" s="1">
        <v>0</v>
      </c>
      <c r="Q88" s="4">
        <v>209960.181538462</v>
      </c>
    </row>
    <row r="89" spans="1:17" x14ac:dyDescent="0.25">
      <c r="A89" s="12" t="s">
        <v>530</v>
      </c>
      <c r="B89" s="10" t="s">
        <v>93</v>
      </c>
      <c r="C89" s="56"/>
      <c r="D89" s="1">
        <v>0</v>
      </c>
      <c r="E89" s="1">
        <v>0</v>
      </c>
      <c r="F89" s="1">
        <v>0</v>
      </c>
      <c r="G89" s="1">
        <v>149</v>
      </c>
      <c r="H89" s="1">
        <v>149</v>
      </c>
      <c r="I89" s="1">
        <v>149</v>
      </c>
      <c r="J89" s="1">
        <v>149</v>
      </c>
      <c r="K89" s="1">
        <v>302.69</v>
      </c>
      <c r="L89" s="1">
        <v>302.69</v>
      </c>
      <c r="M89" s="1">
        <v>350.83</v>
      </c>
      <c r="N89" s="1">
        <v>0</v>
      </c>
      <c r="O89" s="1">
        <v>0</v>
      </c>
      <c r="P89" s="1">
        <v>0</v>
      </c>
      <c r="Q89" s="4">
        <v>119.400769230769</v>
      </c>
    </row>
    <row r="90" spans="1:17" x14ac:dyDescent="0.25">
      <c r="A90" s="12" t="s">
        <v>531</v>
      </c>
      <c r="B90" s="10" t="s">
        <v>94</v>
      </c>
      <c r="C90" s="56"/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4">
        <v>0</v>
      </c>
    </row>
    <row r="91" spans="1:17" x14ac:dyDescent="0.25">
      <c r="A91" s="12" t="s">
        <v>532</v>
      </c>
      <c r="B91" s="10" t="s">
        <v>95</v>
      </c>
      <c r="C91" s="56"/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4">
        <v>0</v>
      </c>
    </row>
    <row r="92" spans="1:17" x14ac:dyDescent="0.25">
      <c r="A92" s="12" t="s">
        <v>533</v>
      </c>
      <c r="B92" s="10" t="s">
        <v>96</v>
      </c>
      <c r="C92" s="56"/>
      <c r="D92" s="1">
        <v>-38550.25</v>
      </c>
      <c r="E92" s="1">
        <v>-38550.25</v>
      </c>
      <c r="F92" s="1">
        <v>-38550.25</v>
      </c>
      <c r="G92" s="1">
        <v>-38550.25</v>
      </c>
      <c r="H92" s="1">
        <v>-38550.25</v>
      </c>
      <c r="I92" s="1">
        <v>-38550.25</v>
      </c>
      <c r="J92" s="1">
        <v>-38550.25</v>
      </c>
      <c r="K92" s="1">
        <v>-38550.25</v>
      </c>
      <c r="L92" s="1">
        <v>-38550.25</v>
      </c>
      <c r="M92" s="1">
        <v>-38550.25</v>
      </c>
      <c r="N92" s="1">
        <v>-38550.25</v>
      </c>
      <c r="O92" s="1">
        <v>-38550.25</v>
      </c>
      <c r="P92" s="1">
        <v>-93536.98</v>
      </c>
      <c r="Q92" s="4">
        <v>-42779.998461538496</v>
      </c>
    </row>
    <row r="93" spans="1:17" x14ac:dyDescent="0.25">
      <c r="A93" s="12" t="s">
        <v>534</v>
      </c>
      <c r="B93" s="10" t="s">
        <v>97</v>
      </c>
      <c r="C93" s="56"/>
      <c r="D93" s="1">
        <v>0</v>
      </c>
      <c r="E93" s="1">
        <v>0</v>
      </c>
      <c r="F93" s="1">
        <v>-3802.85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4">
        <v>-292.52692307692303</v>
      </c>
    </row>
    <row r="94" spans="1:17" x14ac:dyDescent="0.25">
      <c r="A94" s="12" t="s">
        <v>535</v>
      </c>
      <c r="B94" s="10" t="s">
        <v>98</v>
      </c>
      <c r="C94" s="56"/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4">
        <v>0</v>
      </c>
    </row>
    <row r="95" spans="1:17" x14ac:dyDescent="0.25">
      <c r="A95" s="11" t="s">
        <v>536</v>
      </c>
      <c r="B95" s="10" t="s">
        <v>99</v>
      </c>
      <c r="C95" s="56"/>
      <c r="D95" s="1">
        <v>-192174657</v>
      </c>
      <c r="E95" s="1">
        <v>-193777350.25</v>
      </c>
      <c r="F95" s="1">
        <v>-195275958.91</v>
      </c>
      <c r="G95" s="1">
        <v>-196733148.11000001</v>
      </c>
      <c r="H95" s="1">
        <v>-198181391.80000001</v>
      </c>
      <c r="I95" s="1">
        <v>-199702700.15000001</v>
      </c>
      <c r="J95" s="1">
        <v>-200316430.68000001</v>
      </c>
      <c r="K95" s="1">
        <v>-201700835.28999999</v>
      </c>
      <c r="L95" s="1">
        <v>-203095211.97</v>
      </c>
      <c r="M95" s="1">
        <v>-199441674.53999999</v>
      </c>
      <c r="N95" s="1">
        <v>-200569730.33000001</v>
      </c>
      <c r="O95" s="1">
        <v>-201998855.05000001</v>
      </c>
      <c r="P95" s="1">
        <v>-203192644.31</v>
      </c>
      <c r="Q95" s="4">
        <v>-198935429.87615401</v>
      </c>
    </row>
    <row r="96" spans="1:17" x14ac:dyDescent="0.25">
      <c r="A96" s="12" t="s">
        <v>537</v>
      </c>
      <c r="B96" s="10" t="s">
        <v>100</v>
      </c>
      <c r="C96" s="56"/>
      <c r="D96" s="1">
        <v>-271996436.14999998</v>
      </c>
      <c r="E96" s="1">
        <v>-273639659.06</v>
      </c>
      <c r="F96" s="1">
        <v>-275287162.31999999</v>
      </c>
      <c r="G96" s="1">
        <v>-276935367.88</v>
      </c>
      <c r="H96" s="1">
        <v>-278588566.44999999</v>
      </c>
      <c r="I96" s="1">
        <v>-280249561.38999999</v>
      </c>
      <c r="J96" s="1">
        <v>-281688861.48000002</v>
      </c>
      <c r="K96" s="1">
        <v>-283130445.13999999</v>
      </c>
      <c r="L96" s="1">
        <v>-284643308.07999998</v>
      </c>
      <c r="M96" s="1">
        <v>-286338328.81999999</v>
      </c>
      <c r="N96" s="1">
        <v>-288001877.83999997</v>
      </c>
      <c r="O96" s="1">
        <v>-289672206.64999998</v>
      </c>
      <c r="P96" s="1">
        <v>-291353026.93000001</v>
      </c>
      <c r="Q96" s="4">
        <v>-281655754.47615403</v>
      </c>
    </row>
    <row r="97" spans="1:17" x14ac:dyDescent="0.25">
      <c r="A97" s="12" t="s">
        <v>538</v>
      </c>
      <c r="B97" s="10" t="s">
        <v>101</v>
      </c>
      <c r="C97" s="56"/>
      <c r="D97" s="1">
        <v>-2006058.56</v>
      </c>
      <c r="E97" s="1">
        <v>-2006058.56</v>
      </c>
      <c r="F97" s="1">
        <v>-2008813.76</v>
      </c>
      <c r="G97" s="1">
        <v>-2008813.76</v>
      </c>
      <c r="H97" s="1">
        <v>-2065961.98</v>
      </c>
      <c r="I97" s="1">
        <v>-2066719.31</v>
      </c>
      <c r="J97" s="1">
        <v>-2066719.31</v>
      </c>
      <c r="K97" s="1">
        <v>-2066719.31</v>
      </c>
      <c r="L97" s="1">
        <v>-2066719.31</v>
      </c>
      <c r="M97" s="1">
        <v>-2078132.31</v>
      </c>
      <c r="N97" s="1">
        <v>-2078132.31</v>
      </c>
      <c r="O97" s="1">
        <v>-2078290.81</v>
      </c>
      <c r="P97" s="1">
        <v>-2078290.81</v>
      </c>
      <c r="Q97" s="4">
        <v>-2051956.1615384601</v>
      </c>
    </row>
    <row r="98" spans="1:17" x14ac:dyDescent="0.25">
      <c r="A98" s="12" t="s">
        <v>539</v>
      </c>
      <c r="B98" s="10" t="s">
        <v>102</v>
      </c>
      <c r="C98" s="56"/>
      <c r="D98" s="1">
        <v>-2490.81</v>
      </c>
      <c r="E98" s="1">
        <v>-2490.81</v>
      </c>
      <c r="F98" s="1">
        <v>-2490.81</v>
      </c>
      <c r="G98" s="1">
        <v>-2490.81</v>
      </c>
      <c r="H98" s="1">
        <v>-2490.81</v>
      </c>
      <c r="I98" s="1">
        <v>-2490.81</v>
      </c>
      <c r="J98" s="1">
        <v>-2490.81</v>
      </c>
      <c r="K98" s="1">
        <v>-2490.81</v>
      </c>
      <c r="L98" s="1">
        <v>-2490.81</v>
      </c>
      <c r="M98" s="1">
        <v>-2490.81</v>
      </c>
      <c r="N98" s="1">
        <v>-2490.81</v>
      </c>
      <c r="O98" s="1">
        <v>-2490.81</v>
      </c>
      <c r="P98" s="1">
        <v>-2490.81</v>
      </c>
      <c r="Q98" s="4">
        <v>-2490.81</v>
      </c>
    </row>
    <row r="99" spans="1:17" x14ac:dyDescent="0.25">
      <c r="A99" s="12" t="s">
        <v>540</v>
      </c>
      <c r="B99" s="10" t="s">
        <v>103</v>
      </c>
      <c r="C99" s="56"/>
      <c r="D99" s="1">
        <v>82030515.519999996</v>
      </c>
      <c r="E99" s="1">
        <v>82071620.180000007</v>
      </c>
      <c r="F99" s="1">
        <v>82223844.980000004</v>
      </c>
      <c r="G99" s="1">
        <v>82415436.340000004</v>
      </c>
      <c r="H99" s="1">
        <v>82678114.439999998</v>
      </c>
      <c r="I99" s="1">
        <v>82819133.359999999</v>
      </c>
      <c r="J99" s="1">
        <v>83645277.920000002</v>
      </c>
      <c r="K99" s="1">
        <v>83703031.969999999</v>
      </c>
      <c r="L99" s="1">
        <v>83822093.230000004</v>
      </c>
      <c r="M99" s="1">
        <v>89182639.400000006</v>
      </c>
      <c r="N99" s="1">
        <v>89718707.629999995</v>
      </c>
      <c r="O99" s="1">
        <v>89960645.219999999</v>
      </c>
      <c r="P99" s="1">
        <v>90448251.239999995</v>
      </c>
      <c r="Q99" s="4">
        <v>84978408.571538493</v>
      </c>
    </row>
    <row r="100" spans="1:17" x14ac:dyDescent="0.25">
      <c r="A100" s="12" t="s">
        <v>541</v>
      </c>
      <c r="B100" s="10" t="s">
        <v>104</v>
      </c>
      <c r="C100" s="56"/>
      <c r="D100" s="1">
        <v>-200187</v>
      </c>
      <c r="E100" s="1">
        <v>-200762</v>
      </c>
      <c r="F100" s="1">
        <v>-201337</v>
      </c>
      <c r="G100" s="1">
        <v>-201912</v>
      </c>
      <c r="H100" s="1">
        <v>-202487</v>
      </c>
      <c r="I100" s="1">
        <v>-203062</v>
      </c>
      <c r="J100" s="1">
        <v>-203637</v>
      </c>
      <c r="K100" s="1">
        <v>-204212</v>
      </c>
      <c r="L100" s="1">
        <v>-204787</v>
      </c>
      <c r="M100" s="1">
        <v>-205362</v>
      </c>
      <c r="N100" s="1">
        <v>-205937</v>
      </c>
      <c r="O100" s="1">
        <v>-206512</v>
      </c>
      <c r="P100" s="1">
        <v>-207087</v>
      </c>
      <c r="Q100" s="4">
        <v>-203637</v>
      </c>
    </row>
    <row r="101" spans="1:17" x14ac:dyDescent="0.25">
      <c r="A101" s="11" t="s">
        <v>542</v>
      </c>
      <c r="B101" s="10" t="s">
        <v>105</v>
      </c>
      <c r="C101" s="56"/>
      <c r="D101" s="1">
        <v>378229.48</v>
      </c>
      <c r="E101" s="1">
        <v>376324.56</v>
      </c>
      <c r="F101" s="1">
        <v>374419.64</v>
      </c>
      <c r="G101" s="1">
        <v>372514.72</v>
      </c>
      <c r="H101" s="1">
        <v>370609.8</v>
      </c>
      <c r="I101" s="1">
        <v>368704.88</v>
      </c>
      <c r="J101" s="1">
        <v>366799.96</v>
      </c>
      <c r="K101" s="1">
        <v>364895.04</v>
      </c>
      <c r="L101" s="1">
        <v>362990.12</v>
      </c>
      <c r="M101" s="1">
        <v>361085.2</v>
      </c>
      <c r="N101" s="1">
        <v>260741.11</v>
      </c>
      <c r="O101" s="1">
        <v>258836.19</v>
      </c>
      <c r="P101" s="1">
        <v>256931.27</v>
      </c>
      <c r="Q101" s="4">
        <v>344083.22846153798</v>
      </c>
    </row>
    <row r="102" spans="1:17" x14ac:dyDescent="0.25">
      <c r="A102" s="12" t="s">
        <v>543</v>
      </c>
      <c r="B102" s="10" t="s">
        <v>106</v>
      </c>
      <c r="C102" s="56"/>
      <c r="D102" s="1">
        <v>701619.18</v>
      </c>
      <c r="E102" s="1">
        <v>701619.18</v>
      </c>
      <c r="F102" s="1">
        <v>701619.18</v>
      </c>
      <c r="G102" s="1">
        <v>701619.18</v>
      </c>
      <c r="H102" s="1">
        <v>701619.18</v>
      </c>
      <c r="I102" s="1">
        <v>701619.18</v>
      </c>
      <c r="J102" s="1">
        <v>701619.18</v>
      </c>
      <c r="K102" s="1">
        <v>701619.18</v>
      </c>
      <c r="L102" s="1">
        <v>701619.18</v>
      </c>
      <c r="M102" s="1">
        <v>701619.18</v>
      </c>
      <c r="N102" s="1">
        <v>603180.01</v>
      </c>
      <c r="O102" s="1">
        <v>603180.01</v>
      </c>
      <c r="P102" s="1">
        <v>603180.01</v>
      </c>
      <c r="Q102" s="4">
        <v>678902.44846153795</v>
      </c>
    </row>
    <row r="103" spans="1:17" x14ac:dyDescent="0.25">
      <c r="A103" s="12" t="s">
        <v>544</v>
      </c>
      <c r="B103" s="10" t="s">
        <v>107</v>
      </c>
      <c r="C103" s="56"/>
      <c r="D103" s="1">
        <v>-323389.7</v>
      </c>
      <c r="E103" s="1">
        <v>-325294.62</v>
      </c>
      <c r="F103" s="1">
        <v>-327199.53999999998</v>
      </c>
      <c r="G103" s="1">
        <v>-329104.46000000002</v>
      </c>
      <c r="H103" s="1">
        <v>-331009.38</v>
      </c>
      <c r="I103" s="1">
        <v>-332914.3</v>
      </c>
      <c r="J103" s="1">
        <v>-334819.21999999997</v>
      </c>
      <c r="K103" s="1">
        <v>-336724.14</v>
      </c>
      <c r="L103" s="1">
        <v>-338629.06</v>
      </c>
      <c r="M103" s="1">
        <v>-340533.98</v>
      </c>
      <c r="N103" s="1">
        <v>-342438.9</v>
      </c>
      <c r="O103" s="1">
        <v>-344343.82</v>
      </c>
      <c r="P103" s="1">
        <v>-346248.74</v>
      </c>
      <c r="Q103" s="4">
        <v>-334819.21999999997</v>
      </c>
    </row>
    <row r="104" spans="1:17" x14ac:dyDescent="0.25">
      <c r="A104" s="9" t="s">
        <v>545</v>
      </c>
      <c r="B104" s="10" t="s">
        <v>108</v>
      </c>
      <c r="C104" s="56"/>
      <c r="D104" s="1">
        <v>249737.68</v>
      </c>
      <c r="E104" s="1">
        <v>249737.68</v>
      </c>
      <c r="F104" s="1">
        <v>249737.68</v>
      </c>
      <c r="G104" s="1">
        <v>249737.68</v>
      </c>
      <c r="H104" s="1">
        <v>249737.68</v>
      </c>
      <c r="I104" s="1">
        <v>249737.68</v>
      </c>
      <c r="J104" s="1">
        <v>249737.68</v>
      </c>
      <c r="K104" s="1">
        <v>249737.68</v>
      </c>
      <c r="L104" s="1">
        <v>249737.68</v>
      </c>
      <c r="M104" s="1">
        <v>249737.68</v>
      </c>
      <c r="N104" s="1">
        <v>249737.68</v>
      </c>
      <c r="O104" s="1">
        <v>249737.68</v>
      </c>
      <c r="P104" s="1">
        <v>249737.68</v>
      </c>
      <c r="Q104" s="4">
        <v>249737.68</v>
      </c>
    </row>
    <row r="105" spans="1:17" x14ac:dyDescent="0.25">
      <c r="A105" s="11" t="s">
        <v>546</v>
      </c>
      <c r="B105" s="10" t="s">
        <v>109</v>
      </c>
      <c r="C105" s="56"/>
      <c r="D105" s="1">
        <v>249737.68</v>
      </c>
      <c r="E105" s="1">
        <v>249737.68</v>
      </c>
      <c r="F105" s="1">
        <v>249737.68</v>
      </c>
      <c r="G105" s="1">
        <v>249737.68</v>
      </c>
      <c r="H105" s="1">
        <v>249737.68</v>
      </c>
      <c r="I105" s="1">
        <v>249737.68</v>
      </c>
      <c r="J105" s="1">
        <v>249737.68</v>
      </c>
      <c r="K105" s="1">
        <v>249737.68</v>
      </c>
      <c r="L105" s="1">
        <v>249737.68</v>
      </c>
      <c r="M105" s="1">
        <v>249737.68</v>
      </c>
      <c r="N105" s="1">
        <v>249737.68</v>
      </c>
      <c r="O105" s="1">
        <v>249737.68</v>
      </c>
      <c r="P105" s="1">
        <v>249737.68</v>
      </c>
      <c r="Q105" s="4">
        <v>249737.68</v>
      </c>
    </row>
    <row r="106" spans="1:17" x14ac:dyDescent="0.25">
      <c r="A106" s="12" t="s">
        <v>547</v>
      </c>
      <c r="B106" s="10" t="s">
        <v>110</v>
      </c>
      <c r="C106" s="56"/>
      <c r="D106" s="1">
        <v>249737.68</v>
      </c>
      <c r="E106" s="1">
        <v>249737.68</v>
      </c>
      <c r="F106" s="1">
        <v>249737.68</v>
      </c>
      <c r="G106" s="1">
        <v>249737.68</v>
      </c>
      <c r="H106" s="1">
        <v>249737.68</v>
      </c>
      <c r="I106" s="1">
        <v>249737.68</v>
      </c>
      <c r="J106" s="1">
        <v>249737.68</v>
      </c>
      <c r="K106" s="1">
        <v>249737.68</v>
      </c>
      <c r="L106" s="1">
        <v>249737.68</v>
      </c>
      <c r="M106" s="1">
        <v>249737.68</v>
      </c>
      <c r="N106" s="1">
        <v>249737.68</v>
      </c>
      <c r="O106" s="1">
        <v>249737.68</v>
      </c>
      <c r="P106" s="1">
        <v>249737.68</v>
      </c>
      <c r="Q106" s="4">
        <v>249737.68</v>
      </c>
    </row>
    <row r="107" spans="1:17" x14ac:dyDescent="0.25">
      <c r="A107" s="12" t="s">
        <v>548</v>
      </c>
      <c r="B107" s="10" t="s">
        <v>111</v>
      </c>
      <c r="C107" s="56"/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4">
        <v>0</v>
      </c>
    </row>
    <row r="108" spans="1:17" x14ac:dyDescent="0.25">
      <c r="A108" s="31" t="s">
        <v>549</v>
      </c>
      <c r="B108" s="32" t="s">
        <v>112</v>
      </c>
      <c r="C108" s="56"/>
      <c r="D108" s="1">
        <v>12891952.59</v>
      </c>
      <c r="E108" s="1">
        <v>11606280.49</v>
      </c>
      <c r="F108" s="1">
        <v>14335847.960000001</v>
      </c>
      <c r="G108" s="1">
        <v>14006133.119999999</v>
      </c>
      <c r="H108" s="1">
        <v>15529365.029999999</v>
      </c>
      <c r="I108" s="1">
        <v>17519196.93</v>
      </c>
      <c r="J108" s="1">
        <v>17941890.890000001</v>
      </c>
      <c r="K108" s="1">
        <v>19804375.98</v>
      </c>
      <c r="L108" s="1">
        <v>18848425.57</v>
      </c>
      <c r="M108" s="1">
        <v>19665247.210000001</v>
      </c>
      <c r="N108" s="1">
        <v>18353168.079999998</v>
      </c>
      <c r="O108" s="1">
        <v>16304036.33</v>
      </c>
      <c r="P108" s="1">
        <v>21249152.68</v>
      </c>
      <c r="Q108" s="4">
        <v>16773467.1430769</v>
      </c>
    </row>
    <row r="109" spans="1:17" x14ac:dyDescent="0.25">
      <c r="A109" s="9" t="s">
        <v>550</v>
      </c>
      <c r="B109" s="10" t="s">
        <v>113</v>
      </c>
      <c r="C109" s="56"/>
      <c r="D109" s="1">
        <v>-1445900.69</v>
      </c>
      <c r="E109" s="1">
        <v>-2746970.79</v>
      </c>
      <c r="F109" s="1">
        <v>227284</v>
      </c>
      <c r="G109" s="1">
        <v>-1132711.28</v>
      </c>
      <c r="H109" s="1">
        <v>37167.25</v>
      </c>
      <c r="I109" s="1">
        <v>533699.30000000005</v>
      </c>
      <c r="J109" s="1">
        <v>-239805.78</v>
      </c>
      <c r="K109" s="1">
        <v>-24676.18</v>
      </c>
      <c r="L109" s="1">
        <v>-49459.39</v>
      </c>
      <c r="M109" s="1">
        <v>-349513.69</v>
      </c>
      <c r="N109" s="1">
        <v>687628.39</v>
      </c>
      <c r="O109" s="1">
        <v>-174256.58</v>
      </c>
      <c r="P109" s="1">
        <v>-141730.98000000001</v>
      </c>
      <c r="Q109" s="4">
        <v>-370711.26307692297</v>
      </c>
    </row>
    <row r="110" spans="1:17" x14ac:dyDescent="0.25">
      <c r="A110" s="13" t="s">
        <v>551</v>
      </c>
      <c r="B110" s="10" t="s">
        <v>114</v>
      </c>
      <c r="C110" s="56"/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4">
        <v>0</v>
      </c>
    </row>
    <row r="111" spans="1:17" x14ac:dyDescent="0.25">
      <c r="A111" s="13" t="s">
        <v>552</v>
      </c>
      <c r="B111" s="10" t="s">
        <v>115</v>
      </c>
      <c r="C111" s="56"/>
      <c r="D111" s="1">
        <v>2000</v>
      </c>
      <c r="E111" s="1">
        <v>2000</v>
      </c>
      <c r="F111" s="1">
        <v>2000</v>
      </c>
      <c r="G111" s="1">
        <v>2000</v>
      </c>
      <c r="H111" s="1">
        <v>2000</v>
      </c>
      <c r="I111" s="1">
        <v>2000</v>
      </c>
      <c r="J111" s="1">
        <v>2000</v>
      </c>
      <c r="K111" s="1">
        <v>2000</v>
      </c>
      <c r="L111" s="1">
        <v>2000</v>
      </c>
      <c r="M111" s="1">
        <v>2000</v>
      </c>
      <c r="N111" s="1">
        <v>2000</v>
      </c>
      <c r="O111" s="1">
        <v>2000</v>
      </c>
      <c r="P111" s="1">
        <v>2000</v>
      </c>
      <c r="Q111" s="4">
        <v>2000</v>
      </c>
    </row>
    <row r="112" spans="1:17" x14ac:dyDescent="0.25">
      <c r="A112" s="13" t="s">
        <v>553</v>
      </c>
      <c r="B112" s="10" t="s">
        <v>116</v>
      </c>
      <c r="C112" s="56"/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4">
        <v>0</v>
      </c>
    </row>
    <row r="113" spans="1:17" x14ac:dyDescent="0.25">
      <c r="A113" s="13" t="s">
        <v>554</v>
      </c>
      <c r="B113" s="10" t="s">
        <v>117</v>
      </c>
      <c r="C113" s="56"/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4">
        <v>0</v>
      </c>
    </row>
    <row r="114" spans="1:17" x14ac:dyDescent="0.25">
      <c r="A114" s="13" t="s">
        <v>555</v>
      </c>
      <c r="B114" s="10" t="s">
        <v>118</v>
      </c>
      <c r="C114" s="55"/>
      <c r="D114" s="1">
        <v>207.21</v>
      </c>
      <c r="E114" s="1">
        <v>126.85</v>
      </c>
      <c r="F114" s="1">
        <v>80.47</v>
      </c>
      <c r="G114" s="1">
        <v>469.29</v>
      </c>
      <c r="H114" s="1">
        <v>0</v>
      </c>
      <c r="I114" s="1">
        <v>429.85</v>
      </c>
      <c r="J114" s="1">
        <v>0</v>
      </c>
      <c r="K114" s="1">
        <v>30</v>
      </c>
      <c r="L114" s="1">
        <v>2064.5100000000002</v>
      </c>
      <c r="M114" s="1">
        <v>1851.91</v>
      </c>
      <c r="N114" s="1">
        <v>0</v>
      </c>
      <c r="O114" s="1">
        <v>43</v>
      </c>
      <c r="P114" s="1">
        <v>2081.33</v>
      </c>
      <c r="Q114" s="4">
        <v>568.032307692308</v>
      </c>
    </row>
    <row r="115" spans="1:17" x14ac:dyDescent="0.25">
      <c r="A115" s="13" t="s">
        <v>556</v>
      </c>
      <c r="B115" s="10" t="s">
        <v>119</v>
      </c>
      <c r="C115" s="56"/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4">
        <v>0</v>
      </c>
    </row>
    <row r="116" spans="1:17" x14ac:dyDescent="0.25">
      <c r="A116" s="13" t="s">
        <v>557</v>
      </c>
      <c r="B116" s="10" t="s">
        <v>120</v>
      </c>
      <c r="C116" s="56"/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4">
        <v>0</v>
      </c>
    </row>
    <row r="117" spans="1:17" x14ac:dyDescent="0.25">
      <c r="A117" s="13" t="s">
        <v>558</v>
      </c>
      <c r="B117" s="10" t="s">
        <v>121</v>
      </c>
      <c r="C117" s="56"/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4">
        <v>0</v>
      </c>
    </row>
    <row r="118" spans="1:17" x14ac:dyDescent="0.25">
      <c r="A118" s="13" t="s">
        <v>559</v>
      </c>
      <c r="B118" s="10" t="s">
        <v>122</v>
      </c>
      <c r="C118" s="56"/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4">
        <v>0</v>
      </c>
    </row>
    <row r="119" spans="1:17" x14ac:dyDescent="0.25">
      <c r="A119" s="13" t="s">
        <v>560</v>
      </c>
      <c r="B119" s="10" t="s">
        <v>123</v>
      </c>
      <c r="C119" s="56"/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4">
        <v>0</v>
      </c>
    </row>
    <row r="120" spans="1:17" x14ac:dyDescent="0.25">
      <c r="A120" s="13" t="s">
        <v>561</v>
      </c>
      <c r="B120" s="10" t="s">
        <v>124</v>
      </c>
      <c r="C120" s="56"/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4">
        <v>0</v>
      </c>
    </row>
    <row r="121" spans="1:17" x14ac:dyDescent="0.25">
      <c r="A121" s="13" t="s">
        <v>562</v>
      </c>
      <c r="B121" s="10" t="s">
        <v>125</v>
      </c>
      <c r="C121" s="56"/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4">
        <v>0</v>
      </c>
    </row>
    <row r="122" spans="1:17" x14ac:dyDescent="0.25">
      <c r="A122" s="13" t="s">
        <v>563</v>
      </c>
      <c r="B122" s="10" t="s">
        <v>126</v>
      </c>
      <c r="C122" s="56"/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4">
        <v>0</v>
      </c>
    </row>
    <row r="123" spans="1:17" x14ac:dyDescent="0.25">
      <c r="A123" s="13" t="s">
        <v>564</v>
      </c>
      <c r="B123" s="10" t="s">
        <v>127</v>
      </c>
      <c r="C123" s="56"/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4">
        <v>0</v>
      </c>
    </row>
    <row r="124" spans="1:17" x14ac:dyDescent="0.25">
      <c r="A124" s="13" t="s">
        <v>565</v>
      </c>
      <c r="B124" s="10" t="s">
        <v>128</v>
      </c>
      <c r="C124" s="56"/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4">
        <v>0</v>
      </c>
    </row>
    <row r="125" spans="1:17" x14ac:dyDescent="0.25">
      <c r="A125" s="13" t="s">
        <v>566</v>
      </c>
      <c r="B125" s="10" t="s">
        <v>129</v>
      </c>
      <c r="C125" s="56"/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4">
        <v>0</v>
      </c>
    </row>
    <row r="126" spans="1:17" x14ac:dyDescent="0.25">
      <c r="A126" s="13" t="s">
        <v>567</v>
      </c>
      <c r="B126" s="10" t="s">
        <v>130</v>
      </c>
      <c r="C126" s="56"/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4">
        <v>0</v>
      </c>
    </row>
    <row r="127" spans="1:17" x14ac:dyDescent="0.25">
      <c r="A127" s="13" t="s">
        <v>568</v>
      </c>
      <c r="B127" s="10" t="s">
        <v>131</v>
      </c>
      <c r="C127" s="56"/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4">
        <v>0</v>
      </c>
    </row>
    <row r="128" spans="1:17" x14ac:dyDescent="0.25">
      <c r="A128" s="13" t="s">
        <v>569</v>
      </c>
      <c r="B128" s="10" t="s">
        <v>132</v>
      </c>
      <c r="C128" s="56"/>
      <c r="D128" s="1">
        <v>-1335965.9099999999</v>
      </c>
      <c r="E128" s="1">
        <v>-3244116.21</v>
      </c>
      <c r="F128" s="1">
        <v>-303259.40000000002</v>
      </c>
      <c r="G128" s="1">
        <v>-1107154.3999999999</v>
      </c>
      <c r="H128" s="1">
        <v>-172544.44</v>
      </c>
      <c r="I128" s="1">
        <v>-319095.55</v>
      </c>
      <c r="J128" s="1">
        <v>-361534.4</v>
      </c>
      <c r="K128" s="1">
        <v>-535975.15</v>
      </c>
      <c r="L128" s="1">
        <v>-238719.92</v>
      </c>
      <c r="M128" s="1">
        <v>-450360.34</v>
      </c>
      <c r="N128" s="1">
        <v>-250954.44</v>
      </c>
      <c r="O128" s="1">
        <v>-433670.16</v>
      </c>
      <c r="P128" s="1">
        <v>-386048.77</v>
      </c>
      <c r="Q128" s="4">
        <v>-703030.69923076895</v>
      </c>
    </row>
    <row r="129" spans="1:17" x14ac:dyDescent="0.25">
      <c r="A129" s="13" t="s">
        <v>570</v>
      </c>
      <c r="B129" s="10" t="s">
        <v>133</v>
      </c>
      <c r="C129" s="56"/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4">
        <v>0</v>
      </c>
    </row>
    <row r="130" spans="1:17" x14ac:dyDescent="0.25">
      <c r="A130" s="13" t="s">
        <v>571</v>
      </c>
      <c r="B130" s="10" t="s">
        <v>134</v>
      </c>
      <c r="C130" s="56"/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-100</v>
      </c>
      <c r="J130" s="1">
        <v>0</v>
      </c>
      <c r="K130" s="1">
        <v>-1759.55</v>
      </c>
      <c r="L130" s="1">
        <v>0</v>
      </c>
      <c r="M130" s="1">
        <v>0</v>
      </c>
      <c r="N130" s="1">
        <v>0</v>
      </c>
      <c r="O130" s="1">
        <v>0</v>
      </c>
      <c r="P130" s="1">
        <v>3363.54</v>
      </c>
      <c r="Q130" s="4">
        <v>115.691538461538</v>
      </c>
    </row>
    <row r="131" spans="1:17" x14ac:dyDescent="0.25">
      <c r="A131" s="13" t="s">
        <v>572</v>
      </c>
      <c r="B131" s="10" t="s">
        <v>135</v>
      </c>
      <c r="C131" s="56"/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100</v>
      </c>
      <c r="J131" s="1">
        <v>-1130.57</v>
      </c>
      <c r="K131" s="1">
        <v>628.98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4">
        <v>-30.891538461538499</v>
      </c>
    </row>
    <row r="132" spans="1:17" x14ac:dyDescent="0.25">
      <c r="A132" s="13" t="s">
        <v>573</v>
      </c>
      <c r="B132" s="10" t="s">
        <v>136</v>
      </c>
      <c r="C132" s="56"/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4">
        <v>0</v>
      </c>
    </row>
    <row r="133" spans="1:17" x14ac:dyDescent="0.25">
      <c r="A133" s="13" t="s">
        <v>574</v>
      </c>
      <c r="B133" s="10" t="s">
        <v>137</v>
      </c>
      <c r="C133" s="56"/>
      <c r="D133" s="1">
        <v>-295306.53999999998</v>
      </c>
      <c r="E133" s="1">
        <v>-277387.77</v>
      </c>
      <c r="F133" s="1">
        <v>-275004.15000000002</v>
      </c>
      <c r="G133" s="1">
        <v>-292905.83</v>
      </c>
      <c r="H133" s="1">
        <v>-110462.35</v>
      </c>
      <c r="I133" s="1">
        <v>-117183.41</v>
      </c>
      <c r="J133" s="1">
        <v>-125280.01</v>
      </c>
      <c r="K133" s="1">
        <v>-168122.23999999999</v>
      </c>
      <c r="L133" s="1">
        <v>-169336.25</v>
      </c>
      <c r="M133" s="1">
        <v>-146226.22</v>
      </c>
      <c r="N133" s="1">
        <v>-139669.68</v>
      </c>
      <c r="O133" s="1">
        <v>-162997.31</v>
      </c>
      <c r="P133" s="1">
        <v>-177378.35</v>
      </c>
      <c r="Q133" s="4">
        <v>-189020.008461538</v>
      </c>
    </row>
    <row r="134" spans="1:17" x14ac:dyDescent="0.25">
      <c r="A134" s="13" t="s">
        <v>575</v>
      </c>
      <c r="B134" s="10" t="s">
        <v>138</v>
      </c>
      <c r="C134" s="56"/>
      <c r="D134" s="1">
        <v>278177.68</v>
      </c>
      <c r="E134" s="1">
        <v>567737.74</v>
      </c>
      <c r="F134" s="1">
        <v>618012.43000000005</v>
      </c>
      <c r="G134" s="1">
        <v>342955.68</v>
      </c>
      <c r="H134" s="1">
        <v>314738.56</v>
      </c>
      <c r="I134" s="1">
        <v>1014571.02</v>
      </c>
      <c r="J134" s="1">
        <v>292516.59000000003</v>
      </c>
      <c r="K134" s="1">
        <v>652038.32999999996</v>
      </c>
      <c r="L134" s="1">
        <v>347170.31</v>
      </c>
      <c r="M134" s="1">
        <v>180942.94</v>
      </c>
      <c r="N134" s="1">
        <v>681116.04</v>
      </c>
      <c r="O134" s="1">
        <v>329144.78999999998</v>
      </c>
      <c r="P134" s="1">
        <v>308612.95</v>
      </c>
      <c r="Q134" s="4">
        <v>455979.62</v>
      </c>
    </row>
    <row r="135" spans="1:17" x14ac:dyDescent="0.25">
      <c r="A135" s="13" t="s">
        <v>576</v>
      </c>
      <c r="B135" s="10" t="s">
        <v>139</v>
      </c>
      <c r="C135" s="56"/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4">
        <v>0</v>
      </c>
    </row>
    <row r="136" spans="1:17" x14ac:dyDescent="0.25">
      <c r="A136" s="13" t="s">
        <v>577</v>
      </c>
      <c r="B136" s="10" t="s">
        <v>140</v>
      </c>
      <c r="C136" s="56"/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4">
        <v>0</v>
      </c>
    </row>
    <row r="137" spans="1:17" x14ac:dyDescent="0.25">
      <c r="A137" s="13" t="s">
        <v>578</v>
      </c>
      <c r="B137" s="10" t="s">
        <v>141</v>
      </c>
      <c r="C137" s="56"/>
      <c r="D137" s="1">
        <v>0</v>
      </c>
      <c r="E137" s="1">
        <v>0</v>
      </c>
      <c r="F137" s="1">
        <v>0</v>
      </c>
      <c r="G137" s="1">
        <v>0</v>
      </c>
      <c r="H137" s="1">
        <v>130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4">
        <v>10</v>
      </c>
    </row>
    <row r="138" spans="1:17" x14ac:dyDescent="0.25">
      <c r="A138" s="13" t="s">
        <v>579</v>
      </c>
      <c r="B138" s="10" t="s">
        <v>142</v>
      </c>
      <c r="C138" s="56"/>
      <c r="D138" s="1">
        <v>151206.85</v>
      </c>
      <c r="E138" s="1">
        <v>225663.23</v>
      </c>
      <c r="F138" s="1">
        <v>270514.33</v>
      </c>
      <c r="G138" s="1">
        <v>142052.35</v>
      </c>
      <c r="H138" s="1">
        <v>182060.08</v>
      </c>
      <c r="I138" s="1">
        <v>92561.11</v>
      </c>
      <c r="J138" s="1">
        <v>117546.53</v>
      </c>
      <c r="K138" s="1">
        <v>196299.28</v>
      </c>
      <c r="L138" s="1">
        <v>153277.65</v>
      </c>
      <c r="M138" s="1">
        <v>210429.13</v>
      </c>
      <c r="N138" s="1">
        <v>333896.92</v>
      </c>
      <c r="O138" s="1">
        <v>189187.44</v>
      </c>
      <c r="P138" s="1">
        <v>198442.57</v>
      </c>
      <c r="Q138" s="4">
        <v>189472.11307692301</v>
      </c>
    </row>
    <row r="139" spans="1:17" x14ac:dyDescent="0.25">
      <c r="A139" s="13" t="s">
        <v>580</v>
      </c>
      <c r="B139" s="10" t="s">
        <v>143</v>
      </c>
      <c r="C139" s="56"/>
      <c r="D139" s="1">
        <v>26737.14</v>
      </c>
      <c r="E139" s="1">
        <v>228390.03</v>
      </c>
      <c r="F139" s="1">
        <v>172950.72</v>
      </c>
      <c r="G139" s="1">
        <v>5055.6099999999997</v>
      </c>
      <c r="H139" s="1">
        <v>39709.01</v>
      </c>
      <c r="I139" s="1">
        <v>70401.350000000006</v>
      </c>
      <c r="J139" s="1">
        <v>22969.57</v>
      </c>
      <c r="K139" s="1">
        <v>11889.5</v>
      </c>
      <c r="L139" s="1">
        <v>31906.81</v>
      </c>
      <c r="M139" s="1">
        <v>28876.34</v>
      </c>
      <c r="N139" s="1">
        <v>246097.07</v>
      </c>
      <c r="O139" s="1">
        <v>90177.26</v>
      </c>
      <c r="P139" s="1">
        <v>15878</v>
      </c>
      <c r="Q139" s="4">
        <v>76233.723846153807</v>
      </c>
    </row>
    <row r="140" spans="1:17" x14ac:dyDescent="0.25">
      <c r="A140" s="13" t="s">
        <v>581</v>
      </c>
      <c r="B140" s="10" t="s">
        <v>144</v>
      </c>
      <c r="C140" s="56"/>
      <c r="D140" s="1">
        <v>0</v>
      </c>
      <c r="E140" s="1">
        <v>202.72</v>
      </c>
      <c r="F140" s="1">
        <v>2243.9299999999998</v>
      </c>
      <c r="G140" s="1">
        <v>0</v>
      </c>
      <c r="H140" s="1">
        <v>266.57</v>
      </c>
      <c r="I140" s="1">
        <v>0</v>
      </c>
      <c r="J140" s="1">
        <v>0</v>
      </c>
      <c r="K140" s="1">
        <v>488.86</v>
      </c>
      <c r="L140" s="1">
        <v>0</v>
      </c>
      <c r="M140" s="1">
        <v>342.95</v>
      </c>
      <c r="N140" s="1">
        <v>835.49</v>
      </c>
      <c r="O140" s="1">
        <v>0</v>
      </c>
      <c r="P140" s="1">
        <v>874.84</v>
      </c>
      <c r="Q140" s="4">
        <v>404.25846153846197</v>
      </c>
    </row>
    <row r="141" spans="1:17" x14ac:dyDescent="0.25">
      <c r="A141" s="13" t="s">
        <v>582</v>
      </c>
      <c r="B141" s="10" t="s">
        <v>145</v>
      </c>
      <c r="C141" s="56"/>
      <c r="D141" s="1">
        <v>26</v>
      </c>
      <c r="E141" s="1">
        <v>0</v>
      </c>
      <c r="F141" s="1">
        <v>1033.53</v>
      </c>
      <c r="G141" s="1">
        <v>0</v>
      </c>
      <c r="H141" s="1">
        <v>0</v>
      </c>
      <c r="I141" s="1">
        <v>10370</v>
      </c>
      <c r="J141" s="1">
        <v>0</v>
      </c>
      <c r="K141" s="1">
        <v>0</v>
      </c>
      <c r="L141" s="1">
        <v>0</v>
      </c>
      <c r="M141" s="1">
        <v>0</v>
      </c>
      <c r="N141" s="1">
        <v>13.8</v>
      </c>
      <c r="O141" s="1">
        <v>1571.95</v>
      </c>
      <c r="P141" s="1">
        <v>51058</v>
      </c>
      <c r="Q141" s="4">
        <v>4928.7138461538498</v>
      </c>
    </row>
    <row r="142" spans="1:17" x14ac:dyDescent="0.25">
      <c r="A142" s="13" t="s">
        <v>583</v>
      </c>
      <c r="B142" s="10" t="s">
        <v>146</v>
      </c>
      <c r="C142" s="56"/>
      <c r="D142" s="1">
        <v>-2220.61</v>
      </c>
      <c r="E142" s="1">
        <v>0</v>
      </c>
      <c r="F142" s="1">
        <v>0</v>
      </c>
      <c r="G142" s="1">
        <v>-305.58999999999997</v>
      </c>
      <c r="H142" s="1">
        <v>-390.88</v>
      </c>
      <c r="I142" s="1">
        <v>0</v>
      </c>
      <c r="J142" s="1">
        <v>-691.19</v>
      </c>
      <c r="K142" s="1">
        <v>0</v>
      </c>
      <c r="L142" s="1">
        <v>-667.44</v>
      </c>
      <c r="M142" s="1">
        <v>-1092.47</v>
      </c>
      <c r="N142" s="1">
        <v>598.47</v>
      </c>
      <c r="O142" s="1">
        <v>-561.5</v>
      </c>
      <c r="P142" s="1">
        <v>-543.35</v>
      </c>
      <c r="Q142" s="4">
        <v>-451.88923076923101</v>
      </c>
    </row>
    <row r="143" spans="1:17" x14ac:dyDescent="0.25">
      <c r="A143" s="13" t="s">
        <v>584</v>
      </c>
      <c r="B143" s="10" t="s">
        <v>147</v>
      </c>
      <c r="C143" s="56"/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4">
        <v>0</v>
      </c>
    </row>
    <row r="144" spans="1:17" x14ac:dyDescent="0.25">
      <c r="A144" s="13" t="s">
        <v>585</v>
      </c>
      <c r="B144" s="10" t="s">
        <v>148</v>
      </c>
      <c r="C144" s="56"/>
      <c r="D144" s="1">
        <v>169.74</v>
      </c>
      <c r="E144" s="1">
        <v>244.31</v>
      </c>
      <c r="F144" s="1">
        <v>156.61000000000001</v>
      </c>
      <c r="G144" s="1">
        <v>116.36</v>
      </c>
      <c r="H144" s="1">
        <v>214.87</v>
      </c>
      <c r="I144" s="1">
        <v>173.06</v>
      </c>
      <c r="J144" s="1">
        <v>110.12</v>
      </c>
      <c r="K144" s="1">
        <v>63.4</v>
      </c>
      <c r="L144" s="1">
        <v>457.59</v>
      </c>
      <c r="M144" s="1">
        <v>195.44</v>
      </c>
      <c r="N144" s="1">
        <v>-1908.96</v>
      </c>
      <c r="O144" s="1">
        <v>439.67</v>
      </c>
      <c r="P144" s="1">
        <v>130.49</v>
      </c>
      <c r="Q144" s="4">
        <v>43.2846153846154</v>
      </c>
    </row>
    <row r="145" spans="1:17" x14ac:dyDescent="0.25">
      <c r="A145" s="13" t="s">
        <v>586</v>
      </c>
      <c r="B145" s="10" t="s">
        <v>149</v>
      </c>
      <c r="C145" s="56"/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4">
        <v>0</v>
      </c>
    </row>
    <row r="146" spans="1:17" x14ac:dyDescent="0.25">
      <c r="A146" s="13" t="s">
        <v>587</v>
      </c>
      <c r="B146" s="10" t="s">
        <v>150</v>
      </c>
      <c r="C146" s="56"/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4">
        <v>0</v>
      </c>
    </row>
    <row r="147" spans="1:17" x14ac:dyDescent="0.25">
      <c r="A147" s="13" t="s">
        <v>588</v>
      </c>
      <c r="B147" s="10" t="s">
        <v>151</v>
      </c>
      <c r="C147" s="56"/>
      <c r="D147" s="1">
        <v>0</v>
      </c>
      <c r="E147" s="1">
        <v>0</v>
      </c>
      <c r="F147" s="1">
        <v>0</v>
      </c>
      <c r="G147" s="1">
        <v>-177.89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285.76</v>
      </c>
      <c r="P147" s="1">
        <v>0</v>
      </c>
      <c r="Q147" s="4">
        <v>8.2976923076923104</v>
      </c>
    </row>
    <row r="148" spans="1:17" x14ac:dyDescent="0.25">
      <c r="A148" s="13" t="s">
        <v>589</v>
      </c>
      <c r="B148" s="10" t="s">
        <v>152</v>
      </c>
      <c r="C148" s="56"/>
      <c r="D148" s="1">
        <v>5826.75</v>
      </c>
      <c r="E148" s="1">
        <v>17606.43</v>
      </c>
      <c r="F148" s="1">
        <v>14665.84</v>
      </c>
      <c r="G148" s="1">
        <v>5143.3</v>
      </c>
      <c r="H148" s="1">
        <v>3735.28</v>
      </c>
      <c r="I148" s="1">
        <v>874.54</v>
      </c>
      <c r="J148" s="1">
        <v>334.73</v>
      </c>
      <c r="K148" s="1">
        <v>5622.5</v>
      </c>
      <c r="L148" s="1">
        <v>6170.57</v>
      </c>
      <c r="M148" s="1">
        <v>6606.77</v>
      </c>
      <c r="N148" s="1">
        <v>6835.14</v>
      </c>
      <c r="O148" s="1">
        <v>32992.86</v>
      </c>
      <c r="P148" s="1">
        <v>4635.26</v>
      </c>
      <c r="Q148" s="4">
        <v>8542.3053846153907</v>
      </c>
    </row>
    <row r="149" spans="1:17" x14ac:dyDescent="0.25">
      <c r="A149" s="13" t="s">
        <v>590</v>
      </c>
      <c r="B149" s="10" t="s">
        <v>153</v>
      </c>
      <c r="C149" s="56"/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4">
        <v>0</v>
      </c>
    </row>
    <row r="150" spans="1:17" x14ac:dyDescent="0.25">
      <c r="A150" s="13" t="s">
        <v>591</v>
      </c>
      <c r="B150" s="10" t="s">
        <v>154</v>
      </c>
      <c r="C150" s="56"/>
      <c r="D150" s="1">
        <v>10539.69</v>
      </c>
      <c r="E150" s="1">
        <v>14347.53</v>
      </c>
      <c r="F150" s="1">
        <v>7849.34</v>
      </c>
      <c r="G150" s="1">
        <v>16534.27</v>
      </c>
      <c r="H150" s="1">
        <v>15676.93</v>
      </c>
      <c r="I150" s="1">
        <v>16053.68</v>
      </c>
      <c r="J150" s="1">
        <v>14797.12</v>
      </c>
      <c r="K150" s="1">
        <v>13564.18</v>
      </c>
      <c r="L150" s="1">
        <v>17661.05</v>
      </c>
      <c r="M150" s="1">
        <v>21120.65</v>
      </c>
      <c r="N150" s="1">
        <v>12969.33</v>
      </c>
      <c r="O150" s="1">
        <v>9570.17</v>
      </c>
      <c r="P150" s="1">
        <v>13187.18</v>
      </c>
      <c r="Q150" s="4">
        <v>14143.932307692299</v>
      </c>
    </row>
    <row r="151" spans="1:17" x14ac:dyDescent="0.25">
      <c r="A151" s="13" t="s">
        <v>592</v>
      </c>
      <c r="B151" s="10" t="s">
        <v>155</v>
      </c>
      <c r="C151" s="56"/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4">
        <v>0</v>
      </c>
    </row>
    <row r="152" spans="1:17" x14ac:dyDescent="0.25">
      <c r="A152" s="13" t="s">
        <v>593</v>
      </c>
      <c r="B152" s="10" t="s">
        <v>156</v>
      </c>
      <c r="C152" s="56"/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-62685.4</v>
      </c>
      <c r="P152" s="1">
        <v>0</v>
      </c>
      <c r="Q152" s="4">
        <v>-4821.9538461538496</v>
      </c>
    </row>
    <row r="153" spans="1:17" x14ac:dyDescent="0.25">
      <c r="A153" s="13" t="s">
        <v>594</v>
      </c>
      <c r="B153" s="10" t="s">
        <v>157</v>
      </c>
      <c r="C153" s="56"/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4">
        <v>0</v>
      </c>
    </row>
    <row r="154" spans="1:17" x14ac:dyDescent="0.25">
      <c r="A154" s="13" t="s">
        <v>595</v>
      </c>
      <c r="B154" s="10" t="s">
        <v>158</v>
      </c>
      <c r="C154" s="56"/>
      <c r="D154" s="1">
        <v>-289903.69</v>
      </c>
      <c r="E154" s="1">
        <v>-284390.65000000002</v>
      </c>
      <c r="F154" s="1">
        <v>-286564.65000000002</v>
      </c>
      <c r="G154" s="1">
        <v>-249099.43</v>
      </c>
      <c r="H154" s="1">
        <v>-240571.38</v>
      </c>
      <c r="I154" s="1">
        <v>-238073.35</v>
      </c>
      <c r="J154" s="1">
        <v>-202061.27</v>
      </c>
      <c r="K154" s="1">
        <v>-202061.27</v>
      </c>
      <c r="L154" s="1">
        <v>-202061.27</v>
      </c>
      <c r="M154" s="1">
        <v>-204817.79</v>
      </c>
      <c r="N154" s="1">
        <v>-204817.79</v>
      </c>
      <c r="O154" s="1">
        <v>-169755.11</v>
      </c>
      <c r="P154" s="1">
        <v>-178024.67</v>
      </c>
      <c r="Q154" s="4">
        <v>-227092.486153846</v>
      </c>
    </row>
    <row r="155" spans="1:17" x14ac:dyDescent="0.25">
      <c r="A155" s="13" t="s">
        <v>596</v>
      </c>
      <c r="B155" s="10" t="s">
        <v>159</v>
      </c>
      <c r="C155" s="56"/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4">
        <v>0</v>
      </c>
    </row>
    <row r="156" spans="1:17" x14ac:dyDescent="0.25">
      <c r="A156" s="13" t="s">
        <v>597</v>
      </c>
      <c r="B156" s="10" t="s">
        <v>160</v>
      </c>
      <c r="C156" s="56"/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4">
        <v>0</v>
      </c>
    </row>
    <row r="157" spans="1:17" x14ac:dyDescent="0.25">
      <c r="A157" s="13" t="s">
        <v>598</v>
      </c>
      <c r="B157" s="10" t="s">
        <v>161</v>
      </c>
      <c r="C157" s="56"/>
      <c r="D157" s="1">
        <v>2605</v>
      </c>
      <c r="E157" s="1">
        <v>2605</v>
      </c>
      <c r="F157" s="1">
        <v>2605</v>
      </c>
      <c r="G157" s="1">
        <v>2605</v>
      </c>
      <c r="H157" s="1">
        <v>2605</v>
      </c>
      <c r="I157" s="1">
        <v>617</v>
      </c>
      <c r="J157" s="1">
        <v>617</v>
      </c>
      <c r="K157" s="1">
        <v>617</v>
      </c>
      <c r="L157" s="1">
        <v>617</v>
      </c>
      <c r="M157" s="1">
        <v>617</v>
      </c>
      <c r="N157" s="1">
        <v>617</v>
      </c>
      <c r="O157" s="1">
        <v>0</v>
      </c>
      <c r="P157" s="1">
        <v>0</v>
      </c>
      <c r="Q157" s="4">
        <v>1286.6923076923099</v>
      </c>
    </row>
    <row r="158" spans="1:17" x14ac:dyDescent="0.25">
      <c r="A158" s="9" t="s">
        <v>599</v>
      </c>
      <c r="B158" s="10" t="s">
        <v>162</v>
      </c>
      <c r="C158" s="56"/>
      <c r="D158" s="1">
        <v>7167430.5199999996</v>
      </c>
      <c r="E158" s="1">
        <v>7482821.2599999998</v>
      </c>
      <c r="F158" s="1">
        <v>6778968.6900000004</v>
      </c>
      <c r="G158" s="1">
        <v>6752301.3600000003</v>
      </c>
      <c r="H158" s="1">
        <v>6501307.7199999997</v>
      </c>
      <c r="I158" s="1">
        <v>6158698.9299999997</v>
      </c>
      <c r="J158" s="1">
        <v>7234524.5499999998</v>
      </c>
      <c r="K158" s="1">
        <v>7700723.3499999996</v>
      </c>
      <c r="L158" s="1">
        <v>7092973.0099999998</v>
      </c>
      <c r="M158" s="1">
        <v>8139886.2800000003</v>
      </c>
      <c r="N158" s="1">
        <v>7426965.2300000004</v>
      </c>
      <c r="O158" s="1">
        <v>6017567.8200000003</v>
      </c>
      <c r="P158" s="1">
        <v>11030358.220000001</v>
      </c>
      <c r="Q158" s="4">
        <v>7344963.6107692299</v>
      </c>
    </row>
    <row r="159" spans="1:17" x14ac:dyDescent="0.25">
      <c r="A159" s="11" t="s">
        <v>600</v>
      </c>
      <c r="B159" s="10" t="s">
        <v>163</v>
      </c>
      <c r="C159" s="56"/>
      <c r="D159" s="1">
        <v>5556768.6200000001</v>
      </c>
      <c r="E159" s="1">
        <v>5534498.8099999996</v>
      </c>
      <c r="F159" s="1">
        <v>5514247.4100000001</v>
      </c>
      <c r="G159" s="1">
        <v>5629304.3700000001</v>
      </c>
      <c r="H159" s="1">
        <v>4999825.34</v>
      </c>
      <c r="I159" s="1">
        <v>5201050.49</v>
      </c>
      <c r="J159" s="1">
        <v>6236406.46</v>
      </c>
      <c r="K159" s="1">
        <v>6507066.8099999996</v>
      </c>
      <c r="L159" s="1">
        <v>6009000.8399999999</v>
      </c>
      <c r="M159" s="1">
        <v>6420661.5499999998</v>
      </c>
      <c r="N159" s="1">
        <v>6373140.8799999999</v>
      </c>
      <c r="O159" s="1">
        <v>4949773.1100000003</v>
      </c>
      <c r="P159" s="1">
        <v>6503631.3700000001</v>
      </c>
      <c r="Q159" s="4">
        <v>5802721.2353846198</v>
      </c>
    </row>
    <row r="160" spans="1:17" x14ac:dyDescent="0.25">
      <c r="A160" s="12" t="s">
        <v>601</v>
      </c>
      <c r="B160" s="10" t="s">
        <v>164</v>
      </c>
      <c r="C160" s="56"/>
      <c r="D160" s="1">
        <v>4673770.78</v>
      </c>
      <c r="E160" s="1">
        <v>5515124.7599999998</v>
      </c>
      <c r="F160" s="1">
        <v>5500566.9500000002</v>
      </c>
      <c r="G160" s="1">
        <v>4741514.09</v>
      </c>
      <c r="H160" s="1">
        <v>4978932.9800000004</v>
      </c>
      <c r="I160" s="1">
        <v>5180058.13</v>
      </c>
      <c r="J160" s="1">
        <v>5253653.46</v>
      </c>
      <c r="K160" s="1">
        <v>6486174.4500000002</v>
      </c>
      <c r="L160" s="1">
        <v>5990379.5899999999</v>
      </c>
      <c r="M160" s="1">
        <v>5457588.7400000002</v>
      </c>
      <c r="N160" s="1">
        <v>6362470.5800000001</v>
      </c>
      <c r="O160" s="1">
        <v>4928880.75</v>
      </c>
      <c r="P160" s="1">
        <v>5485764.4900000002</v>
      </c>
      <c r="Q160" s="4">
        <v>5427298.4423076902</v>
      </c>
    </row>
    <row r="161" spans="1:17" x14ac:dyDescent="0.25">
      <c r="A161" s="12" t="s">
        <v>602</v>
      </c>
      <c r="B161" s="10" t="s">
        <v>165</v>
      </c>
      <c r="C161" s="56"/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4">
        <v>0</v>
      </c>
    </row>
    <row r="162" spans="1:17" x14ac:dyDescent="0.25">
      <c r="A162" s="12" t="s">
        <v>603</v>
      </c>
      <c r="B162" s="10" t="s">
        <v>166</v>
      </c>
      <c r="C162" s="56"/>
      <c r="D162" s="1">
        <v>20892.36</v>
      </c>
      <c r="E162" s="1">
        <v>20892.36</v>
      </c>
      <c r="F162" s="1">
        <v>20892.36</v>
      </c>
      <c r="G162" s="1">
        <v>20892.36</v>
      </c>
      <c r="H162" s="1">
        <v>20892.36</v>
      </c>
      <c r="I162" s="1">
        <v>20892.36</v>
      </c>
      <c r="J162" s="1">
        <v>20892.36</v>
      </c>
      <c r="K162" s="1">
        <v>20892.36</v>
      </c>
      <c r="L162" s="1">
        <v>20892.36</v>
      </c>
      <c r="M162" s="1">
        <v>20892.36</v>
      </c>
      <c r="N162" s="1">
        <v>20892.36</v>
      </c>
      <c r="O162" s="1">
        <v>20892.36</v>
      </c>
      <c r="P162" s="1">
        <v>20892.36</v>
      </c>
      <c r="Q162" s="4">
        <v>20892.36</v>
      </c>
    </row>
    <row r="163" spans="1:17" x14ac:dyDescent="0.25">
      <c r="A163" s="12" t="s">
        <v>604</v>
      </c>
      <c r="B163" s="10" t="s">
        <v>167</v>
      </c>
      <c r="C163" s="56"/>
      <c r="D163" s="1">
        <v>867089.1</v>
      </c>
      <c r="E163" s="1">
        <v>0</v>
      </c>
      <c r="F163" s="1">
        <v>0</v>
      </c>
      <c r="G163" s="1">
        <v>867089.1</v>
      </c>
      <c r="H163" s="1">
        <v>0</v>
      </c>
      <c r="I163" s="1">
        <v>0</v>
      </c>
      <c r="J163" s="1">
        <v>961860.64</v>
      </c>
      <c r="K163" s="1">
        <v>0</v>
      </c>
      <c r="L163" s="1">
        <v>0</v>
      </c>
      <c r="M163" s="1">
        <v>958845.12</v>
      </c>
      <c r="N163" s="1">
        <v>0</v>
      </c>
      <c r="O163" s="1">
        <v>0</v>
      </c>
      <c r="P163" s="1">
        <v>997740.86</v>
      </c>
      <c r="Q163" s="4">
        <v>357894.21692307701</v>
      </c>
    </row>
    <row r="164" spans="1:17" x14ac:dyDescent="0.25">
      <c r="A164" s="12" t="s">
        <v>605</v>
      </c>
      <c r="B164" s="10" t="s">
        <v>168</v>
      </c>
      <c r="C164" s="56"/>
      <c r="D164" s="1">
        <v>-4983.62</v>
      </c>
      <c r="E164" s="1">
        <v>-2007.09</v>
      </c>
      <c r="F164" s="1">
        <v>-7211.9</v>
      </c>
      <c r="G164" s="1">
        <v>-427.02</v>
      </c>
      <c r="H164" s="1">
        <v>0</v>
      </c>
      <c r="I164" s="1">
        <v>0</v>
      </c>
      <c r="J164" s="1">
        <v>0</v>
      </c>
      <c r="K164" s="1">
        <v>0</v>
      </c>
      <c r="L164" s="1">
        <v>-2494.11</v>
      </c>
      <c r="M164" s="1">
        <v>-16913.259999999998</v>
      </c>
      <c r="N164" s="1">
        <v>-10528.45</v>
      </c>
      <c r="O164" s="1">
        <v>0</v>
      </c>
      <c r="P164" s="1">
        <v>-766.34</v>
      </c>
      <c r="Q164" s="4">
        <v>-3487.0607692307699</v>
      </c>
    </row>
    <row r="165" spans="1:17" x14ac:dyDescent="0.25">
      <c r="A165" s="12" t="s">
        <v>606</v>
      </c>
      <c r="B165" s="10" t="s">
        <v>169</v>
      </c>
      <c r="C165" s="56"/>
      <c r="D165" s="1">
        <v>0</v>
      </c>
      <c r="E165" s="1">
        <v>488.78</v>
      </c>
      <c r="F165" s="1">
        <v>0</v>
      </c>
      <c r="G165" s="1">
        <v>235.84</v>
      </c>
      <c r="H165" s="1">
        <v>0</v>
      </c>
      <c r="I165" s="1">
        <v>100</v>
      </c>
      <c r="J165" s="1">
        <v>0</v>
      </c>
      <c r="K165" s="1">
        <v>0</v>
      </c>
      <c r="L165" s="1">
        <v>223</v>
      </c>
      <c r="M165" s="1">
        <v>248.59</v>
      </c>
      <c r="N165" s="1">
        <v>306.39</v>
      </c>
      <c r="O165" s="1">
        <v>0</v>
      </c>
      <c r="P165" s="1">
        <v>0</v>
      </c>
      <c r="Q165" s="4">
        <v>123.276923076923</v>
      </c>
    </row>
    <row r="166" spans="1:17" x14ac:dyDescent="0.25">
      <c r="A166" s="11" t="s">
        <v>607</v>
      </c>
      <c r="B166" s="10" t="s">
        <v>170</v>
      </c>
      <c r="C166" s="56"/>
      <c r="D166" s="1">
        <v>1264179.8400000001</v>
      </c>
      <c r="E166" s="1">
        <v>1256563.8400000001</v>
      </c>
      <c r="F166" s="1">
        <v>303280.57</v>
      </c>
      <c r="G166" s="1">
        <v>547756.23</v>
      </c>
      <c r="H166" s="1">
        <v>408807.84</v>
      </c>
      <c r="I166" s="1">
        <v>258896.93</v>
      </c>
      <c r="J166" s="1">
        <v>260541.26</v>
      </c>
      <c r="K166" s="1">
        <v>381868.86</v>
      </c>
      <c r="L166" s="1">
        <v>246842.61</v>
      </c>
      <c r="M166" s="1">
        <v>366318.86</v>
      </c>
      <c r="N166" s="1">
        <v>249702.26</v>
      </c>
      <c r="O166" s="1">
        <v>429569.46</v>
      </c>
      <c r="P166" s="1">
        <v>3679270.48</v>
      </c>
      <c r="Q166" s="4">
        <v>742584.54153846204</v>
      </c>
    </row>
    <row r="167" spans="1:17" x14ac:dyDescent="0.25">
      <c r="A167" s="12" t="s">
        <v>608</v>
      </c>
      <c r="B167" s="10" t="s">
        <v>171</v>
      </c>
      <c r="C167" s="56"/>
      <c r="D167" s="1">
        <v>-4596844.76</v>
      </c>
      <c r="E167" s="1">
        <v>879728</v>
      </c>
      <c r="F167" s="1">
        <v>0</v>
      </c>
      <c r="G167" s="1">
        <v>0</v>
      </c>
      <c r="H167" s="1">
        <v>0</v>
      </c>
      <c r="I167" s="1">
        <v>0</v>
      </c>
      <c r="J167" s="1">
        <v>-66252.179999999993</v>
      </c>
      <c r="K167" s="1">
        <v>0</v>
      </c>
      <c r="L167" s="1">
        <v>0</v>
      </c>
      <c r="M167" s="1">
        <v>0</v>
      </c>
      <c r="N167" s="1">
        <v>862.83</v>
      </c>
      <c r="O167" s="1">
        <v>0</v>
      </c>
      <c r="P167" s="1">
        <v>2783692.79</v>
      </c>
      <c r="Q167" s="4">
        <v>-76831.7938461538</v>
      </c>
    </row>
    <row r="168" spans="1:17" x14ac:dyDescent="0.25">
      <c r="A168" s="12" t="s">
        <v>609</v>
      </c>
      <c r="B168" s="10" t="s">
        <v>172</v>
      </c>
      <c r="C168" s="56"/>
      <c r="D168" s="1"/>
      <c r="E168" s="1">
        <v>0</v>
      </c>
      <c r="F168" s="1">
        <v>0</v>
      </c>
      <c r="G168" s="1">
        <v>125284.29</v>
      </c>
      <c r="H168" s="1">
        <v>125284.29</v>
      </c>
      <c r="I168" s="1">
        <v>125284.29</v>
      </c>
      <c r="J168" s="1">
        <v>125284.29</v>
      </c>
      <c r="K168" s="1">
        <v>125284.29</v>
      </c>
      <c r="L168" s="1">
        <v>125284.29</v>
      </c>
      <c r="M168" s="1">
        <v>125284.29</v>
      </c>
      <c r="N168" s="1">
        <v>125284.29</v>
      </c>
      <c r="O168" s="1">
        <v>125284.29</v>
      </c>
      <c r="P168" s="1">
        <v>125284.29</v>
      </c>
      <c r="Q168" s="4">
        <v>96372.530769230798</v>
      </c>
    </row>
    <row r="169" spans="1:17" x14ac:dyDescent="0.25">
      <c r="A169" s="12" t="s">
        <v>610</v>
      </c>
      <c r="B169" s="10" t="s">
        <v>173</v>
      </c>
      <c r="C169" s="56"/>
      <c r="D169" s="1">
        <v>5551694.7800000003</v>
      </c>
      <c r="E169" s="1">
        <v>262577.39</v>
      </c>
      <c r="F169" s="1">
        <v>210687.93</v>
      </c>
      <c r="G169" s="1">
        <v>68787.06</v>
      </c>
      <c r="H169" s="1">
        <v>43784.22</v>
      </c>
      <c r="I169" s="1">
        <v>18767.7</v>
      </c>
      <c r="J169" s="1">
        <v>68727.839999999997</v>
      </c>
      <c r="K169" s="1">
        <v>109155.12</v>
      </c>
      <c r="L169" s="1">
        <v>17098.86</v>
      </c>
      <c r="M169" s="1">
        <v>1400.31</v>
      </c>
      <c r="N169" s="1">
        <v>25375.15</v>
      </c>
      <c r="O169" s="1">
        <v>92350.57</v>
      </c>
      <c r="P169" s="1">
        <v>399838.26</v>
      </c>
      <c r="Q169" s="4">
        <v>528480.39923076902</v>
      </c>
    </row>
    <row r="170" spans="1:17" x14ac:dyDescent="0.25">
      <c r="A170" s="12" t="s">
        <v>611</v>
      </c>
      <c r="B170" s="10" t="s">
        <v>174</v>
      </c>
      <c r="C170" s="56"/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66.05</v>
      </c>
      <c r="K170" s="1">
        <v>66.05</v>
      </c>
      <c r="L170" s="1">
        <v>66.05</v>
      </c>
      <c r="M170" s="1">
        <v>0</v>
      </c>
      <c r="N170" s="1">
        <v>0</v>
      </c>
      <c r="O170" s="1">
        <v>0</v>
      </c>
      <c r="P170" s="1">
        <v>0</v>
      </c>
      <c r="Q170" s="4">
        <v>15.242307692307699</v>
      </c>
    </row>
    <row r="171" spans="1:17" x14ac:dyDescent="0.25">
      <c r="A171" s="12" t="s">
        <v>612</v>
      </c>
      <c r="B171" s="10" t="s">
        <v>175</v>
      </c>
      <c r="C171" s="56"/>
      <c r="D171" s="1">
        <v>309329.82</v>
      </c>
      <c r="E171" s="1">
        <v>114258.45</v>
      </c>
      <c r="F171" s="1">
        <v>92592.639999999999</v>
      </c>
      <c r="G171" s="1">
        <v>353684.88</v>
      </c>
      <c r="H171" s="1">
        <v>239739.33</v>
      </c>
      <c r="I171" s="1">
        <v>114844.94</v>
      </c>
      <c r="J171" s="1">
        <v>132715.26</v>
      </c>
      <c r="K171" s="1">
        <v>147363.4</v>
      </c>
      <c r="L171" s="1">
        <v>104393.41</v>
      </c>
      <c r="M171" s="1">
        <v>239634.26</v>
      </c>
      <c r="N171" s="1">
        <v>98179.99</v>
      </c>
      <c r="O171" s="1">
        <v>211934.6</v>
      </c>
      <c r="P171" s="1">
        <v>370455.14</v>
      </c>
      <c r="Q171" s="4">
        <v>194548.163076923</v>
      </c>
    </row>
    <row r="172" spans="1:17" x14ac:dyDescent="0.25">
      <c r="A172" s="12" t="s">
        <v>613</v>
      </c>
      <c r="B172" s="10" t="s">
        <v>176</v>
      </c>
      <c r="C172" s="56"/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4">
        <v>0</v>
      </c>
    </row>
    <row r="173" spans="1:17" x14ac:dyDescent="0.25">
      <c r="A173" s="11" t="s">
        <v>614</v>
      </c>
      <c r="B173" s="10" t="s">
        <v>177</v>
      </c>
      <c r="C173" s="56"/>
      <c r="D173" s="1">
        <v>1313314.27</v>
      </c>
      <c r="E173" s="1">
        <v>1470831.67</v>
      </c>
      <c r="F173" s="1">
        <v>1727798.64</v>
      </c>
      <c r="G173" s="1">
        <v>1331941.58</v>
      </c>
      <c r="H173" s="1">
        <v>1810251.11</v>
      </c>
      <c r="I173" s="1">
        <v>1433672.46</v>
      </c>
      <c r="J173" s="1">
        <v>1462644.21</v>
      </c>
      <c r="K173" s="1">
        <v>1550604.16</v>
      </c>
      <c r="L173" s="1">
        <v>1591196.79</v>
      </c>
      <c r="M173" s="1">
        <v>2107249.38</v>
      </c>
      <c r="N173" s="1">
        <v>1559411.54</v>
      </c>
      <c r="O173" s="1">
        <v>1394527.02</v>
      </c>
      <c r="P173" s="1">
        <v>1593442.9</v>
      </c>
      <c r="Q173" s="4">
        <v>1565145.0561538499</v>
      </c>
    </row>
    <row r="174" spans="1:17" x14ac:dyDescent="0.25">
      <c r="A174" s="12" t="s">
        <v>615</v>
      </c>
      <c r="B174" s="10" t="s">
        <v>178</v>
      </c>
      <c r="C174" s="56"/>
      <c r="D174" s="1">
        <v>1123601.53</v>
      </c>
      <c r="E174" s="1">
        <v>1279365.6599999999</v>
      </c>
      <c r="F174" s="1">
        <v>1534542.33</v>
      </c>
      <c r="G174" s="1">
        <v>1276068.73</v>
      </c>
      <c r="H174" s="1">
        <v>1773020.91</v>
      </c>
      <c r="I174" s="1">
        <v>1394511.37</v>
      </c>
      <c r="J174" s="1">
        <v>1421231.27</v>
      </c>
      <c r="K174" s="1">
        <v>1507652.16</v>
      </c>
      <c r="L174" s="1">
        <v>1546487.84</v>
      </c>
      <c r="M174" s="1">
        <v>2060605.78</v>
      </c>
      <c r="N174" s="1">
        <v>1510832.17</v>
      </c>
      <c r="O174" s="1">
        <v>1344248.86</v>
      </c>
      <c r="P174" s="1">
        <v>1541294.94</v>
      </c>
      <c r="Q174" s="4">
        <v>1485651.04230769</v>
      </c>
    </row>
    <row r="175" spans="1:17" x14ac:dyDescent="0.25">
      <c r="A175" s="12" t="s">
        <v>616</v>
      </c>
      <c r="B175" s="10" t="s">
        <v>179</v>
      </c>
      <c r="C175" s="56"/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4">
        <v>0</v>
      </c>
    </row>
    <row r="176" spans="1:17" x14ac:dyDescent="0.25">
      <c r="A176" s="12" t="s">
        <v>617</v>
      </c>
      <c r="B176" s="10" t="s">
        <v>180</v>
      </c>
      <c r="C176" s="56"/>
      <c r="D176" s="1">
        <v>4259.8</v>
      </c>
      <c r="E176" s="1">
        <v>4313.84</v>
      </c>
      <c r="F176" s="1">
        <v>4227.37</v>
      </c>
      <c r="G176" s="1">
        <v>4309.1400000000003</v>
      </c>
      <c r="H176" s="1">
        <v>4407.55</v>
      </c>
      <c r="I176" s="1">
        <v>4550.4399999999996</v>
      </c>
      <c r="J176" s="1">
        <v>5014.29</v>
      </c>
      <c r="K176" s="1">
        <v>4736.6899999999996</v>
      </c>
      <c r="L176" s="1">
        <v>4838.1400000000003</v>
      </c>
      <c r="M176" s="1">
        <v>4880.95</v>
      </c>
      <c r="N176" s="1">
        <v>5028.72</v>
      </c>
      <c r="O176" s="1">
        <v>4939.51</v>
      </c>
      <c r="P176" s="1">
        <v>5001.3900000000003</v>
      </c>
      <c r="Q176" s="4">
        <v>4654.4484615384599</v>
      </c>
    </row>
    <row r="177" spans="1:17" x14ac:dyDescent="0.25">
      <c r="A177" s="12" t="s">
        <v>618</v>
      </c>
      <c r="B177" s="10" t="s">
        <v>181</v>
      </c>
      <c r="C177" s="56"/>
      <c r="D177" s="1">
        <v>125284.29</v>
      </c>
      <c r="E177" s="1">
        <v>125284.29</v>
      </c>
      <c r="F177" s="1">
        <v>125284.29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4">
        <v>28911.759230769199</v>
      </c>
    </row>
    <row r="178" spans="1:17" x14ac:dyDescent="0.25">
      <c r="A178" s="12" t="s">
        <v>619</v>
      </c>
      <c r="B178" s="10" t="s">
        <v>182</v>
      </c>
      <c r="C178" s="56"/>
      <c r="D178" s="1">
        <v>60168.65</v>
      </c>
      <c r="E178" s="1">
        <v>61956.65</v>
      </c>
      <c r="F178" s="1">
        <v>63744.65</v>
      </c>
      <c r="G178" s="1">
        <v>51653.71</v>
      </c>
      <c r="H178" s="1">
        <v>32822.65</v>
      </c>
      <c r="I178" s="1">
        <v>34610.65</v>
      </c>
      <c r="J178" s="1">
        <v>36398.65</v>
      </c>
      <c r="K178" s="1">
        <v>38186.65</v>
      </c>
      <c r="L178" s="1">
        <v>39974.65</v>
      </c>
      <c r="M178" s="1">
        <v>41762.65</v>
      </c>
      <c r="N178" s="1">
        <v>43550.65</v>
      </c>
      <c r="O178" s="1">
        <v>45338.65</v>
      </c>
      <c r="P178" s="1">
        <v>47126.65</v>
      </c>
      <c r="Q178" s="4">
        <v>45945.808461538501</v>
      </c>
    </row>
    <row r="179" spans="1:17" x14ac:dyDescent="0.25">
      <c r="A179" s="12" t="s">
        <v>620</v>
      </c>
      <c r="B179" s="10" t="s">
        <v>183</v>
      </c>
      <c r="C179" s="56"/>
      <c r="D179" s="1">
        <v>0</v>
      </c>
      <c r="E179" s="1">
        <v>-88.77</v>
      </c>
      <c r="F179" s="1">
        <v>0</v>
      </c>
      <c r="G179" s="1">
        <v>-90</v>
      </c>
      <c r="H179" s="1">
        <v>0</v>
      </c>
      <c r="I179" s="1">
        <v>0</v>
      </c>
      <c r="J179" s="1">
        <v>0</v>
      </c>
      <c r="K179" s="1">
        <v>28.66</v>
      </c>
      <c r="L179" s="1">
        <v>-103.84</v>
      </c>
      <c r="M179" s="1">
        <v>0</v>
      </c>
      <c r="N179" s="1">
        <v>0</v>
      </c>
      <c r="O179" s="1">
        <v>0</v>
      </c>
      <c r="P179" s="1">
        <v>19.920000000000002</v>
      </c>
      <c r="Q179" s="4">
        <v>-18.002307692307699</v>
      </c>
    </row>
    <row r="180" spans="1:17" x14ac:dyDescent="0.25">
      <c r="A180" s="12" t="s">
        <v>621</v>
      </c>
      <c r="B180" s="10" t="s">
        <v>184</v>
      </c>
      <c r="C180" s="56"/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4">
        <v>0</v>
      </c>
    </row>
    <row r="181" spans="1:17" x14ac:dyDescent="0.25">
      <c r="A181" s="11" t="s">
        <v>622</v>
      </c>
      <c r="B181" s="10" t="s">
        <v>185</v>
      </c>
      <c r="C181" s="56"/>
      <c r="D181" s="1">
        <v>-966832.21</v>
      </c>
      <c r="E181" s="1">
        <v>-779073.06</v>
      </c>
      <c r="F181" s="1">
        <v>-766357.93</v>
      </c>
      <c r="G181" s="1">
        <v>-756700.82</v>
      </c>
      <c r="H181" s="1">
        <v>-717576.57</v>
      </c>
      <c r="I181" s="1">
        <v>-734920.95</v>
      </c>
      <c r="J181" s="1">
        <v>-725067.38</v>
      </c>
      <c r="K181" s="1">
        <v>-738816.48</v>
      </c>
      <c r="L181" s="1">
        <v>-754067.23</v>
      </c>
      <c r="M181" s="1">
        <v>-754343.51</v>
      </c>
      <c r="N181" s="1">
        <v>-755289.45</v>
      </c>
      <c r="O181" s="1">
        <v>-756301.77</v>
      </c>
      <c r="P181" s="1">
        <v>-745986.53</v>
      </c>
      <c r="Q181" s="4">
        <v>-765487.22230769205</v>
      </c>
    </row>
    <row r="182" spans="1:17" x14ac:dyDescent="0.25">
      <c r="A182" s="12" t="s">
        <v>623</v>
      </c>
      <c r="B182" s="10" t="s">
        <v>186</v>
      </c>
      <c r="C182" s="56"/>
      <c r="D182" s="1">
        <v>-825624.67</v>
      </c>
      <c r="E182" s="1">
        <v>-637865.52</v>
      </c>
      <c r="F182" s="1">
        <v>-625150.39</v>
      </c>
      <c r="G182" s="1">
        <v>-615493.28</v>
      </c>
      <c r="H182" s="1">
        <v>-576369.03</v>
      </c>
      <c r="I182" s="1">
        <v>-593713.41</v>
      </c>
      <c r="J182" s="1">
        <v>-589098.76</v>
      </c>
      <c r="K182" s="1">
        <v>-602847.86</v>
      </c>
      <c r="L182" s="1">
        <v>-618098.61</v>
      </c>
      <c r="M182" s="1">
        <v>-618094.89</v>
      </c>
      <c r="N182" s="1">
        <v>-619040.82999999996</v>
      </c>
      <c r="O182" s="1">
        <v>-620053.15</v>
      </c>
      <c r="P182" s="1">
        <v>-590484.59</v>
      </c>
      <c r="Q182" s="4">
        <v>-625533.46076923097</v>
      </c>
    </row>
    <row r="183" spans="1:17" x14ac:dyDescent="0.25">
      <c r="A183" s="12" t="s">
        <v>624</v>
      </c>
      <c r="B183" s="10" t="s">
        <v>187</v>
      </c>
      <c r="C183" s="56"/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4">
        <v>0</v>
      </c>
    </row>
    <row r="184" spans="1:17" x14ac:dyDescent="0.25">
      <c r="A184" s="12" t="s">
        <v>625</v>
      </c>
      <c r="B184" s="10" t="s">
        <v>188</v>
      </c>
      <c r="C184" s="56"/>
      <c r="D184" s="1">
        <v>-141207.54</v>
      </c>
      <c r="E184" s="1">
        <v>-141207.54</v>
      </c>
      <c r="F184" s="1">
        <v>-141207.54</v>
      </c>
      <c r="G184" s="1">
        <v>-141207.54</v>
      </c>
      <c r="H184" s="1">
        <v>-141207.54</v>
      </c>
      <c r="I184" s="1">
        <v>-141207.54</v>
      </c>
      <c r="J184" s="1">
        <v>-135968.62</v>
      </c>
      <c r="K184" s="1">
        <v>-135968.62</v>
      </c>
      <c r="L184" s="1">
        <v>-135968.62</v>
      </c>
      <c r="M184" s="1">
        <v>-136248.62</v>
      </c>
      <c r="N184" s="1">
        <v>-136248.62</v>
      </c>
      <c r="O184" s="1">
        <v>-136248.62</v>
      </c>
      <c r="P184" s="1">
        <v>-155501.94</v>
      </c>
      <c r="Q184" s="4">
        <v>-139953.76153846199</v>
      </c>
    </row>
    <row r="185" spans="1:17" x14ac:dyDescent="0.25">
      <c r="A185" s="9" t="s">
        <v>626</v>
      </c>
      <c r="B185" s="10" t="s">
        <v>189</v>
      </c>
      <c r="C185" s="56"/>
      <c r="D185" s="1">
        <v>4567979.1500000004</v>
      </c>
      <c r="E185" s="1">
        <v>3991324.19</v>
      </c>
      <c r="F185" s="1">
        <v>3907466.42</v>
      </c>
      <c r="G185" s="1">
        <v>4365082.84</v>
      </c>
      <c r="H185" s="1">
        <v>4495386.12</v>
      </c>
      <c r="I185" s="1">
        <v>4653283.6100000003</v>
      </c>
      <c r="J185" s="1">
        <v>5242640.7</v>
      </c>
      <c r="K185" s="1">
        <v>5972850.8899999997</v>
      </c>
      <c r="L185" s="1">
        <v>5694273.04</v>
      </c>
      <c r="M185" s="1">
        <v>6062132.2300000004</v>
      </c>
      <c r="N185" s="1">
        <v>4434226.4800000004</v>
      </c>
      <c r="O185" s="1">
        <v>4832452.9000000004</v>
      </c>
      <c r="P185" s="1">
        <v>4933336.4400000004</v>
      </c>
      <c r="Q185" s="4">
        <v>4857879.6161538502</v>
      </c>
    </row>
    <row r="186" spans="1:17" x14ac:dyDescent="0.25">
      <c r="A186" s="13" t="s">
        <v>627</v>
      </c>
      <c r="B186" s="10" t="s">
        <v>190</v>
      </c>
      <c r="C186" s="56"/>
      <c r="D186" s="1">
        <v>4567979.1500000004</v>
      </c>
      <c r="E186" s="1">
        <v>3991324.19</v>
      </c>
      <c r="F186" s="1">
        <v>3907466.42</v>
      </c>
      <c r="G186" s="1">
        <v>4365082.84</v>
      </c>
      <c r="H186" s="1">
        <v>4495386.12</v>
      </c>
      <c r="I186" s="1">
        <v>4653283.6100000003</v>
      </c>
      <c r="J186" s="1">
        <v>5242640.7</v>
      </c>
      <c r="K186" s="1">
        <v>5972850.8899999997</v>
      </c>
      <c r="L186" s="1">
        <v>5694273.04</v>
      </c>
      <c r="M186" s="1">
        <v>6062132.2300000004</v>
      </c>
      <c r="N186" s="1">
        <v>4434226.4800000004</v>
      </c>
      <c r="O186" s="1">
        <v>4832452.9000000004</v>
      </c>
      <c r="P186" s="1">
        <v>4933336.4400000004</v>
      </c>
      <c r="Q186" s="4">
        <v>4857879.6161538502</v>
      </c>
    </row>
    <row r="187" spans="1:17" x14ac:dyDescent="0.25">
      <c r="A187" s="9" t="s">
        <v>628</v>
      </c>
      <c r="B187" s="10" t="s">
        <v>191</v>
      </c>
      <c r="C187" s="56"/>
      <c r="D187" s="1">
        <v>1994819.98</v>
      </c>
      <c r="E187" s="1">
        <v>2470507.2400000002</v>
      </c>
      <c r="F187" s="1">
        <v>2657749.44</v>
      </c>
      <c r="G187" s="1">
        <v>2934579.53</v>
      </c>
      <c r="H187" s="1">
        <v>3767283.7</v>
      </c>
      <c r="I187" s="1">
        <v>5574423.9199999999</v>
      </c>
      <c r="J187" s="1">
        <v>5013712.92</v>
      </c>
      <c r="K187" s="1">
        <v>5692210.4500000002</v>
      </c>
      <c r="L187" s="1">
        <v>5789543.1900000004</v>
      </c>
      <c r="M187" s="1">
        <v>5219139.72</v>
      </c>
      <c r="N187" s="1">
        <v>5335183.12</v>
      </c>
      <c r="O187" s="1">
        <v>5293018.03</v>
      </c>
      <c r="P187" s="1">
        <v>5035667.26</v>
      </c>
      <c r="Q187" s="4">
        <v>4367526.0384615399</v>
      </c>
    </row>
    <row r="188" spans="1:17" x14ac:dyDescent="0.25">
      <c r="A188" s="13" t="s">
        <v>629</v>
      </c>
      <c r="B188" s="10" t="s">
        <v>192</v>
      </c>
      <c r="C188" s="56"/>
      <c r="D188" s="1">
        <v>1474242.09</v>
      </c>
      <c r="E188" s="1">
        <v>1447429.89</v>
      </c>
      <c r="F188" s="1">
        <v>2083295.95</v>
      </c>
      <c r="G188" s="1">
        <v>2640828.42</v>
      </c>
      <c r="H188" s="1">
        <v>3238302.94</v>
      </c>
      <c r="I188" s="1">
        <v>4898006.29</v>
      </c>
      <c r="J188" s="1">
        <v>4251330.5199999996</v>
      </c>
      <c r="K188" s="1">
        <v>5018853.84</v>
      </c>
      <c r="L188" s="1">
        <v>5066446.76</v>
      </c>
      <c r="M188" s="1">
        <v>4437389.57</v>
      </c>
      <c r="N188" s="1">
        <v>4626155.8899999997</v>
      </c>
      <c r="O188" s="1">
        <v>4464739.79</v>
      </c>
      <c r="P188" s="1">
        <v>4307239.68</v>
      </c>
      <c r="Q188" s="4">
        <v>3688789.35615385</v>
      </c>
    </row>
    <row r="189" spans="1:17" x14ac:dyDescent="0.25">
      <c r="A189" s="13" t="s">
        <v>630</v>
      </c>
      <c r="B189" s="10" t="s">
        <v>193</v>
      </c>
      <c r="C189" s="56"/>
      <c r="D189" s="1">
        <v>425011.14</v>
      </c>
      <c r="E189" s="1">
        <v>445498.53</v>
      </c>
      <c r="F189" s="1">
        <v>484835.97</v>
      </c>
      <c r="G189" s="1">
        <v>478069.62</v>
      </c>
      <c r="H189" s="1">
        <v>477769.34</v>
      </c>
      <c r="I189" s="1">
        <v>593447.25</v>
      </c>
      <c r="J189" s="1">
        <v>596971.52000000002</v>
      </c>
      <c r="K189" s="1">
        <v>578405.42000000004</v>
      </c>
      <c r="L189" s="1">
        <v>673692.02</v>
      </c>
      <c r="M189" s="1">
        <v>713026.29</v>
      </c>
      <c r="N189" s="1">
        <v>688966.39</v>
      </c>
      <c r="O189" s="1">
        <v>734264.68</v>
      </c>
      <c r="P189" s="1">
        <v>816411.01</v>
      </c>
      <c r="Q189" s="4">
        <v>592797.629230769</v>
      </c>
    </row>
    <row r="190" spans="1:17" x14ac:dyDescent="0.25">
      <c r="A190" s="13" t="s">
        <v>631</v>
      </c>
      <c r="B190" s="10" t="s">
        <v>194</v>
      </c>
      <c r="C190" s="56"/>
      <c r="D190" s="1">
        <v>95541.28</v>
      </c>
      <c r="E190" s="1">
        <v>577553.35</v>
      </c>
      <c r="F190" s="1">
        <v>89592.05</v>
      </c>
      <c r="G190" s="1">
        <v>-184343.98</v>
      </c>
      <c r="H190" s="1">
        <v>51185.95</v>
      </c>
      <c r="I190" s="1">
        <v>82944.91</v>
      </c>
      <c r="J190" s="1">
        <v>165385.41</v>
      </c>
      <c r="K190" s="1">
        <v>94925.72</v>
      </c>
      <c r="L190" s="1">
        <v>49378.94</v>
      </c>
      <c r="M190" s="1">
        <v>68698.39</v>
      </c>
      <c r="N190" s="1">
        <v>20035.37</v>
      </c>
      <c r="O190" s="1">
        <v>93988.09</v>
      </c>
      <c r="P190" s="1">
        <v>-88008.9</v>
      </c>
      <c r="Q190" s="4">
        <v>85913.583076923096</v>
      </c>
    </row>
    <row r="191" spans="1:17" x14ac:dyDescent="0.25">
      <c r="A191" s="13" t="s">
        <v>632</v>
      </c>
      <c r="B191" s="10" t="s">
        <v>195</v>
      </c>
      <c r="C191" s="56"/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4">
        <v>0</v>
      </c>
    </row>
    <row r="192" spans="1:17" x14ac:dyDescent="0.25">
      <c r="A192" s="13" t="s">
        <v>633</v>
      </c>
      <c r="B192" s="10" t="s">
        <v>196</v>
      </c>
      <c r="C192" s="56"/>
      <c r="D192" s="1">
        <v>25.47</v>
      </c>
      <c r="E192" s="1">
        <v>25.47</v>
      </c>
      <c r="F192" s="1">
        <v>25.47</v>
      </c>
      <c r="G192" s="1">
        <v>25.47</v>
      </c>
      <c r="H192" s="1">
        <v>25.47</v>
      </c>
      <c r="I192" s="1">
        <v>25.47</v>
      </c>
      <c r="J192" s="1">
        <v>25.47</v>
      </c>
      <c r="K192" s="1">
        <v>25.47</v>
      </c>
      <c r="L192" s="1">
        <v>25.47</v>
      </c>
      <c r="M192" s="1">
        <v>25.47</v>
      </c>
      <c r="N192" s="1">
        <v>25.47</v>
      </c>
      <c r="O192" s="1">
        <v>25.47</v>
      </c>
      <c r="P192" s="1">
        <v>25.47</v>
      </c>
      <c r="Q192" s="4">
        <v>25.47</v>
      </c>
    </row>
    <row r="193" spans="1:17" x14ac:dyDescent="0.25">
      <c r="A193" s="9" t="s">
        <v>634</v>
      </c>
      <c r="B193" s="10" t="s">
        <v>197</v>
      </c>
      <c r="C193" s="56"/>
      <c r="D193" s="1">
        <v>607623.63</v>
      </c>
      <c r="E193" s="1">
        <v>408598.59</v>
      </c>
      <c r="F193" s="1">
        <v>764379.41</v>
      </c>
      <c r="G193" s="1">
        <v>1086880.67</v>
      </c>
      <c r="H193" s="1">
        <v>728220.24</v>
      </c>
      <c r="I193" s="1">
        <v>599091.17000000004</v>
      </c>
      <c r="J193" s="1">
        <v>690818.5</v>
      </c>
      <c r="K193" s="1">
        <v>463267.47</v>
      </c>
      <c r="L193" s="1">
        <v>321095.71999999997</v>
      </c>
      <c r="M193" s="1">
        <v>593602.67000000004</v>
      </c>
      <c r="N193" s="1">
        <v>469164.86</v>
      </c>
      <c r="O193" s="1">
        <v>335254.15999999997</v>
      </c>
      <c r="P193" s="1">
        <v>391521.74</v>
      </c>
      <c r="Q193" s="4">
        <v>573809.14076923102</v>
      </c>
    </row>
    <row r="194" spans="1:17" x14ac:dyDescent="0.25">
      <c r="A194" s="13" t="s">
        <v>635</v>
      </c>
      <c r="B194" s="10" t="s">
        <v>198</v>
      </c>
      <c r="C194" s="56"/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4">
        <v>0</v>
      </c>
    </row>
    <row r="195" spans="1:17" x14ac:dyDescent="0.25">
      <c r="A195" s="13" t="s">
        <v>636</v>
      </c>
      <c r="B195" s="10" t="s">
        <v>199</v>
      </c>
      <c r="C195" s="56"/>
      <c r="D195" s="1">
        <v>9674.35</v>
      </c>
      <c r="E195" s="1">
        <v>247120.84</v>
      </c>
      <c r="F195" s="1">
        <v>636589.1</v>
      </c>
      <c r="G195" s="1">
        <v>531107.51</v>
      </c>
      <c r="H195" s="1">
        <v>559701.03</v>
      </c>
      <c r="I195" s="1">
        <v>465587.64</v>
      </c>
      <c r="J195" s="1">
        <v>372278.94</v>
      </c>
      <c r="K195" s="1">
        <v>400636.28</v>
      </c>
      <c r="L195" s="1">
        <v>295374.83</v>
      </c>
      <c r="M195" s="1">
        <v>194513.12</v>
      </c>
      <c r="N195" s="1">
        <v>222952.7</v>
      </c>
      <c r="O195" s="1">
        <v>117233.7</v>
      </c>
      <c r="P195" s="1">
        <v>11651.33</v>
      </c>
      <c r="Q195" s="4">
        <v>312647.79769230803</v>
      </c>
    </row>
    <row r="196" spans="1:17" x14ac:dyDescent="0.25">
      <c r="A196" s="13" t="s">
        <v>637</v>
      </c>
      <c r="B196" s="10" t="s">
        <v>200</v>
      </c>
      <c r="C196" s="56"/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4">
        <v>0</v>
      </c>
    </row>
    <row r="197" spans="1:17" x14ac:dyDescent="0.25">
      <c r="A197" s="13" t="s">
        <v>638</v>
      </c>
      <c r="B197" s="10" t="s">
        <v>201</v>
      </c>
      <c r="C197" s="56"/>
      <c r="D197" s="1">
        <v>100621.77</v>
      </c>
      <c r="E197" s="1">
        <v>83851.47</v>
      </c>
      <c r="F197" s="1">
        <v>67081.17</v>
      </c>
      <c r="G197" s="1">
        <v>50310.87</v>
      </c>
      <c r="H197" s="1">
        <v>33540.57</v>
      </c>
      <c r="I197" s="1">
        <v>16770.27</v>
      </c>
      <c r="J197" s="1">
        <v>-0.03</v>
      </c>
      <c r="K197" s="1">
        <v>-16770.330000000002</v>
      </c>
      <c r="L197" s="1">
        <v>-33540.629999999997</v>
      </c>
      <c r="M197" s="1">
        <v>115479.81</v>
      </c>
      <c r="N197" s="1">
        <v>102648.72</v>
      </c>
      <c r="O197" s="1">
        <v>89817.63</v>
      </c>
      <c r="P197" s="1">
        <v>76986.539999999994</v>
      </c>
      <c r="Q197" s="4">
        <v>52830.602307692301</v>
      </c>
    </row>
    <row r="198" spans="1:17" x14ac:dyDescent="0.25">
      <c r="A198" s="13" t="s">
        <v>639</v>
      </c>
      <c r="B198" s="10" t="s">
        <v>202</v>
      </c>
      <c r="C198" s="56"/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4">
        <v>0</v>
      </c>
    </row>
    <row r="199" spans="1:17" x14ac:dyDescent="0.25">
      <c r="A199" s="13" t="s">
        <v>640</v>
      </c>
      <c r="B199" s="10" t="s">
        <v>203</v>
      </c>
      <c r="C199" s="56"/>
      <c r="D199" s="1">
        <v>130828.95</v>
      </c>
      <c r="E199" s="1">
        <v>43181.22</v>
      </c>
      <c r="F199" s="1">
        <v>30658.880000000001</v>
      </c>
      <c r="G199" s="1">
        <v>128895.82</v>
      </c>
      <c r="H199" s="1">
        <v>82592.88</v>
      </c>
      <c r="I199" s="1">
        <v>69948.710000000006</v>
      </c>
      <c r="J199" s="1">
        <v>57304.54</v>
      </c>
      <c r="K199" s="1">
        <v>44660.37</v>
      </c>
      <c r="L199" s="1">
        <v>32016.2</v>
      </c>
      <c r="M199" s="1">
        <v>19372.03</v>
      </c>
      <c r="N199" s="1">
        <v>80991.86</v>
      </c>
      <c r="O199" s="1">
        <v>68347.73</v>
      </c>
      <c r="P199" s="1">
        <v>55703.56</v>
      </c>
      <c r="Q199" s="4">
        <v>64961.75</v>
      </c>
    </row>
    <row r="200" spans="1:17" x14ac:dyDescent="0.25">
      <c r="A200" s="13" t="s">
        <v>641</v>
      </c>
      <c r="B200" s="10" t="s">
        <v>204</v>
      </c>
      <c r="C200" s="56"/>
      <c r="D200" s="1">
        <v>21383.93</v>
      </c>
      <c r="E200" s="1">
        <v>34445.06</v>
      </c>
      <c r="F200" s="1">
        <v>30050.26</v>
      </c>
      <c r="G200" s="1">
        <v>19815.759999999998</v>
      </c>
      <c r="H200" s="1">
        <v>52385.760000000002</v>
      </c>
      <c r="I200" s="1">
        <v>46784.55</v>
      </c>
      <c r="J200" s="1">
        <v>37272.019999999997</v>
      </c>
      <c r="K200" s="1">
        <v>34741.15</v>
      </c>
      <c r="L200" s="1">
        <v>27245.32</v>
      </c>
      <c r="M200" s="1">
        <v>65473.71</v>
      </c>
      <c r="N200" s="1">
        <v>62571.58</v>
      </c>
      <c r="O200" s="1">
        <v>59855.1</v>
      </c>
      <c r="P200" s="1">
        <v>132302.31</v>
      </c>
      <c r="Q200" s="4">
        <v>48025.116153846197</v>
      </c>
    </row>
    <row r="201" spans="1:17" x14ac:dyDescent="0.25">
      <c r="A201" s="13" t="s">
        <v>981</v>
      </c>
      <c r="B201" s="10" t="s">
        <v>982</v>
      </c>
      <c r="C201" s="56"/>
      <c r="D201" s="1">
        <v>345114.63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198764</v>
      </c>
      <c r="N201" s="1">
        <v>0</v>
      </c>
      <c r="O201" s="1">
        <v>0</v>
      </c>
      <c r="P201" s="1">
        <v>114878</v>
      </c>
      <c r="Q201" s="4">
        <v>50673.586923076902</v>
      </c>
    </row>
    <row r="202" spans="1:17" x14ac:dyDescent="0.25">
      <c r="A202" s="13" t="s">
        <v>983</v>
      </c>
      <c r="B202" s="10" t="s">
        <v>984</v>
      </c>
      <c r="C202" s="56"/>
      <c r="D202" s="1"/>
      <c r="E202" s="1">
        <v>0</v>
      </c>
      <c r="F202" s="1">
        <v>0</v>
      </c>
      <c r="G202" s="1">
        <v>356750.71</v>
      </c>
      <c r="H202" s="1">
        <v>0</v>
      </c>
      <c r="I202" s="1">
        <v>0</v>
      </c>
      <c r="J202" s="1">
        <v>223963.03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4">
        <v>44670.287692307698</v>
      </c>
    </row>
    <row r="203" spans="1:17" x14ac:dyDescent="0.25">
      <c r="A203" s="31" t="s">
        <v>642</v>
      </c>
      <c r="B203" s="32" t="s">
        <v>205</v>
      </c>
      <c r="C203" s="56"/>
      <c r="D203" s="1">
        <v>16575969.34</v>
      </c>
      <c r="E203" s="1">
        <v>21799186.109999999</v>
      </c>
      <c r="F203" s="1">
        <v>21612214.82</v>
      </c>
      <c r="G203" s="1">
        <v>16182972.789999999</v>
      </c>
      <c r="H203" s="1">
        <v>21397667.899999999</v>
      </c>
      <c r="I203" s="1">
        <v>21291496.359999999</v>
      </c>
      <c r="J203" s="1">
        <v>20704329.219999999</v>
      </c>
      <c r="K203" s="1">
        <v>20959437.050000001</v>
      </c>
      <c r="L203" s="1">
        <v>20810004.719999999</v>
      </c>
      <c r="M203" s="1">
        <v>15535348.65</v>
      </c>
      <c r="N203" s="1">
        <v>20651435.32</v>
      </c>
      <c r="O203" s="1">
        <v>20546061.16</v>
      </c>
      <c r="P203" s="1">
        <v>15244675.539999999</v>
      </c>
      <c r="Q203" s="4">
        <v>19485446.075384598</v>
      </c>
    </row>
    <row r="204" spans="1:17" x14ac:dyDescent="0.25">
      <c r="A204" s="9" t="s">
        <v>643</v>
      </c>
      <c r="B204" s="10" t="s">
        <v>206</v>
      </c>
      <c r="C204" s="56"/>
      <c r="D204" s="1">
        <v>15905806.4</v>
      </c>
      <c r="E204" s="1">
        <v>21130504.199999999</v>
      </c>
      <c r="F204" s="1">
        <v>20945014</v>
      </c>
      <c r="G204" s="1">
        <v>15517253.109999999</v>
      </c>
      <c r="H204" s="1">
        <v>20733429.420000002</v>
      </c>
      <c r="I204" s="1">
        <v>20628739.129999999</v>
      </c>
      <c r="J204" s="1">
        <v>20043053.300000001</v>
      </c>
      <c r="K204" s="1">
        <v>20299642.489999998</v>
      </c>
      <c r="L204" s="1">
        <v>20151691.57</v>
      </c>
      <c r="M204" s="1">
        <v>14878516.970000001</v>
      </c>
      <c r="N204" s="1">
        <v>19917754.82</v>
      </c>
      <c r="O204" s="1">
        <v>19814038.190000001</v>
      </c>
      <c r="P204" s="1">
        <v>14513986.439999999</v>
      </c>
      <c r="Q204" s="4">
        <v>18806110.0030769</v>
      </c>
    </row>
    <row r="205" spans="1:17" x14ac:dyDescent="0.25">
      <c r="A205" s="11" t="s">
        <v>644</v>
      </c>
      <c r="B205" s="10" t="s">
        <v>207</v>
      </c>
      <c r="C205" s="56"/>
      <c r="D205" s="1">
        <v>-32126.48</v>
      </c>
      <c r="E205" s="1">
        <v>4837240.18</v>
      </c>
      <c r="F205" s="1">
        <v>4822570.21</v>
      </c>
      <c r="G205" s="1">
        <v>-32126.48</v>
      </c>
      <c r="H205" s="1">
        <v>4828142.58</v>
      </c>
      <c r="I205" s="1">
        <v>4820818.63</v>
      </c>
      <c r="J205" s="1">
        <v>4810377.29</v>
      </c>
      <c r="K205" s="1">
        <v>4800090.51</v>
      </c>
      <c r="L205" s="1">
        <v>4784184.38</v>
      </c>
      <c r="M205" s="1">
        <v>-32126.48</v>
      </c>
      <c r="N205" s="1">
        <v>4769899.03</v>
      </c>
      <c r="O205" s="1">
        <v>4764577.04</v>
      </c>
      <c r="P205" s="1">
        <v>-32126.48</v>
      </c>
      <c r="Q205" s="4">
        <v>3316107.22538462</v>
      </c>
    </row>
    <row r="206" spans="1:17" x14ac:dyDescent="0.25">
      <c r="A206" s="12" t="s">
        <v>645</v>
      </c>
      <c r="B206" s="10" t="s">
        <v>208</v>
      </c>
      <c r="C206" s="56"/>
      <c r="D206" s="1">
        <v>347674.16</v>
      </c>
      <c r="E206" s="1">
        <v>347674.16</v>
      </c>
      <c r="F206" s="1">
        <v>347674.16</v>
      </c>
      <c r="G206" s="1">
        <v>347674.16</v>
      </c>
      <c r="H206" s="1">
        <v>347674.16</v>
      </c>
      <c r="I206" s="1">
        <v>347674.16</v>
      </c>
      <c r="J206" s="1">
        <v>347674.16</v>
      </c>
      <c r="K206" s="1">
        <v>347674.16</v>
      </c>
      <c r="L206" s="1">
        <v>347674.16</v>
      </c>
      <c r="M206" s="1">
        <v>347674.16</v>
      </c>
      <c r="N206" s="1">
        <v>347674.16</v>
      </c>
      <c r="O206" s="1">
        <v>347674.16</v>
      </c>
      <c r="P206" s="1">
        <v>21276.240000000002</v>
      </c>
      <c r="Q206" s="4">
        <v>322566.62769230799</v>
      </c>
    </row>
    <row r="207" spans="1:17" x14ac:dyDescent="0.25">
      <c r="A207" s="12" t="s">
        <v>646</v>
      </c>
      <c r="B207" s="10" t="s">
        <v>209</v>
      </c>
      <c r="C207" s="56"/>
      <c r="D207" s="1">
        <v>7186203.9299999997</v>
      </c>
      <c r="E207" s="1">
        <v>7186203.9299999997</v>
      </c>
      <c r="F207" s="1">
        <v>7186203.9299999997</v>
      </c>
      <c r="G207" s="1">
        <v>7186203.9299999997</v>
      </c>
      <c r="H207" s="1">
        <v>7186203.9299999997</v>
      </c>
      <c r="I207" s="1">
        <v>7186203.9299999997</v>
      </c>
      <c r="J207" s="1">
        <v>7186203.9299999997</v>
      </c>
      <c r="K207" s="1">
        <v>7186203.9299999997</v>
      </c>
      <c r="L207" s="1">
        <v>7186203.9299999997</v>
      </c>
      <c r="M207" s="1">
        <v>7186203.9299999997</v>
      </c>
      <c r="N207" s="1">
        <v>7186203.9299999997</v>
      </c>
      <c r="O207" s="1">
        <v>7186203.9299999997</v>
      </c>
      <c r="P207" s="1">
        <v>-54411.08</v>
      </c>
      <c r="Q207" s="4">
        <v>6629233.5446153795</v>
      </c>
    </row>
    <row r="208" spans="1:17" x14ac:dyDescent="0.25">
      <c r="A208" s="12" t="s">
        <v>647</v>
      </c>
      <c r="B208" s="10" t="s">
        <v>210</v>
      </c>
      <c r="C208" s="55"/>
      <c r="D208" s="1">
        <v>0.38</v>
      </c>
      <c r="E208" s="1">
        <v>0.38</v>
      </c>
      <c r="F208" s="1">
        <v>0.38</v>
      </c>
      <c r="G208" s="1">
        <v>-14003.27</v>
      </c>
      <c r="H208" s="1">
        <v>-19004.150000000001</v>
      </c>
      <c r="I208" s="1">
        <v>-24860.38</v>
      </c>
      <c r="J208" s="1">
        <v>-33209.26</v>
      </c>
      <c r="K208" s="1">
        <v>-41434.57</v>
      </c>
      <c r="L208" s="1">
        <v>-54153.09</v>
      </c>
      <c r="M208" s="1">
        <v>-59305.37</v>
      </c>
      <c r="N208" s="1">
        <v>-65575.66</v>
      </c>
      <c r="O208" s="1">
        <v>-69831.12</v>
      </c>
      <c r="P208" s="1">
        <v>917173.83</v>
      </c>
      <c r="Q208" s="4">
        <v>41215.238461538502</v>
      </c>
    </row>
    <row r="209" spans="1:17" x14ac:dyDescent="0.25">
      <c r="A209" s="12" t="s">
        <v>648</v>
      </c>
      <c r="B209" s="10" t="s">
        <v>211</v>
      </c>
      <c r="C209" s="56"/>
      <c r="D209" s="1">
        <v>-120619.1</v>
      </c>
      <c r="E209" s="1">
        <v>-118887.1</v>
      </c>
      <c r="F209" s="1">
        <v>-117155.1</v>
      </c>
      <c r="G209" s="1">
        <v>-120619.1</v>
      </c>
      <c r="H209" s="1">
        <v>-120619.1</v>
      </c>
      <c r="I209" s="1">
        <v>-120619.1</v>
      </c>
      <c r="J209" s="1">
        <v>-120619.1</v>
      </c>
      <c r="K209" s="1">
        <v>-120619.1</v>
      </c>
      <c r="L209" s="1">
        <v>-120619.1</v>
      </c>
      <c r="M209" s="1">
        <v>-120619.1</v>
      </c>
      <c r="N209" s="1">
        <v>-120619.1</v>
      </c>
      <c r="O209" s="1">
        <v>-120619.1</v>
      </c>
      <c r="P209" s="1">
        <v>0</v>
      </c>
      <c r="Q209" s="4">
        <v>-110941.01538461501</v>
      </c>
    </row>
    <row r="210" spans="1:17" x14ac:dyDescent="0.25">
      <c r="A210" s="12" t="s">
        <v>649</v>
      </c>
      <c r="B210" s="10" t="s">
        <v>212</v>
      </c>
      <c r="C210" s="56"/>
      <c r="D210" s="1"/>
      <c r="E210" s="1">
        <v>0</v>
      </c>
      <c r="F210" s="1">
        <v>0</v>
      </c>
      <c r="G210" s="1">
        <v>-3509.69</v>
      </c>
      <c r="H210" s="1">
        <v>-4763.04</v>
      </c>
      <c r="I210" s="1">
        <v>-6230.76</v>
      </c>
      <c r="J210" s="1">
        <v>-8323.2199999999993</v>
      </c>
      <c r="K210" s="1">
        <v>-10384.69</v>
      </c>
      <c r="L210" s="1">
        <v>-13572.3</v>
      </c>
      <c r="M210" s="1">
        <v>-14863.58</v>
      </c>
      <c r="N210" s="1">
        <v>-16435.080000000002</v>
      </c>
      <c r="O210" s="1">
        <v>-17501.61</v>
      </c>
      <c r="P210" s="1">
        <v>229868.15</v>
      </c>
      <c r="Q210" s="4">
        <v>10329.5523076923</v>
      </c>
    </row>
    <row r="211" spans="1:17" x14ac:dyDescent="0.25">
      <c r="A211" s="12" t="s">
        <v>650</v>
      </c>
      <c r="B211" s="10" t="s">
        <v>213</v>
      </c>
      <c r="C211" s="56"/>
      <c r="D211" s="1">
        <v>-2561349.2200000002</v>
      </c>
      <c r="E211" s="1">
        <v>-2577751.19</v>
      </c>
      <c r="F211" s="1">
        <v>-2594153.16</v>
      </c>
      <c r="G211" s="1">
        <v>-2561349.2200000002</v>
      </c>
      <c r="H211" s="1">
        <v>-2561349.2200000002</v>
      </c>
      <c r="I211" s="1">
        <v>-2561349.2200000002</v>
      </c>
      <c r="J211" s="1">
        <v>-2561349.2200000002</v>
      </c>
      <c r="K211" s="1">
        <v>-2561349.2200000002</v>
      </c>
      <c r="L211" s="1">
        <v>-2561349.2200000002</v>
      </c>
      <c r="M211" s="1">
        <v>-2561349.2200000002</v>
      </c>
      <c r="N211" s="1">
        <v>-2561349.2200000002</v>
      </c>
      <c r="O211" s="1">
        <v>-2561349.2200000002</v>
      </c>
      <c r="P211" s="1">
        <v>1008.36</v>
      </c>
      <c r="Q211" s="4">
        <v>-2368029.8607692299</v>
      </c>
    </row>
    <row r="212" spans="1:17" x14ac:dyDescent="0.25">
      <c r="A212" s="12" t="s">
        <v>651</v>
      </c>
      <c r="B212" s="10" t="s">
        <v>214</v>
      </c>
      <c r="C212" s="56"/>
      <c r="D212" s="1">
        <v>-4884036.63</v>
      </c>
      <c r="E212" s="1">
        <v>0</v>
      </c>
      <c r="F212" s="1">
        <v>0</v>
      </c>
      <c r="G212" s="1">
        <v>-4866523.29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-4809867.3</v>
      </c>
      <c r="N212" s="1">
        <v>0</v>
      </c>
      <c r="O212" s="1">
        <v>0</v>
      </c>
      <c r="P212" s="1">
        <v>-1147041.98</v>
      </c>
      <c r="Q212" s="4">
        <v>-1208266.86153846</v>
      </c>
    </row>
    <row r="213" spans="1:17" x14ac:dyDescent="0.25">
      <c r="A213" s="11" t="s">
        <v>652</v>
      </c>
      <c r="B213" s="10" t="s">
        <v>215</v>
      </c>
      <c r="C213" s="56"/>
      <c r="D213" s="1">
        <v>2477382.19</v>
      </c>
      <c r="E213" s="1">
        <v>2449484.2200000002</v>
      </c>
      <c r="F213" s="1">
        <v>2421586.25</v>
      </c>
      <c r="G213" s="1">
        <v>2393688.2799999998</v>
      </c>
      <c r="H213" s="1">
        <v>2365819.34</v>
      </c>
      <c r="I213" s="1">
        <v>2402716.52</v>
      </c>
      <c r="J213" s="1">
        <v>2393719.21</v>
      </c>
      <c r="K213" s="1">
        <v>2365147.63</v>
      </c>
      <c r="L213" s="1">
        <v>2336576.0499999998</v>
      </c>
      <c r="M213" s="1">
        <v>2308004.46</v>
      </c>
      <c r="N213" s="1">
        <v>2279432.88</v>
      </c>
      <c r="O213" s="1">
        <v>2250861.29</v>
      </c>
      <c r="P213" s="1">
        <v>2222289.71</v>
      </c>
      <c r="Q213" s="4">
        <v>2358977.5407692301</v>
      </c>
    </row>
    <row r="214" spans="1:17" x14ac:dyDescent="0.25">
      <c r="A214" s="12" t="s">
        <v>653</v>
      </c>
      <c r="B214" s="10" t="s">
        <v>216</v>
      </c>
      <c r="C214" s="56"/>
      <c r="D214" s="1">
        <v>47943.29</v>
      </c>
      <c r="E214" s="1">
        <v>47169.48</v>
      </c>
      <c r="F214" s="1">
        <v>46395.67</v>
      </c>
      <c r="G214" s="1">
        <v>45621.85</v>
      </c>
      <c r="H214" s="1">
        <v>44848.6</v>
      </c>
      <c r="I214" s="1">
        <v>44075.35</v>
      </c>
      <c r="J214" s="1">
        <v>43302.1</v>
      </c>
      <c r="K214" s="1">
        <v>42528.85</v>
      </c>
      <c r="L214" s="1">
        <v>41755.599999999999</v>
      </c>
      <c r="M214" s="1">
        <v>40982.35</v>
      </c>
      <c r="N214" s="1">
        <v>40209.1</v>
      </c>
      <c r="O214" s="1">
        <v>39435.85</v>
      </c>
      <c r="P214" s="1">
        <v>38662.6</v>
      </c>
      <c r="Q214" s="4">
        <v>43302.3607692308</v>
      </c>
    </row>
    <row r="215" spans="1:17" x14ac:dyDescent="0.25">
      <c r="A215" s="12" t="s">
        <v>654</v>
      </c>
      <c r="B215" s="10" t="s">
        <v>217</v>
      </c>
      <c r="C215" s="56"/>
      <c r="D215" s="1">
        <v>2423676.89</v>
      </c>
      <c r="E215" s="1">
        <v>2396584.92</v>
      </c>
      <c r="F215" s="1">
        <v>2369492.9500000002</v>
      </c>
      <c r="G215" s="1">
        <v>2342400.9900000002</v>
      </c>
      <c r="H215" s="1">
        <v>2315337.4900000002</v>
      </c>
      <c r="I215" s="1">
        <v>2353040.11</v>
      </c>
      <c r="J215" s="1">
        <v>2344848.2400000002</v>
      </c>
      <c r="K215" s="1">
        <v>2317082.1</v>
      </c>
      <c r="L215" s="1">
        <v>2289315.96</v>
      </c>
      <c r="M215" s="1">
        <v>2261549.81</v>
      </c>
      <c r="N215" s="1">
        <v>2233783.67</v>
      </c>
      <c r="O215" s="1">
        <v>2206017.52</v>
      </c>
      <c r="P215" s="1">
        <v>2178251.38</v>
      </c>
      <c r="Q215" s="4">
        <v>2310106.31</v>
      </c>
    </row>
    <row r="216" spans="1:17" x14ac:dyDescent="0.25">
      <c r="A216" s="12" t="s">
        <v>655</v>
      </c>
      <c r="B216" s="10" t="s">
        <v>218</v>
      </c>
      <c r="C216" s="56"/>
      <c r="D216" s="1">
        <v>5762.01</v>
      </c>
      <c r="E216" s="1">
        <v>5729.82</v>
      </c>
      <c r="F216" s="1">
        <v>5697.63</v>
      </c>
      <c r="G216" s="1">
        <v>5665.44</v>
      </c>
      <c r="H216" s="1">
        <v>5633.25</v>
      </c>
      <c r="I216" s="1">
        <v>5601.06</v>
      </c>
      <c r="J216" s="1">
        <v>5568.87</v>
      </c>
      <c r="K216" s="1">
        <v>5536.68</v>
      </c>
      <c r="L216" s="1">
        <v>5504.49</v>
      </c>
      <c r="M216" s="1">
        <v>5472.3</v>
      </c>
      <c r="N216" s="1">
        <v>5440.11</v>
      </c>
      <c r="O216" s="1">
        <v>5407.92</v>
      </c>
      <c r="P216" s="1">
        <v>5375.73</v>
      </c>
      <c r="Q216" s="4">
        <v>5568.87</v>
      </c>
    </row>
    <row r="217" spans="1:17" x14ac:dyDescent="0.25">
      <c r="A217" s="11" t="s">
        <v>656</v>
      </c>
      <c r="B217" s="10" t="s">
        <v>219</v>
      </c>
      <c r="C217" s="56"/>
      <c r="D217" s="1">
        <v>12321718.41</v>
      </c>
      <c r="E217" s="1">
        <v>12220960.619999999</v>
      </c>
      <c r="F217" s="1">
        <v>12120123.33</v>
      </c>
      <c r="G217" s="1">
        <v>12031129.039999999</v>
      </c>
      <c r="H217" s="1">
        <v>11930291.75</v>
      </c>
      <c r="I217" s="1">
        <v>11835651.960000001</v>
      </c>
      <c r="J217" s="1">
        <v>11728664.539999999</v>
      </c>
      <c r="K217" s="1">
        <v>11646153.73</v>
      </c>
      <c r="L217" s="1">
        <v>11546782.689999999</v>
      </c>
      <c r="M217" s="1">
        <v>11457914.07</v>
      </c>
      <c r="N217" s="1">
        <v>11370431.699999999</v>
      </c>
      <c r="O217" s="1">
        <v>11304090.109999999</v>
      </c>
      <c r="P217" s="1">
        <v>11195485.27</v>
      </c>
      <c r="Q217" s="4">
        <v>11746876.709230799</v>
      </c>
    </row>
    <row r="218" spans="1:17" x14ac:dyDescent="0.25">
      <c r="A218" s="12" t="s">
        <v>657</v>
      </c>
      <c r="B218" s="10" t="s">
        <v>220</v>
      </c>
      <c r="C218" s="56"/>
      <c r="D218" s="1">
        <v>12321718.41</v>
      </c>
      <c r="E218" s="1">
        <v>12220960.619999999</v>
      </c>
      <c r="F218" s="1">
        <v>12120123.33</v>
      </c>
      <c r="G218" s="1">
        <v>12031129.039999999</v>
      </c>
      <c r="H218" s="1">
        <v>11930291.75</v>
      </c>
      <c r="I218" s="1">
        <v>11835651.960000001</v>
      </c>
      <c r="J218" s="1">
        <v>11728664.539999999</v>
      </c>
      <c r="K218" s="1">
        <v>11646153.73</v>
      </c>
      <c r="L218" s="1">
        <v>11546782.689999999</v>
      </c>
      <c r="M218" s="1">
        <v>11457914.07</v>
      </c>
      <c r="N218" s="1">
        <v>11370431.699999999</v>
      </c>
      <c r="O218" s="1">
        <v>11304090.109999999</v>
      </c>
      <c r="P218" s="1">
        <v>11195485.27</v>
      </c>
      <c r="Q218" s="4">
        <v>11746876.709230799</v>
      </c>
    </row>
    <row r="219" spans="1:17" x14ac:dyDescent="0.25">
      <c r="A219" s="11" t="s">
        <v>658</v>
      </c>
      <c r="B219" s="10" t="s">
        <v>221</v>
      </c>
      <c r="C219" s="56"/>
      <c r="D219" s="1">
        <v>0</v>
      </c>
      <c r="E219" s="1">
        <v>206109.57</v>
      </c>
      <c r="F219" s="1">
        <v>168781.27</v>
      </c>
      <c r="G219" s="1">
        <v>0</v>
      </c>
      <c r="H219" s="1">
        <v>111136.15</v>
      </c>
      <c r="I219" s="1">
        <v>76269.09</v>
      </c>
      <c r="J219" s="1">
        <v>0</v>
      </c>
      <c r="K219" s="1">
        <v>41171.03</v>
      </c>
      <c r="L219" s="1">
        <v>41825.53</v>
      </c>
      <c r="M219" s="1">
        <v>48702.67</v>
      </c>
      <c r="N219" s="1">
        <v>50209.63</v>
      </c>
      <c r="O219" s="1">
        <v>51484.84</v>
      </c>
      <c r="P219" s="1">
        <v>46585.7</v>
      </c>
      <c r="Q219" s="4">
        <v>64790.421538461502</v>
      </c>
    </row>
    <row r="220" spans="1:17" x14ac:dyDescent="0.25">
      <c r="A220" s="12" t="s">
        <v>659</v>
      </c>
      <c r="B220" s="10" t="s">
        <v>222</v>
      </c>
      <c r="C220" s="56"/>
      <c r="D220" s="1">
        <v>0</v>
      </c>
      <c r="E220" s="1">
        <v>206109.57</v>
      </c>
      <c r="F220" s="1">
        <v>168781.27</v>
      </c>
      <c r="G220" s="1">
        <v>0</v>
      </c>
      <c r="H220" s="1">
        <v>111136.15</v>
      </c>
      <c r="I220" s="1">
        <v>76269.09</v>
      </c>
      <c r="J220" s="1">
        <v>0</v>
      </c>
      <c r="K220" s="1">
        <v>41171.03</v>
      </c>
      <c r="L220" s="1">
        <v>41825.53</v>
      </c>
      <c r="M220" s="1">
        <v>48702.67</v>
      </c>
      <c r="N220" s="1">
        <v>50209.63</v>
      </c>
      <c r="O220" s="1">
        <v>51484.84</v>
      </c>
      <c r="P220" s="1">
        <v>46585.7</v>
      </c>
      <c r="Q220" s="4">
        <v>64790.421538461502</v>
      </c>
    </row>
    <row r="221" spans="1:17" x14ac:dyDescent="0.25">
      <c r="A221" s="11" t="s">
        <v>660</v>
      </c>
      <c r="B221" s="10" t="s">
        <v>223</v>
      </c>
      <c r="C221" s="56"/>
      <c r="D221" s="1">
        <v>1138832.28</v>
      </c>
      <c r="E221" s="1">
        <v>1416709.61</v>
      </c>
      <c r="F221" s="1">
        <v>1411952.94</v>
      </c>
      <c r="G221" s="1">
        <v>1124562.27</v>
      </c>
      <c r="H221" s="1">
        <v>1498039.6</v>
      </c>
      <c r="I221" s="1">
        <v>1493282.93</v>
      </c>
      <c r="J221" s="1">
        <v>1110292.26</v>
      </c>
      <c r="K221" s="1">
        <v>1447079.59</v>
      </c>
      <c r="L221" s="1">
        <v>1442322.92</v>
      </c>
      <c r="M221" s="1">
        <v>1096022.25</v>
      </c>
      <c r="N221" s="1">
        <v>1447781.58</v>
      </c>
      <c r="O221" s="1">
        <v>1443024.91</v>
      </c>
      <c r="P221" s="1">
        <v>1081752.24</v>
      </c>
      <c r="Q221" s="4">
        <v>1319358.10615385</v>
      </c>
    </row>
    <row r="222" spans="1:17" x14ac:dyDescent="0.25">
      <c r="A222" s="12" t="s">
        <v>661</v>
      </c>
      <c r="B222" s="10" t="s">
        <v>224</v>
      </c>
      <c r="C222" s="56"/>
      <c r="D222" s="1">
        <v>0</v>
      </c>
      <c r="E222" s="1">
        <v>282634</v>
      </c>
      <c r="F222" s="1">
        <v>282634</v>
      </c>
      <c r="G222" s="1">
        <v>0</v>
      </c>
      <c r="H222" s="1">
        <v>378234</v>
      </c>
      <c r="I222" s="1">
        <v>378234</v>
      </c>
      <c r="J222" s="1">
        <v>0</v>
      </c>
      <c r="K222" s="1">
        <v>341544</v>
      </c>
      <c r="L222" s="1">
        <v>341544</v>
      </c>
      <c r="M222" s="1">
        <v>0</v>
      </c>
      <c r="N222" s="1">
        <v>356516</v>
      </c>
      <c r="O222" s="1">
        <v>356516</v>
      </c>
      <c r="P222" s="1">
        <v>0</v>
      </c>
      <c r="Q222" s="4">
        <v>209065.84615384601</v>
      </c>
    </row>
    <row r="223" spans="1:17" x14ac:dyDescent="0.25">
      <c r="A223" s="12" t="s">
        <v>662</v>
      </c>
      <c r="B223" s="10" t="s">
        <v>225</v>
      </c>
      <c r="C223" s="56"/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4">
        <v>0</v>
      </c>
    </row>
    <row r="224" spans="1:17" x14ac:dyDescent="0.25">
      <c r="A224" s="12" t="s">
        <v>663</v>
      </c>
      <c r="B224" s="10" t="s">
        <v>226</v>
      </c>
      <c r="C224" s="56"/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4">
        <v>0</v>
      </c>
    </row>
    <row r="225" spans="1:17" x14ac:dyDescent="0.25">
      <c r="A225" s="12" t="s">
        <v>664</v>
      </c>
      <c r="B225" s="10" t="s">
        <v>227</v>
      </c>
      <c r="C225" s="56"/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4">
        <v>0</v>
      </c>
    </row>
    <row r="226" spans="1:17" x14ac:dyDescent="0.25">
      <c r="A226" s="12" t="s">
        <v>665</v>
      </c>
      <c r="B226" s="10" t="s">
        <v>228</v>
      </c>
      <c r="C226" s="56"/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4">
        <v>0</v>
      </c>
    </row>
    <row r="227" spans="1:17" x14ac:dyDescent="0.25">
      <c r="A227" s="12" t="s">
        <v>666</v>
      </c>
      <c r="B227" s="10" t="s">
        <v>229</v>
      </c>
      <c r="C227" s="56"/>
      <c r="D227" s="1">
        <v>54311.519999999997</v>
      </c>
      <c r="E227" s="1">
        <v>54311.519999999997</v>
      </c>
      <c r="F227" s="1">
        <v>54311.519999999997</v>
      </c>
      <c r="G227" s="1">
        <v>54311.519999999997</v>
      </c>
      <c r="H227" s="1">
        <v>54311.519999999997</v>
      </c>
      <c r="I227" s="1">
        <v>54311.519999999997</v>
      </c>
      <c r="J227" s="1">
        <v>54311.519999999997</v>
      </c>
      <c r="K227" s="1">
        <v>54311.519999999997</v>
      </c>
      <c r="L227" s="1">
        <v>54311.519999999997</v>
      </c>
      <c r="M227" s="1">
        <v>54311.519999999997</v>
      </c>
      <c r="N227" s="1">
        <v>54311.519999999997</v>
      </c>
      <c r="O227" s="1">
        <v>54311.519999999997</v>
      </c>
      <c r="P227" s="1">
        <v>54311.519999999997</v>
      </c>
      <c r="Q227" s="4">
        <v>54311.519999999997</v>
      </c>
    </row>
    <row r="228" spans="1:17" x14ac:dyDescent="0.25">
      <c r="A228" s="12" t="s">
        <v>985</v>
      </c>
      <c r="B228" s="10" t="s">
        <v>986</v>
      </c>
      <c r="C228" s="56"/>
      <c r="D228" s="1">
        <v>0</v>
      </c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4">
        <v>0</v>
      </c>
    </row>
    <row r="229" spans="1:17" x14ac:dyDescent="0.25">
      <c r="A229" s="12" t="s">
        <v>667</v>
      </c>
      <c r="B229" s="10" t="s">
        <v>230</v>
      </c>
      <c r="C229" s="56"/>
      <c r="D229" s="1">
        <v>1084520.76</v>
      </c>
      <c r="E229" s="1">
        <v>1079764.0900000001</v>
      </c>
      <c r="F229" s="1">
        <v>1075007.42</v>
      </c>
      <c r="G229" s="1">
        <v>1070250.75</v>
      </c>
      <c r="H229" s="1">
        <v>1065494.08</v>
      </c>
      <c r="I229" s="1">
        <v>1060737.4099999999</v>
      </c>
      <c r="J229" s="1">
        <v>1055980.74</v>
      </c>
      <c r="K229" s="1">
        <v>1051224.07</v>
      </c>
      <c r="L229" s="1">
        <v>1046467.4</v>
      </c>
      <c r="M229" s="1">
        <v>1041710.73</v>
      </c>
      <c r="N229" s="1">
        <v>1036954.06</v>
      </c>
      <c r="O229" s="1">
        <v>1032197.39</v>
      </c>
      <c r="P229" s="1">
        <v>1027440.72</v>
      </c>
      <c r="Q229" s="4">
        <v>1055980.74</v>
      </c>
    </row>
    <row r="230" spans="1:17" x14ac:dyDescent="0.25">
      <c r="A230" s="9" t="s">
        <v>668</v>
      </c>
      <c r="B230" s="10" t="s">
        <v>231</v>
      </c>
      <c r="C230" s="56"/>
      <c r="D230" s="1">
        <v>576172.85</v>
      </c>
      <c r="E230" s="1">
        <v>576172.85</v>
      </c>
      <c r="F230" s="1">
        <v>576172.85</v>
      </c>
      <c r="G230" s="1">
        <v>576172.85</v>
      </c>
      <c r="H230" s="1">
        <v>576172.85</v>
      </c>
      <c r="I230" s="1">
        <v>576172.85</v>
      </c>
      <c r="J230" s="1">
        <v>576172.85</v>
      </c>
      <c r="K230" s="1">
        <v>576172.85</v>
      </c>
      <c r="L230" s="1">
        <v>576172.85</v>
      </c>
      <c r="M230" s="1">
        <v>576172.85</v>
      </c>
      <c r="N230" s="1">
        <v>576172.85</v>
      </c>
      <c r="O230" s="1">
        <v>576172.85</v>
      </c>
      <c r="P230" s="1">
        <v>576172.85</v>
      </c>
      <c r="Q230" s="4">
        <v>576172.85</v>
      </c>
    </row>
    <row r="231" spans="1:17" x14ac:dyDescent="0.25">
      <c r="A231" s="13" t="s">
        <v>669</v>
      </c>
      <c r="B231" s="10" t="s">
        <v>232</v>
      </c>
      <c r="C231" s="56"/>
      <c r="D231" s="1">
        <v>576172.85</v>
      </c>
      <c r="E231" s="1">
        <v>576172.85</v>
      </c>
      <c r="F231" s="1">
        <v>576172.85</v>
      </c>
      <c r="G231" s="1">
        <v>576172.85</v>
      </c>
      <c r="H231" s="1">
        <v>576172.85</v>
      </c>
      <c r="I231" s="1">
        <v>576172.85</v>
      </c>
      <c r="J231" s="1">
        <v>576172.85</v>
      </c>
      <c r="K231" s="1">
        <v>576172.85</v>
      </c>
      <c r="L231" s="1">
        <v>576172.85</v>
      </c>
      <c r="M231" s="1">
        <v>576172.85</v>
      </c>
      <c r="N231" s="1">
        <v>576172.85</v>
      </c>
      <c r="O231" s="1">
        <v>576172.85</v>
      </c>
      <c r="P231" s="1">
        <v>576172.85</v>
      </c>
      <c r="Q231" s="4">
        <v>576172.85</v>
      </c>
    </row>
    <row r="232" spans="1:17" x14ac:dyDescent="0.25">
      <c r="A232" s="9" t="s">
        <v>670</v>
      </c>
      <c r="B232" s="10" t="s">
        <v>233</v>
      </c>
      <c r="C232" s="56"/>
      <c r="D232" s="1">
        <v>4946.78</v>
      </c>
      <c r="E232" s="1">
        <v>4849.1000000000004</v>
      </c>
      <c r="F232" s="1">
        <v>4751.3599999999997</v>
      </c>
      <c r="G232" s="1">
        <v>4653.57</v>
      </c>
      <c r="H232" s="1">
        <v>4555.72</v>
      </c>
      <c r="I232" s="1">
        <v>4457.82</v>
      </c>
      <c r="J232" s="1">
        <v>4359.8599999999997</v>
      </c>
      <c r="K232" s="1">
        <v>4261.8500000000004</v>
      </c>
      <c r="L232" s="1">
        <v>4163.79</v>
      </c>
      <c r="M232" s="1">
        <v>4065.67</v>
      </c>
      <c r="N232" s="1">
        <v>3967.49</v>
      </c>
      <c r="O232" s="1">
        <v>3869.26</v>
      </c>
      <c r="P232" s="1">
        <v>3770.98</v>
      </c>
      <c r="Q232" s="4">
        <v>4359.4807692307704</v>
      </c>
    </row>
    <row r="233" spans="1:17" x14ac:dyDescent="0.25">
      <c r="A233" s="13" t="s">
        <v>671</v>
      </c>
      <c r="B233" s="10" t="s">
        <v>234</v>
      </c>
      <c r="C233" s="56"/>
      <c r="D233" s="1">
        <v>4946.78</v>
      </c>
      <c r="E233" s="1">
        <v>4849.1000000000004</v>
      </c>
      <c r="F233" s="1">
        <v>4751.3599999999997</v>
      </c>
      <c r="G233" s="1">
        <v>4653.57</v>
      </c>
      <c r="H233" s="1">
        <v>4555.72</v>
      </c>
      <c r="I233" s="1">
        <v>4457.82</v>
      </c>
      <c r="J233" s="1">
        <v>4359.8599999999997</v>
      </c>
      <c r="K233" s="1">
        <v>4261.8500000000004</v>
      </c>
      <c r="L233" s="1">
        <v>4163.79</v>
      </c>
      <c r="M233" s="1">
        <v>4065.67</v>
      </c>
      <c r="N233" s="1">
        <v>3967.49</v>
      </c>
      <c r="O233" s="1">
        <v>3869.26</v>
      </c>
      <c r="P233" s="1">
        <v>3770.98</v>
      </c>
      <c r="Q233" s="4">
        <v>4359.4807692307704</v>
      </c>
    </row>
    <row r="234" spans="1:17" x14ac:dyDescent="0.25">
      <c r="A234" s="9" t="s">
        <v>672</v>
      </c>
      <c r="B234" s="10" t="s">
        <v>235</v>
      </c>
      <c r="C234" s="56"/>
      <c r="D234" s="1">
        <v>89043.31</v>
      </c>
      <c r="E234" s="1">
        <v>87659.96</v>
      </c>
      <c r="F234" s="1">
        <v>86276.61</v>
      </c>
      <c r="G234" s="1">
        <v>84893.26</v>
      </c>
      <c r="H234" s="1">
        <v>83509.91</v>
      </c>
      <c r="I234" s="1">
        <v>82126.559999999998</v>
      </c>
      <c r="J234" s="1">
        <v>80743.210000000006</v>
      </c>
      <c r="K234" s="1">
        <v>79359.86</v>
      </c>
      <c r="L234" s="1">
        <v>77976.509999999995</v>
      </c>
      <c r="M234" s="1">
        <v>76593.16</v>
      </c>
      <c r="N234" s="1">
        <v>153540.16</v>
      </c>
      <c r="O234" s="1">
        <v>151980.85999999999</v>
      </c>
      <c r="P234" s="1">
        <v>150745.26999999999</v>
      </c>
      <c r="Q234" s="4">
        <v>98803.741538461603</v>
      </c>
    </row>
    <row r="235" spans="1:17" x14ac:dyDescent="0.25">
      <c r="A235" s="13" t="s">
        <v>673</v>
      </c>
      <c r="B235" s="10" t="s">
        <v>236</v>
      </c>
      <c r="C235" s="56"/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4">
        <v>0</v>
      </c>
    </row>
    <row r="236" spans="1:17" x14ac:dyDescent="0.25">
      <c r="A236" s="13" t="s">
        <v>674</v>
      </c>
      <c r="B236" s="10" t="s">
        <v>237</v>
      </c>
      <c r="C236" s="56"/>
      <c r="D236" s="1">
        <v>35092.86</v>
      </c>
      <c r="E236" s="1">
        <v>35092.86</v>
      </c>
      <c r="F236" s="1">
        <v>35092.86</v>
      </c>
      <c r="G236" s="1">
        <v>35092.86</v>
      </c>
      <c r="H236" s="1">
        <v>35092.86</v>
      </c>
      <c r="I236" s="1">
        <v>35092.86</v>
      </c>
      <c r="J236" s="1">
        <v>35092.86</v>
      </c>
      <c r="K236" s="1">
        <v>35092.86</v>
      </c>
      <c r="L236" s="1">
        <v>35092.86</v>
      </c>
      <c r="M236" s="1">
        <v>35092.86</v>
      </c>
      <c r="N236" s="1">
        <v>35092.86</v>
      </c>
      <c r="O236" s="1">
        <v>35092.86</v>
      </c>
      <c r="P236" s="1">
        <v>35092.86</v>
      </c>
      <c r="Q236" s="4">
        <v>35092.86</v>
      </c>
    </row>
    <row r="237" spans="1:17" x14ac:dyDescent="0.25">
      <c r="A237" s="13" t="s">
        <v>675</v>
      </c>
      <c r="B237" s="10" t="s">
        <v>238</v>
      </c>
      <c r="C237" s="56"/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4">
        <v>0</v>
      </c>
    </row>
    <row r="238" spans="1:17" x14ac:dyDescent="0.25">
      <c r="A238" s="13" t="s">
        <v>676</v>
      </c>
      <c r="B238" s="10" t="s">
        <v>239</v>
      </c>
      <c r="C238" s="56"/>
      <c r="D238" s="1">
        <v>53950.45</v>
      </c>
      <c r="E238" s="1">
        <v>52567.1</v>
      </c>
      <c r="F238" s="1">
        <v>51183.75</v>
      </c>
      <c r="G238" s="1">
        <v>49800.4</v>
      </c>
      <c r="H238" s="1">
        <v>48417.05</v>
      </c>
      <c r="I238" s="1">
        <v>47033.7</v>
      </c>
      <c r="J238" s="1">
        <v>45650.35</v>
      </c>
      <c r="K238" s="1">
        <v>44267</v>
      </c>
      <c r="L238" s="1">
        <v>42883.65</v>
      </c>
      <c r="M238" s="1">
        <v>41500.300000000003</v>
      </c>
      <c r="N238" s="1">
        <v>118447.3</v>
      </c>
      <c r="O238" s="1">
        <v>116888</v>
      </c>
      <c r="P238" s="1">
        <v>115652.41</v>
      </c>
      <c r="Q238" s="4">
        <v>63710.881538461501</v>
      </c>
    </row>
    <row r="239" spans="1:17" x14ac:dyDescent="0.25">
      <c r="A239" s="13" t="s">
        <v>677</v>
      </c>
      <c r="B239" s="10" t="s">
        <v>240</v>
      </c>
      <c r="C239" s="56"/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4">
        <v>0</v>
      </c>
    </row>
    <row r="240" spans="1:17" x14ac:dyDescent="0.25">
      <c r="A240" s="29" t="s">
        <v>678</v>
      </c>
      <c r="B240" s="30" t="s">
        <v>241</v>
      </c>
      <c r="C240" s="56"/>
      <c r="D240" s="1">
        <v>-709729716.88</v>
      </c>
      <c r="E240" s="1">
        <v>-718092000.90999997</v>
      </c>
      <c r="F240" s="1">
        <v>-721976965.60000002</v>
      </c>
      <c r="G240" s="1">
        <v>-720008301.13999999</v>
      </c>
      <c r="H240" s="1">
        <v>-727570739.44000006</v>
      </c>
      <c r="I240" s="1">
        <v>-729874384.85000002</v>
      </c>
      <c r="J240" s="1">
        <v>-734192357.50999999</v>
      </c>
      <c r="K240" s="1">
        <v>-735217640.40999997</v>
      </c>
      <c r="L240" s="1">
        <v>-733209021.91999996</v>
      </c>
      <c r="M240" s="1">
        <v>-735354343.63</v>
      </c>
      <c r="N240" s="1">
        <v>-740135978.10000002</v>
      </c>
      <c r="O240" s="1">
        <v>-738001444.16999996</v>
      </c>
      <c r="P240" s="1">
        <v>-741304702.72000003</v>
      </c>
      <c r="Q240" s="4">
        <v>-729589815.175385</v>
      </c>
    </row>
    <row r="241" spans="1:17" x14ac:dyDescent="0.25">
      <c r="A241" s="31" t="s">
        <v>679</v>
      </c>
      <c r="B241" s="32" t="s">
        <v>242</v>
      </c>
      <c r="C241" s="56"/>
      <c r="D241" s="1">
        <v>-471929616.02999997</v>
      </c>
      <c r="E241" s="1">
        <v>-478070877.26999998</v>
      </c>
      <c r="F241" s="1">
        <v>-478076804.87</v>
      </c>
      <c r="G241" s="1">
        <v>-478088068.14999998</v>
      </c>
      <c r="H241" s="1">
        <v>-478081634.73000002</v>
      </c>
      <c r="I241" s="1">
        <v>-488057049.69</v>
      </c>
      <c r="J241" s="1">
        <v>-488076666.20999998</v>
      </c>
      <c r="K241" s="1">
        <v>-488077425.41000003</v>
      </c>
      <c r="L241" s="1">
        <v>-488086026.01999998</v>
      </c>
      <c r="M241" s="1">
        <v>-462097955.51999998</v>
      </c>
      <c r="N241" s="1">
        <v>-503098714.72000003</v>
      </c>
      <c r="O241" s="1">
        <v>-503106110.38</v>
      </c>
      <c r="P241" s="1">
        <v>-470145883.73000002</v>
      </c>
      <c r="Q241" s="4">
        <v>-482691756.363846</v>
      </c>
    </row>
    <row r="242" spans="1:17" x14ac:dyDescent="0.25">
      <c r="A242" s="9" t="s">
        <v>680</v>
      </c>
      <c r="B242" s="10" t="s">
        <v>243</v>
      </c>
      <c r="C242" s="56"/>
      <c r="D242" s="1">
        <v>-235092213.12</v>
      </c>
      <c r="E242" s="1">
        <v>-241232977.43000001</v>
      </c>
      <c r="F242" s="1">
        <v>-241238408.09999999</v>
      </c>
      <c r="G242" s="1">
        <v>-241249174.44999999</v>
      </c>
      <c r="H242" s="1">
        <v>-241242244.09999999</v>
      </c>
      <c r="I242" s="1">
        <v>-241248862.13</v>
      </c>
      <c r="J242" s="1">
        <v>-241267492.15000001</v>
      </c>
      <c r="K242" s="1">
        <v>-241267492.15000001</v>
      </c>
      <c r="L242" s="1">
        <v>-241275333.56</v>
      </c>
      <c r="M242" s="1">
        <v>-241286503.86000001</v>
      </c>
      <c r="N242" s="1">
        <v>-256286503.86000001</v>
      </c>
      <c r="O242" s="1">
        <v>-256293140.31999999</v>
      </c>
      <c r="P242" s="1">
        <v>-256332154.47</v>
      </c>
      <c r="Q242" s="4">
        <v>-244254807.669231</v>
      </c>
    </row>
    <row r="243" spans="1:17" x14ac:dyDescent="0.25">
      <c r="A243" s="11" t="s">
        <v>681</v>
      </c>
      <c r="B243" s="10" t="s">
        <v>244</v>
      </c>
      <c r="C243" s="56"/>
      <c r="D243" s="1">
        <v>-235092213.12</v>
      </c>
      <c r="E243" s="1">
        <v>-241232977.43000001</v>
      </c>
      <c r="F243" s="1">
        <v>-241238408.09999999</v>
      </c>
      <c r="G243" s="1">
        <v>-241249174.44999999</v>
      </c>
      <c r="H243" s="1">
        <v>-241242244.09999999</v>
      </c>
      <c r="I243" s="1">
        <v>-241248862.13</v>
      </c>
      <c r="J243" s="1">
        <v>-241267492.15000001</v>
      </c>
      <c r="K243" s="1">
        <v>-241267492.15000001</v>
      </c>
      <c r="L243" s="1">
        <v>-241275333.56</v>
      </c>
      <c r="M243" s="1">
        <v>-241286503.86000001</v>
      </c>
      <c r="N243" s="1">
        <v>-256286503.86000001</v>
      </c>
      <c r="O243" s="1">
        <v>-256293140.31999999</v>
      </c>
      <c r="P243" s="1">
        <v>-256332154.47</v>
      </c>
      <c r="Q243" s="4">
        <v>-244254807.669231</v>
      </c>
    </row>
    <row r="244" spans="1:17" x14ac:dyDescent="0.25">
      <c r="A244" s="14" t="s">
        <v>682</v>
      </c>
      <c r="B244" s="10" t="s">
        <v>245</v>
      </c>
      <c r="C244" s="56"/>
      <c r="D244" s="1">
        <v>-36568776.5</v>
      </c>
      <c r="E244" s="1">
        <v>-36568776.5</v>
      </c>
      <c r="F244" s="1">
        <v>-36568776.5</v>
      </c>
      <c r="G244" s="1">
        <v>-36568776.5</v>
      </c>
      <c r="H244" s="1">
        <v>-36568776.5</v>
      </c>
      <c r="I244" s="1">
        <v>-36568776.5</v>
      </c>
      <c r="J244" s="1">
        <v>-36568776.5</v>
      </c>
      <c r="K244" s="1">
        <v>-36568776.5</v>
      </c>
      <c r="L244" s="1">
        <v>-36568776.5</v>
      </c>
      <c r="M244" s="1">
        <v>-36568776.5</v>
      </c>
      <c r="N244" s="1">
        <v>-36568776.5</v>
      </c>
      <c r="O244" s="1">
        <v>-36568776.5</v>
      </c>
      <c r="P244" s="1">
        <v>-36568776.5</v>
      </c>
      <c r="Q244" s="4">
        <v>-36568776.5</v>
      </c>
    </row>
    <row r="245" spans="1:17" x14ac:dyDescent="0.25">
      <c r="A245" s="15" t="s">
        <v>683</v>
      </c>
      <c r="B245" s="10" t="s">
        <v>246</v>
      </c>
      <c r="C245" s="56"/>
      <c r="D245" s="1">
        <v>-36568776.5</v>
      </c>
      <c r="E245" s="1">
        <v>-36568776.5</v>
      </c>
      <c r="F245" s="1">
        <v>-36568776.5</v>
      </c>
      <c r="G245" s="1">
        <v>-36568776.5</v>
      </c>
      <c r="H245" s="1">
        <v>-36568776.5</v>
      </c>
      <c r="I245" s="1">
        <v>-36568776.5</v>
      </c>
      <c r="J245" s="1">
        <v>-36568776.5</v>
      </c>
      <c r="K245" s="1">
        <v>-36568776.5</v>
      </c>
      <c r="L245" s="1">
        <v>-36568776.5</v>
      </c>
      <c r="M245" s="1">
        <v>-36568776.5</v>
      </c>
      <c r="N245" s="1">
        <v>-36568776.5</v>
      </c>
      <c r="O245" s="1">
        <v>-36568776.5</v>
      </c>
      <c r="P245" s="1">
        <v>-36568776.5</v>
      </c>
      <c r="Q245" s="4">
        <v>-36568776.5</v>
      </c>
    </row>
    <row r="246" spans="1:17" x14ac:dyDescent="0.25">
      <c r="A246" s="14" t="s">
        <v>684</v>
      </c>
      <c r="B246" s="10" t="s">
        <v>247</v>
      </c>
      <c r="C246" s="54"/>
      <c r="D246" s="1">
        <v>-113497297.14</v>
      </c>
      <c r="E246" s="1">
        <v>-113497297.14</v>
      </c>
      <c r="F246" s="1">
        <v>-113502727.81</v>
      </c>
      <c r="G246" s="1">
        <v>-113513494.16</v>
      </c>
      <c r="H246" s="1">
        <v>-113506563.81</v>
      </c>
      <c r="I246" s="1">
        <v>-113513181.84</v>
      </c>
      <c r="J246" s="1">
        <v>-113531811.86</v>
      </c>
      <c r="K246" s="1">
        <v>-113531811.86</v>
      </c>
      <c r="L246" s="1">
        <v>-113539653.27</v>
      </c>
      <c r="M246" s="1">
        <v>-113550823.56999999</v>
      </c>
      <c r="N246" s="1">
        <v>-128550823.56999999</v>
      </c>
      <c r="O246" s="1">
        <v>-128557460.03</v>
      </c>
      <c r="P246" s="1">
        <v>-128596474.18000001</v>
      </c>
      <c r="Q246" s="4">
        <v>-116991493.86461499</v>
      </c>
    </row>
    <row r="247" spans="1:17" x14ac:dyDescent="0.25">
      <c r="A247" s="15" t="s">
        <v>685</v>
      </c>
      <c r="B247" s="10" t="s">
        <v>248</v>
      </c>
      <c r="C247" s="55"/>
      <c r="D247" s="1">
        <v>-6330</v>
      </c>
      <c r="E247" s="1">
        <v>-6330</v>
      </c>
      <c r="F247" s="1">
        <v>-6330</v>
      </c>
      <c r="G247" s="1">
        <v>-6330</v>
      </c>
      <c r="H247" s="1">
        <v>-6330</v>
      </c>
      <c r="I247" s="1">
        <v>-6330</v>
      </c>
      <c r="J247" s="1">
        <v>-6330</v>
      </c>
      <c r="K247" s="1">
        <v>-6330</v>
      </c>
      <c r="L247" s="1">
        <v>-6330</v>
      </c>
      <c r="M247" s="1">
        <v>-6330</v>
      </c>
      <c r="N247" s="1">
        <v>-6330</v>
      </c>
      <c r="O247" s="1">
        <v>-6330</v>
      </c>
      <c r="P247" s="1">
        <v>-6330</v>
      </c>
      <c r="Q247" s="4">
        <v>-6330</v>
      </c>
    </row>
    <row r="248" spans="1:17" x14ac:dyDescent="0.25">
      <c r="A248" s="15" t="s">
        <v>686</v>
      </c>
      <c r="B248" s="10" t="s">
        <v>249</v>
      </c>
      <c r="C248" s="56"/>
      <c r="D248" s="1">
        <v>-113490967.14</v>
      </c>
      <c r="E248" s="1">
        <v>-113490967.14</v>
      </c>
      <c r="F248" s="1">
        <v>-113496397.81</v>
      </c>
      <c r="G248" s="1">
        <v>-113507164.16</v>
      </c>
      <c r="H248" s="1">
        <v>-113500233.81</v>
      </c>
      <c r="I248" s="1">
        <v>-113506851.84</v>
      </c>
      <c r="J248" s="1">
        <v>-113525481.86</v>
      </c>
      <c r="K248" s="1">
        <v>-113525481.86</v>
      </c>
      <c r="L248" s="1">
        <v>-113533323.27</v>
      </c>
      <c r="M248" s="1">
        <v>-113544493.56999999</v>
      </c>
      <c r="N248" s="1">
        <v>-128544493.56999999</v>
      </c>
      <c r="O248" s="1">
        <v>-128551130.03</v>
      </c>
      <c r="P248" s="1">
        <v>-128590144.18000001</v>
      </c>
      <c r="Q248" s="4">
        <v>-116985163.86461499</v>
      </c>
    </row>
    <row r="249" spans="1:17" x14ac:dyDescent="0.25">
      <c r="A249" s="14" t="s">
        <v>687</v>
      </c>
      <c r="B249" s="10" t="s">
        <v>250</v>
      </c>
      <c r="C249" s="56"/>
      <c r="D249" s="1">
        <v>-85026139.480000004</v>
      </c>
      <c r="E249" s="1">
        <v>-91166903.790000007</v>
      </c>
      <c r="F249" s="1">
        <v>-91166903.790000007</v>
      </c>
      <c r="G249" s="1">
        <v>-91166903.790000007</v>
      </c>
      <c r="H249" s="1">
        <v>-91166903.790000007</v>
      </c>
      <c r="I249" s="1">
        <v>-91166903.790000007</v>
      </c>
      <c r="J249" s="1">
        <v>-91166903.790000007</v>
      </c>
      <c r="K249" s="1">
        <v>-91166903.790000007</v>
      </c>
      <c r="L249" s="1">
        <v>-91166903.790000007</v>
      </c>
      <c r="M249" s="1">
        <v>-91166903.790000007</v>
      </c>
      <c r="N249" s="1">
        <v>-91166903.790000007</v>
      </c>
      <c r="O249" s="1">
        <v>-91166903.790000007</v>
      </c>
      <c r="P249" s="1">
        <v>-91166903.790000007</v>
      </c>
      <c r="Q249" s="4">
        <v>-90694537.304615393</v>
      </c>
    </row>
    <row r="250" spans="1:17" x14ac:dyDescent="0.25">
      <c r="A250" s="15" t="s">
        <v>688</v>
      </c>
      <c r="B250" s="10" t="s">
        <v>251</v>
      </c>
      <c r="C250" s="56"/>
      <c r="D250" s="1">
        <v>-343498</v>
      </c>
      <c r="E250" s="1">
        <v>-343498</v>
      </c>
      <c r="F250" s="1">
        <v>-343498</v>
      </c>
      <c r="G250" s="1">
        <v>-343498</v>
      </c>
      <c r="H250" s="1">
        <v>-343498</v>
      </c>
      <c r="I250" s="1">
        <v>-343498</v>
      </c>
      <c r="J250" s="1">
        <v>-343498</v>
      </c>
      <c r="K250" s="1">
        <v>-343498</v>
      </c>
      <c r="L250" s="1">
        <v>-343498</v>
      </c>
      <c r="M250" s="1">
        <v>-343498</v>
      </c>
      <c r="N250" s="1">
        <v>-343498</v>
      </c>
      <c r="O250" s="1">
        <v>-343498</v>
      </c>
      <c r="P250" s="1">
        <v>-343498</v>
      </c>
      <c r="Q250" s="4">
        <v>-343498</v>
      </c>
    </row>
    <row r="251" spans="1:17" x14ac:dyDescent="0.25">
      <c r="A251" s="15" t="s">
        <v>689</v>
      </c>
      <c r="B251" s="10" t="s">
        <v>252</v>
      </c>
      <c r="C251" s="56"/>
      <c r="D251" s="1">
        <v>-84508778.480000004</v>
      </c>
      <c r="E251" s="1">
        <v>-90649542.790000007</v>
      </c>
      <c r="F251" s="1">
        <v>-90649542.790000007</v>
      </c>
      <c r="G251" s="1">
        <v>-90649542.790000007</v>
      </c>
      <c r="H251" s="1">
        <v>-90649542.790000007</v>
      </c>
      <c r="I251" s="1">
        <v>-90649542.790000007</v>
      </c>
      <c r="J251" s="1">
        <v>-90649542.790000007</v>
      </c>
      <c r="K251" s="1">
        <v>-90649542.790000007</v>
      </c>
      <c r="L251" s="1">
        <v>-90649542.790000007</v>
      </c>
      <c r="M251" s="1">
        <v>-90649542.790000007</v>
      </c>
      <c r="N251" s="1">
        <v>-90649542.790000007</v>
      </c>
      <c r="O251" s="1">
        <v>-90649542.790000007</v>
      </c>
      <c r="P251" s="1">
        <v>-90649542.790000007</v>
      </c>
      <c r="Q251" s="4">
        <v>-90177176.304615393</v>
      </c>
    </row>
    <row r="252" spans="1:17" x14ac:dyDescent="0.25">
      <c r="A252" s="15" t="s">
        <v>690</v>
      </c>
      <c r="B252" s="10" t="s">
        <v>253</v>
      </c>
      <c r="C252" s="56"/>
      <c r="D252" s="1">
        <v>-173863</v>
      </c>
      <c r="E252" s="1">
        <v>-173863</v>
      </c>
      <c r="F252" s="1">
        <v>-173863</v>
      </c>
      <c r="G252" s="1">
        <v>-173863</v>
      </c>
      <c r="H252" s="1">
        <v>-173863</v>
      </c>
      <c r="I252" s="1">
        <v>-173863</v>
      </c>
      <c r="J252" s="1">
        <v>-173863</v>
      </c>
      <c r="K252" s="1">
        <v>-173863</v>
      </c>
      <c r="L252" s="1">
        <v>-173863</v>
      </c>
      <c r="M252" s="1">
        <v>-173863</v>
      </c>
      <c r="N252" s="1">
        <v>-173863</v>
      </c>
      <c r="O252" s="1">
        <v>-173863</v>
      </c>
      <c r="P252" s="1">
        <v>-173863</v>
      </c>
      <c r="Q252" s="4">
        <v>-173863</v>
      </c>
    </row>
    <row r="253" spans="1:17" x14ac:dyDescent="0.25">
      <c r="A253" s="9" t="s">
        <v>691</v>
      </c>
      <c r="B253" s="10" t="s">
        <v>254</v>
      </c>
      <c r="C253" s="56"/>
      <c r="D253" s="1">
        <v>-236837402.91</v>
      </c>
      <c r="E253" s="1">
        <v>-236837899.84</v>
      </c>
      <c r="F253" s="1">
        <v>-236838396.77000001</v>
      </c>
      <c r="G253" s="1">
        <v>-236838893.69999999</v>
      </c>
      <c r="H253" s="1">
        <v>-236839390.63</v>
      </c>
      <c r="I253" s="1">
        <v>-246808187.56</v>
      </c>
      <c r="J253" s="1">
        <v>-246809174.06</v>
      </c>
      <c r="K253" s="1">
        <v>-246809933.25999999</v>
      </c>
      <c r="L253" s="1">
        <v>-246810692.46000001</v>
      </c>
      <c r="M253" s="1">
        <v>-220811451.66</v>
      </c>
      <c r="N253" s="1">
        <v>-246812210.86000001</v>
      </c>
      <c r="O253" s="1">
        <v>-246812970.06</v>
      </c>
      <c r="P253" s="1">
        <v>-213813729.25999999</v>
      </c>
      <c r="Q253" s="4">
        <v>-238436948.69461501</v>
      </c>
    </row>
    <row r="254" spans="1:17" x14ac:dyDescent="0.25">
      <c r="A254" s="11" t="s">
        <v>692</v>
      </c>
      <c r="B254" s="10" t="s">
        <v>255</v>
      </c>
      <c r="C254" s="56"/>
      <c r="D254" s="1">
        <v>-234587402.91</v>
      </c>
      <c r="E254" s="1">
        <v>-234587899.84</v>
      </c>
      <c r="F254" s="1">
        <v>-234588396.77000001</v>
      </c>
      <c r="G254" s="1">
        <v>-234588893.69999999</v>
      </c>
      <c r="H254" s="1">
        <v>-234589390.63</v>
      </c>
      <c r="I254" s="1">
        <v>-244558187.56</v>
      </c>
      <c r="J254" s="1">
        <v>-244559174.06</v>
      </c>
      <c r="K254" s="1">
        <v>-244559933.25999999</v>
      </c>
      <c r="L254" s="1">
        <v>-244560692.46000001</v>
      </c>
      <c r="M254" s="1">
        <v>-218561451.66</v>
      </c>
      <c r="N254" s="1">
        <v>-244562210.86000001</v>
      </c>
      <c r="O254" s="1">
        <v>-244562970.06</v>
      </c>
      <c r="P254" s="1">
        <v>-211563729.25999999</v>
      </c>
      <c r="Q254" s="4">
        <v>-236186948.69461501</v>
      </c>
    </row>
    <row r="255" spans="1:17" x14ac:dyDescent="0.25">
      <c r="A255" s="12" t="s">
        <v>693</v>
      </c>
      <c r="B255" s="10" t="s">
        <v>256</v>
      </c>
      <c r="C255" s="56"/>
      <c r="D255" s="1">
        <v>-23500000</v>
      </c>
      <c r="E255" s="1">
        <v>-23500000</v>
      </c>
      <c r="F255" s="1">
        <v>-23500000</v>
      </c>
      <c r="G255" s="1">
        <v>-23500000</v>
      </c>
      <c r="H255" s="1">
        <v>-23500000</v>
      </c>
      <c r="I255" s="1">
        <v>-23500000</v>
      </c>
      <c r="J255" s="1">
        <v>-23500000</v>
      </c>
      <c r="K255" s="1">
        <v>-23500000</v>
      </c>
      <c r="L255" s="1">
        <v>-23500000</v>
      </c>
      <c r="M255" s="1">
        <v>-23500000</v>
      </c>
      <c r="N255" s="1">
        <v>-23500000</v>
      </c>
      <c r="O255" s="1">
        <v>-23500000</v>
      </c>
      <c r="P255" s="1">
        <v>-16500000</v>
      </c>
      <c r="Q255" s="4">
        <v>-22961538.461538501</v>
      </c>
    </row>
    <row r="256" spans="1:17" x14ac:dyDescent="0.25">
      <c r="A256" s="12" t="s">
        <v>694</v>
      </c>
      <c r="B256" s="10" t="s">
        <v>257</v>
      </c>
      <c r="C256" s="56"/>
      <c r="D256" s="1">
        <v>161597.09</v>
      </c>
      <c r="E256" s="1">
        <v>161100.16</v>
      </c>
      <c r="F256" s="1">
        <v>160603.23000000001</v>
      </c>
      <c r="G256" s="1">
        <v>160106.29999999999</v>
      </c>
      <c r="H256" s="1">
        <v>159609.37</v>
      </c>
      <c r="I256" s="1">
        <v>190812.44</v>
      </c>
      <c r="J256" s="1">
        <v>189825.94</v>
      </c>
      <c r="K256" s="1">
        <v>189066.74</v>
      </c>
      <c r="L256" s="1">
        <v>188307.54</v>
      </c>
      <c r="M256" s="1">
        <v>187548.34</v>
      </c>
      <c r="N256" s="1">
        <v>186789.14</v>
      </c>
      <c r="O256" s="1">
        <v>186029.94</v>
      </c>
      <c r="P256" s="1">
        <v>185270.74</v>
      </c>
      <c r="Q256" s="4">
        <v>177435.92076923099</v>
      </c>
    </row>
    <row r="257" spans="1:17" x14ac:dyDescent="0.25">
      <c r="A257" s="12" t="s">
        <v>695</v>
      </c>
      <c r="B257" s="10" t="s">
        <v>258</v>
      </c>
      <c r="C257" s="56"/>
      <c r="D257" s="1">
        <v>-211249000</v>
      </c>
      <c r="E257" s="1">
        <v>-211249000</v>
      </c>
      <c r="F257" s="1">
        <v>-211249000</v>
      </c>
      <c r="G257" s="1">
        <v>-211249000</v>
      </c>
      <c r="H257" s="1">
        <v>-211249000</v>
      </c>
      <c r="I257" s="1">
        <v>-221249000</v>
      </c>
      <c r="J257" s="1">
        <v>-221249000</v>
      </c>
      <c r="K257" s="1">
        <v>-221249000</v>
      </c>
      <c r="L257" s="1">
        <v>-221249000</v>
      </c>
      <c r="M257" s="1">
        <v>-195249000</v>
      </c>
      <c r="N257" s="1">
        <v>-221249000</v>
      </c>
      <c r="O257" s="1">
        <v>-221249000</v>
      </c>
      <c r="P257" s="1">
        <v>-195249000</v>
      </c>
      <c r="Q257" s="4">
        <v>-213402846.153846</v>
      </c>
    </row>
    <row r="258" spans="1:17" x14ac:dyDescent="0.25">
      <c r="A258" s="11" t="s">
        <v>696</v>
      </c>
      <c r="B258" s="10" t="s">
        <v>259</v>
      </c>
      <c r="C258" s="56"/>
      <c r="D258" s="1">
        <v>-2250000</v>
      </c>
      <c r="E258" s="1">
        <v>-2250000</v>
      </c>
      <c r="F258" s="1">
        <v>-2250000</v>
      </c>
      <c r="G258" s="1">
        <v>-2250000</v>
      </c>
      <c r="H258" s="1">
        <v>-2250000</v>
      </c>
      <c r="I258" s="1">
        <v>-2250000</v>
      </c>
      <c r="J258" s="1">
        <v>-2250000</v>
      </c>
      <c r="K258" s="1">
        <v>-2250000</v>
      </c>
      <c r="L258" s="1">
        <v>-2250000</v>
      </c>
      <c r="M258" s="1">
        <v>-2250000</v>
      </c>
      <c r="N258" s="1">
        <v>-2250000</v>
      </c>
      <c r="O258" s="1">
        <v>-2250000</v>
      </c>
      <c r="P258" s="1">
        <v>-2250000</v>
      </c>
      <c r="Q258" s="4">
        <v>-2250000</v>
      </c>
    </row>
    <row r="259" spans="1:17" x14ac:dyDescent="0.25">
      <c r="A259" s="12" t="s">
        <v>697</v>
      </c>
      <c r="B259" s="10" t="s">
        <v>260</v>
      </c>
      <c r="C259" s="56"/>
      <c r="D259" s="1">
        <v>-2250000</v>
      </c>
      <c r="E259" s="1">
        <v>-2250000</v>
      </c>
      <c r="F259" s="1">
        <v>-2250000</v>
      </c>
      <c r="G259" s="1">
        <v>-2250000</v>
      </c>
      <c r="H259" s="1">
        <v>-2250000</v>
      </c>
      <c r="I259" s="1">
        <v>-2250000</v>
      </c>
      <c r="J259" s="1">
        <v>-2250000</v>
      </c>
      <c r="K259" s="1">
        <v>-2250000</v>
      </c>
      <c r="L259" s="1">
        <v>-2250000</v>
      </c>
      <c r="M259" s="1">
        <v>-2250000</v>
      </c>
      <c r="N259" s="1">
        <v>-2250000</v>
      </c>
      <c r="O259" s="1">
        <v>-2250000</v>
      </c>
      <c r="P259" s="1">
        <v>-2250000</v>
      </c>
      <c r="Q259" s="4">
        <v>-2250000</v>
      </c>
    </row>
    <row r="260" spans="1:17" x14ac:dyDescent="0.25">
      <c r="A260" s="31" t="s">
        <v>698</v>
      </c>
      <c r="B260" s="32" t="s">
        <v>261</v>
      </c>
      <c r="C260" s="56"/>
      <c r="D260" s="1">
        <v>-45435747.200000003</v>
      </c>
      <c r="E260" s="1">
        <v>-42002441.25</v>
      </c>
      <c r="F260" s="1">
        <v>-45919796.770000003</v>
      </c>
      <c r="G260" s="1">
        <v>-48999561.439999998</v>
      </c>
      <c r="H260" s="1">
        <v>-51592873.039999999</v>
      </c>
      <c r="I260" s="1">
        <v>-44027411.93</v>
      </c>
      <c r="J260" s="1">
        <v>-48258160.390000001</v>
      </c>
      <c r="K260" s="1">
        <v>-48715210.32</v>
      </c>
      <c r="L260" s="1">
        <v>-46215261.530000001</v>
      </c>
      <c r="M260" s="1">
        <v>-77302885.810000002</v>
      </c>
      <c r="N260" s="1">
        <v>-36395681.460000001</v>
      </c>
      <c r="O260" s="1">
        <v>-34334513.140000001</v>
      </c>
      <c r="P260" s="1">
        <v>-72786033.810000002</v>
      </c>
      <c r="Q260" s="4">
        <v>-49383506.006923102</v>
      </c>
    </row>
    <row r="261" spans="1:17" x14ac:dyDescent="0.25">
      <c r="A261" s="9" t="s">
        <v>699</v>
      </c>
      <c r="B261" s="10" t="s">
        <v>262</v>
      </c>
      <c r="C261" s="56"/>
      <c r="D261" s="1">
        <v>-20290949.800000001</v>
      </c>
      <c r="E261" s="1">
        <v>-21894945.809999999</v>
      </c>
      <c r="F261" s="1">
        <v>-22780391.550000001</v>
      </c>
      <c r="G261" s="1">
        <v>-22661584.77</v>
      </c>
      <c r="H261" s="1">
        <v>-25549753.579999998</v>
      </c>
      <c r="I261" s="1">
        <v>-12879849.109999999</v>
      </c>
      <c r="J261" s="1">
        <v>-17943871.079999998</v>
      </c>
      <c r="K261" s="1">
        <v>-20979037.300000001</v>
      </c>
      <c r="L261" s="1">
        <v>-18166241.09</v>
      </c>
      <c r="M261" s="1">
        <v>-20714208.350000001</v>
      </c>
      <c r="N261" s="1">
        <v>-9553428.3100000005</v>
      </c>
      <c r="O261" s="1">
        <v>-7198559.0099999998</v>
      </c>
      <c r="P261" s="1">
        <v>-13862132.199999999</v>
      </c>
      <c r="Q261" s="4">
        <v>-18036534.766153801</v>
      </c>
    </row>
    <row r="262" spans="1:17" x14ac:dyDescent="0.25">
      <c r="A262" s="11" t="s">
        <v>991</v>
      </c>
      <c r="B262" s="10" t="s">
        <v>992</v>
      </c>
      <c r="C262" s="56"/>
      <c r="D262" s="1">
        <v>0</v>
      </c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4">
        <v>0</v>
      </c>
    </row>
    <row r="263" spans="1:17" x14ac:dyDescent="0.25">
      <c r="A263" s="12" t="s">
        <v>993</v>
      </c>
      <c r="B263" s="10" t="s">
        <v>994</v>
      </c>
      <c r="C263" s="56"/>
      <c r="D263" s="1">
        <v>0</v>
      </c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4">
        <v>0</v>
      </c>
    </row>
    <row r="264" spans="1:17" x14ac:dyDescent="0.25">
      <c r="A264" s="11" t="s">
        <v>700</v>
      </c>
      <c r="B264" s="10" t="s">
        <v>263</v>
      </c>
      <c r="C264" s="56"/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4">
        <v>0</v>
      </c>
    </row>
    <row r="265" spans="1:17" x14ac:dyDescent="0.25">
      <c r="A265" s="12" t="s">
        <v>701</v>
      </c>
      <c r="B265" s="10" t="s">
        <v>264</v>
      </c>
      <c r="C265" s="56"/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4">
        <v>0</v>
      </c>
    </row>
    <row r="266" spans="1:17" x14ac:dyDescent="0.25">
      <c r="A266" s="12" t="s">
        <v>702</v>
      </c>
      <c r="B266" s="10" t="s">
        <v>265</v>
      </c>
      <c r="C266" s="55"/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4">
        <v>0</v>
      </c>
    </row>
    <row r="267" spans="1:17" x14ac:dyDescent="0.25">
      <c r="A267" s="11" t="s">
        <v>703</v>
      </c>
      <c r="B267" s="10" t="s">
        <v>266</v>
      </c>
      <c r="C267" s="56"/>
      <c r="D267" s="1">
        <v>-20290949.800000001</v>
      </c>
      <c r="E267" s="1">
        <v>-21894945.809999999</v>
      </c>
      <c r="F267" s="1">
        <v>-22780391.550000001</v>
      </c>
      <c r="G267" s="1">
        <v>-22661584.77</v>
      </c>
      <c r="H267" s="1">
        <v>-25549753.579999998</v>
      </c>
      <c r="I267" s="1">
        <v>-12879849.109999999</v>
      </c>
      <c r="J267" s="1">
        <v>-17943871.079999998</v>
      </c>
      <c r="K267" s="1">
        <v>-20979037.300000001</v>
      </c>
      <c r="L267" s="1">
        <v>-18166241.09</v>
      </c>
      <c r="M267" s="1">
        <v>-20714208.350000001</v>
      </c>
      <c r="N267" s="1">
        <v>-9553428.3100000005</v>
      </c>
      <c r="O267" s="1">
        <v>-7198559.0099999998</v>
      </c>
      <c r="P267" s="1">
        <v>-13862132.199999999</v>
      </c>
      <c r="Q267" s="4">
        <v>-18036534.766153801</v>
      </c>
    </row>
    <row r="268" spans="1:17" x14ac:dyDescent="0.25">
      <c r="A268" s="12" t="s">
        <v>704</v>
      </c>
      <c r="B268" s="10" t="s">
        <v>267</v>
      </c>
      <c r="C268" s="56"/>
      <c r="D268" s="1">
        <v>-20364312.890000001</v>
      </c>
      <c r="E268" s="1">
        <v>-21906621.539999999</v>
      </c>
      <c r="F268" s="1">
        <v>-22785359.399999999</v>
      </c>
      <c r="G268" s="1">
        <v>-22656678.559999999</v>
      </c>
      <c r="H268" s="1">
        <v>-25549800.739999998</v>
      </c>
      <c r="I268" s="1">
        <v>-12962225</v>
      </c>
      <c r="J268" s="1">
        <v>-17924499.73</v>
      </c>
      <c r="K268" s="1">
        <v>-20993946</v>
      </c>
      <c r="L268" s="1">
        <v>-18019443.039999999</v>
      </c>
      <c r="M268" s="1">
        <v>-20245788.48</v>
      </c>
      <c r="N268" s="1">
        <v>-9487247.5500000007</v>
      </c>
      <c r="O268" s="1">
        <v>-7215829.3700000001</v>
      </c>
      <c r="P268" s="1">
        <v>-13863309.49</v>
      </c>
      <c r="Q268" s="4">
        <v>-17998081.676153801</v>
      </c>
    </row>
    <row r="269" spans="1:17" x14ac:dyDescent="0.25">
      <c r="A269" s="12" t="s">
        <v>705</v>
      </c>
      <c r="B269" s="10" t="s">
        <v>268</v>
      </c>
      <c r="C269" s="56"/>
      <c r="D269" s="1">
        <v>73363.09</v>
      </c>
      <c r="E269" s="1">
        <v>11675.73</v>
      </c>
      <c r="F269" s="1">
        <v>4967.8500000000004</v>
      </c>
      <c r="G269" s="1">
        <v>-4906.21</v>
      </c>
      <c r="H269" s="1">
        <v>47.16</v>
      </c>
      <c r="I269" s="1">
        <v>82375.89</v>
      </c>
      <c r="J269" s="1">
        <v>-19371.349999999999</v>
      </c>
      <c r="K269" s="1">
        <v>14908.7</v>
      </c>
      <c r="L269" s="1">
        <v>-146798.04999999999</v>
      </c>
      <c r="M269" s="1">
        <v>-468419.87</v>
      </c>
      <c r="N269" s="1">
        <v>-66180.759999999995</v>
      </c>
      <c r="O269" s="1">
        <v>17270.36</v>
      </c>
      <c r="P269" s="1">
        <v>1177.29</v>
      </c>
      <c r="Q269" s="4">
        <v>-38453.089999999997</v>
      </c>
    </row>
    <row r="270" spans="1:17" x14ac:dyDescent="0.25">
      <c r="A270" s="12" t="s">
        <v>706</v>
      </c>
      <c r="B270" s="10" t="s">
        <v>269</v>
      </c>
      <c r="C270" s="56"/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4">
        <v>0</v>
      </c>
    </row>
    <row r="271" spans="1:17" x14ac:dyDescent="0.25">
      <c r="A271" s="12" t="s">
        <v>707</v>
      </c>
      <c r="B271" s="10" t="s">
        <v>270</v>
      </c>
      <c r="C271" s="56"/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4">
        <v>0</v>
      </c>
    </row>
    <row r="272" spans="1:17" x14ac:dyDescent="0.25">
      <c r="A272" s="9" t="s">
        <v>708</v>
      </c>
      <c r="B272" s="10" t="s">
        <v>271</v>
      </c>
      <c r="C272" s="56"/>
      <c r="D272" s="1"/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-26000000</v>
      </c>
      <c r="N272" s="1">
        <v>0</v>
      </c>
      <c r="O272" s="1">
        <v>0</v>
      </c>
      <c r="P272" s="1">
        <v>-33000000</v>
      </c>
      <c r="Q272" s="4">
        <v>-4538461.5384615399</v>
      </c>
    </row>
    <row r="273" spans="1:17" x14ac:dyDescent="0.25">
      <c r="A273" s="13" t="s">
        <v>961</v>
      </c>
      <c r="B273" s="10" t="s">
        <v>962</v>
      </c>
      <c r="C273" s="56"/>
      <c r="D273" s="1"/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-7000000</v>
      </c>
      <c r="Q273" s="4">
        <v>-538461.53846153803</v>
      </c>
    </row>
    <row r="274" spans="1:17" x14ac:dyDescent="0.25">
      <c r="A274" s="13" t="s">
        <v>709</v>
      </c>
      <c r="B274" s="10" t="s">
        <v>272</v>
      </c>
      <c r="C274" s="56"/>
      <c r="D274" s="1"/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-26000000</v>
      </c>
      <c r="N274" s="1">
        <v>0</v>
      </c>
      <c r="O274" s="1">
        <v>0</v>
      </c>
      <c r="P274" s="1">
        <v>-26000000</v>
      </c>
      <c r="Q274" s="4">
        <v>-4000000</v>
      </c>
    </row>
    <row r="275" spans="1:17" x14ac:dyDescent="0.25">
      <c r="A275" s="9" t="s">
        <v>710</v>
      </c>
      <c r="B275" s="10" t="s">
        <v>273</v>
      </c>
      <c r="C275" s="56"/>
      <c r="D275" s="1">
        <v>-7822066.6900000004</v>
      </c>
      <c r="E275" s="1">
        <v>-5595892.2400000002</v>
      </c>
      <c r="F275" s="1">
        <v>-7623874.1500000004</v>
      </c>
      <c r="G275" s="1">
        <v>-9128810.0399999991</v>
      </c>
      <c r="H275" s="1">
        <v>-10410165.039999999</v>
      </c>
      <c r="I275" s="1">
        <v>-11818204.93</v>
      </c>
      <c r="J275" s="1">
        <v>-10864111.560000001</v>
      </c>
      <c r="K275" s="1">
        <v>-8414046.5600000005</v>
      </c>
      <c r="L275" s="1">
        <v>-9231729.1799999997</v>
      </c>
      <c r="M275" s="1">
        <v>-9211113.6400000006</v>
      </c>
      <c r="N275" s="1">
        <v>-9282309.1099999994</v>
      </c>
      <c r="O275" s="1">
        <v>-9163890.0099999998</v>
      </c>
      <c r="P275" s="1">
        <v>-9565791.5899999999</v>
      </c>
      <c r="Q275" s="4">
        <v>-9087077.2876923103</v>
      </c>
    </row>
    <row r="276" spans="1:17" x14ac:dyDescent="0.25">
      <c r="A276" s="20" t="s">
        <v>711</v>
      </c>
      <c r="B276" s="10" t="s">
        <v>274</v>
      </c>
      <c r="C276" s="56"/>
      <c r="D276" s="1">
        <v>-12507732.76</v>
      </c>
      <c r="E276" s="1">
        <v>-6057622.4900000002</v>
      </c>
      <c r="F276" s="1">
        <v>-7354121.6399999997</v>
      </c>
      <c r="G276" s="1">
        <v>-8519737.0700000003</v>
      </c>
      <c r="H276" s="1">
        <v>-10712618.32</v>
      </c>
      <c r="I276" s="1">
        <v>-11396898.439999999</v>
      </c>
      <c r="J276" s="1">
        <v>-10707048.26</v>
      </c>
      <c r="K276" s="1">
        <v>-8412558.5800000001</v>
      </c>
      <c r="L276" s="1">
        <v>-9254906.1400000006</v>
      </c>
      <c r="M276" s="1">
        <v>-8890873.9800000004</v>
      </c>
      <c r="N276" s="1">
        <v>-9182451.9100000001</v>
      </c>
      <c r="O276" s="1">
        <v>-7533030.2699999996</v>
      </c>
      <c r="P276" s="1">
        <v>-9135204.4199999999</v>
      </c>
      <c r="Q276" s="4">
        <v>-9204984.9446153808</v>
      </c>
    </row>
    <row r="277" spans="1:17" x14ac:dyDescent="0.25">
      <c r="A277" s="11" t="s">
        <v>712</v>
      </c>
      <c r="B277" s="10" t="s">
        <v>275</v>
      </c>
      <c r="C277" s="56"/>
      <c r="D277" s="1">
        <v>4685666.07</v>
      </c>
      <c r="E277" s="1">
        <v>461730.25</v>
      </c>
      <c r="F277" s="1">
        <v>-269752.51</v>
      </c>
      <c r="G277" s="1">
        <v>-609072.97</v>
      </c>
      <c r="H277" s="1">
        <v>302453.28000000003</v>
      </c>
      <c r="I277" s="1">
        <v>-421306.49</v>
      </c>
      <c r="J277" s="1">
        <v>-157063.29999999999</v>
      </c>
      <c r="K277" s="1">
        <v>-1487.98</v>
      </c>
      <c r="L277" s="1">
        <v>23176.959999999999</v>
      </c>
      <c r="M277" s="1">
        <v>-320239.65999999997</v>
      </c>
      <c r="N277" s="1">
        <v>-99857.2</v>
      </c>
      <c r="O277" s="1">
        <v>-1630859.74</v>
      </c>
      <c r="P277" s="1">
        <v>-430587.17</v>
      </c>
      <c r="Q277" s="4">
        <v>117907.656923077</v>
      </c>
    </row>
    <row r="278" spans="1:17" x14ac:dyDescent="0.25">
      <c r="A278" s="12" t="s">
        <v>713</v>
      </c>
      <c r="B278" s="10" t="s">
        <v>276</v>
      </c>
      <c r="C278" s="56"/>
      <c r="D278" s="1">
        <v>5477632.0599999996</v>
      </c>
      <c r="E278" s="1">
        <v>-1530.91</v>
      </c>
      <c r="F278" s="1">
        <v>-5262.17</v>
      </c>
      <c r="G278" s="1">
        <v>-560.1</v>
      </c>
      <c r="H278" s="1">
        <v>-2437.25</v>
      </c>
      <c r="I278" s="1">
        <v>-6781.27</v>
      </c>
      <c r="J278" s="1">
        <v>67561.259999999995</v>
      </c>
      <c r="K278" s="1">
        <v>-572.64</v>
      </c>
      <c r="L278" s="1">
        <v>-5827.91</v>
      </c>
      <c r="M278" s="1">
        <v>-1194.6199999999999</v>
      </c>
      <c r="N278" s="1">
        <v>0</v>
      </c>
      <c r="O278" s="1">
        <v>-1500.17</v>
      </c>
      <c r="P278" s="1">
        <v>95479</v>
      </c>
      <c r="Q278" s="4">
        <v>431923.483076923</v>
      </c>
    </row>
    <row r="279" spans="1:17" x14ac:dyDescent="0.25">
      <c r="A279" s="12" t="s">
        <v>1001</v>
      </c>
      <c r="B279" s="10" t="s">
        <v>1002</v>
      </c>
      <c r="C279" s="56"/>
      <c r="D279" s="1"/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-8055.38</v>
      </c>
      <c r="Q279" s="4">
        <v>-619.64461538461501</v>
      </c>
    </row>
    <row r="280" spans="1:17" x14ac:dyDescent="0.25">
      <c r="A280" s="12" t="s">
        <v>714</v>
      </c>
      <c r="B280" s="10" t="s">
        <v>174</v>
      </c>
      <c r="C280" s="56"/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4">
        <v>0</v>
      </c>
    </row>
    <row r="281" spans="1:17" x14ac:dyDescent="0.25">
      <c r="A281" s="12" t="s">
        <v>715</v>
      </c>
      <c r="B281" s="10" t="s">
        <v>277</v>
      </c>
      <c r="C281" s="56"/>
      <c r="D281" s="1">
        <v>1260151.8799999999</v>
      </c>
      <c r="E281" s="1">
        <v>1777925.92</v>
      </c>
      <c r="F281" s="1">
        <v>1235544.18</v>
      </c>
      <c r="G281" s="1">
        <v>1407441.88</v>
      </c>
      <c r="H281" s="1">
        <v>1662269.87</v>
      </c>
      <c r="I281" s="1">
        <v>1117640.01</v>
      </c>
      <c r="J281" s="1">
        <v>1417320.29</v>
      </c>
      <c r="K281" s="1">
        <v>1509229.59</v>
      </c>
      <c r="L281" s="1">
        <v>1362781.53</v>
      </c>
      <c r="M281" s="1">
        <v>1229383.25</v>
      </c>
      <c r="N281" s="1">
        <v>1308794.03</v>
      </c>
      <c r="O281" s="1">
        <v>1310471.24</v>
      </c>
      <c r="P281" s="1">
        <v>1417424.97</v>
      </c>
      <c r="Q281" s="4">
        <v>1385875.28</v>
      </c>
    </row>
    <row r="282" spans="1:17" x14ac:dyDescent="0.25">
      <c r="A282" s="12" t="s">
        <v>716</v>
      </c>
      <c r="B282" s="10" t="s">
        <v>277</v>
      </c>
      <c r="C282" s="56"/>
      <c r="D282" s="1">
        <v>-2052117.87</v>
      </c>
      <c r="E282" s="1">
        <v>-1314664.76</v>
      </c>
      <c r="F282" s="1">
        <v>-1500034.52</v>
      </c>
      <c r="G282" s="1">
        <v>-2015954.75</v>
      </c>
      <c r="H282" s="1">
        <v>-1357379.34</v>
      </c>
      <c r="I282" s="1">
        <v>-1532165.23</v>
      </c>
      <c r="J282" s="1">
        <v>-1641944.85</v>
      </c>
      <c r="K282" s="1">
        <v>-1510144.93</v>
      </c>
      <c r="L282" s="1">
        <v>-1333776.6599999999</v>
      </c>
      <c r="M282" s="1">
        <v>-1548428.29</v>
      </c>
      <c r="N282" s="1">
        <v>-1408651.23</v>
      </c>
      <c r="O282" s="1">
        <v>-2939830.81</v>
      </c>
      <c r="P282" s="1">
        <v>-1935435.76</v>
      </c>
      <c r="Q282" s="4">
        <v>-1699271.4615384601</v>
      </c>
    </row>
    <row r="283" spans="1:17" x14ac:dyDescent="0.25">
      <c r="A283" s="12" t="s">
        <v>717</v>
      </c>
      <c r="B283" s="10" t="s">
        <v>278</v>
      </c>
      <c r="C283" s="56"/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4">
        <v>0</v>
      </c>
    </row>
    <row r="284" spans="1:17" x14ac:dyDescent="0.25">
      <c r="A284" s="9" t="s">
        <v>718</v>
      </c>
      <c r="B284" s="10" t="s">
        <v>279</v>
      </c>
      <c r="C284" s="56"/>
      <c r="D284" s="1">
        <v>-8693649.7200000007</v>
      </c>
      <c r="E284" s="1">
        <v>-6737857.2000000002</v>
      </c>
      <c r="F284" s="1">
        <v>-7294015.9900000002</v>
      </c>
      <c r="G284" s="1">
        <v>-7918616.7999999998</v>
      </c>
      <c r="H284" s="1">
        <v>-8965561.0399999991</v>
      </c>
      <c r="I284" s="1">
        <v>-10092800.529999999</v>
      </c>
      <c r="J284" s="1">
        <v>-10477778.189999999</v>
      </c>
      <c r="K284" s="1">
        <v>-10951645.5</v>
      </c>
      <c r="L284" s="1">
        <v>-10041762.73</v>
      </c>
      <c r="M284" s="1">
        <v>-11123182.699999999</v>
      </c>
      <c r="N284" s="1">
        <v>-10722979.91</v>
      </c>
      <c r="O284" s="1">
        <v>-10382445.9</v>
      </c>
      <c r="P284" s="1">
        <v>-8622162.3599999994</v>
      </c>
      <c r="Q284" s="4">
        <v>-9386496.8130769208</v>
      </c>
    </row>
    <row r="285" spans="1:17" x14ac:dyDescent="0.25">
      <c r="A285" s="11" t="s">
        <v>719</v>
      </c>
      <c r="B285" s="10" t="s">
        <v>280</v>
      </c>
      <c r="C285" s="56"/>
      <c r="D285" s="1">
        <v>21993.32</v>
      </c>
      <c r="E285" s="1">
        <v>-209385.68</v>
      </c>
      <c r="F285" s="1">
        <v>-170666.68</v>
      </c>
      <c r="G285" s="1">
        <v>-293445.19</v>
      </c>
      <c r="H285" s="1">
        <v>-638759.23</v>
      </c>
      <c r="I285" s="1">
        <v>-1056617.1599999999</v>
      </c>
      <c r="J285" s="1">
        <v>-733696.65</v>
      </c>
      <c r="K285" s="1">
        <v>-510067.62</v>
      </c>
      <c r="L285" s="1">
        <v>-1154626.83</v>
      </c>
      <c r="M285" s="1">
        <v>-1462720.29</v>
      </c>
      <c r="N285" s="1">
        <v>-331767.07</v>
      </c>
      <c r="O285" s="1">
        <v>-606018.88</v>
      </c>
      <c r="P285" s="1">
        <v>543056.54</v>
      </c>
      <c r="Q285" s="4">
        <v>-507901.647692308</v>
      </c>
    </row>
    <row r="286" spans="1:17" x14ac:dyDescent="0.25">
      <c r="A286" s="12" t="s">
        <v>720</v>
      </c>
      <c r="B286" s="10" t="s">
        <v>281</v>
      </c>
      <c r="C286" s="56"/>
      <c r="D286" s="1">
        <v>971302</v>
      </c>
      <c r="E286" s="1">
        <v>739923</v>
      </c>
      <c r="F286" s="1">
        <v>778642</v>
      </c>
      <c r="G286" s="1">
        <v>655863.49</v>
      </c>
      <c r="H286" s="1">
        <v>310549.45</v>
      </c>
      <c r="I286" s="1">
        <v>-107308.48</v>
      </c>
      <c r="J286" s="1">
        <v>215612.03</v>
      </c>
      <c r="K286" s="1">
        <v>439241.06</v>
      </c>
      <c r="L286" s="1">
        <v>-205318.15</v>
      </c>
      <c r="M286" s="1">
        <v>-513411.61</v>
      </c>
      <c r="N286" s="1">
        <v>617541.61</v>
      </c>
      <c r="O286" s="1">
        <v>343289.8</v>
      </c>
      <c r="P286" s="1">
        <v>1492365.22</v>
      </c>
      <c r="Q286" s="4">
        <v>441407.03230769199</v>
      </c>
    </row>
    <row r="287" spans="1:17" x14ac:dyDescent="0.25">
      <c r="A287" s="12" t="s">
        <v>721</v>
      </c>
      <c r="B287" s="10" t="s">
        <v>282</v>
      </c>
      <c r="C287" s="56"/>
      <c r="D287" s="1">
        <v>-949308.68</v>
      </c>
      <c r="E287" s="1">
        <v>-949308.68</v>
      </c>
      <c r="F287" s="1">
        <v>-949308.68</v>
      </c>
      <c r="G287" s="1">
        <v>-949308.68</v>
      </c>
      <c r="H287" s="1">
        <v>-949308.68</v>
      </c>
      <c r="I287" s="1">
        <v>-949308.68</v>
      </c>
      <c r="J287" s="1">
        <v>-949308.68</v>
      </c>
      <c r="K287" s="1">
        <v>-949308.68</v>
      </c>
      <c r="L287" s="1">
        <v>-949308.68</v>
      </c>
      <c r="M287" s="1">
        <v>-949308.68</v>
      </c>
      <c r="N287" s="1">
        <v>-949308.68</v>
      </c>
      <c r="O287" s="1">
        <v>-949308.68</v>
      </c>
      <c r="P287" s="1">
        <v>-949308.68</v>
      </c>
      <c r="Q287" s="4">
        <v>-949308.68</v>
      </c>
    </row>
    <row r="288" spans="1:17" x14ac:dyDescent="0.25">
      <c r="A288" s="11" t="s">
        <v>722</v>
      </c>
      <c r="B288" s="10" t="s">
        <v>283</v>
      </c>
      <c r="C288" s="56"/>
      <c r="D288" s="1">
        <v>-608811.93000000005</v>
      </c>
      <c r="E288" s="1">
        <v>-658254.93000000005</v>
      </c>
      <c r="F288" s="1">
        <v>-687191.93</v>
      </c>
      <c r="G288" s="1">
        <v>-729034.91</v>
      </c>
      <c r="H288" s="1">
        <v>-770967.03</v>
      </c>
      <c r="I288" s="1">
        <v>-822665.58</v>
      </c>
      <c r="J288" s="1">
        <v>-879324.41</v>
      </c>
      <c r="K288" s="1">
        <v>-957760.84</v>
      </c>
      <c r="L288" s="1">
        <v>-1092140.6499999999</v>
      </c>
      <c r="M288" s="1">
        <v>-1158353.05</v>
      </c>
      <c r="N288" s="1">
        <v>-1221644.3700000001</v>
      </c>
      <c r="O288" s="1">
        <v>-1281290.47</v>
      </c>
      <c r="P288" s="1">
        <v>-688566.41</v>
      </c>
      <c r="Q288" s="4">
        <v>-888923.577692308</v>
      </c>
    </row>
    <row r="289" spans="1:17" x14ac:dyDescent="0.25">
      <c r="A289" s="12" t="s">
        <v>723</v>
      </c>
      <c r="B289" s="10" t="s">
        <v>284</v>
      </c>
      <c r="C289" s="56"/>
      <c r="D289" s="1">
        <v>-443130</v>
      </c>
      <c r="E289" s="1">
        <v>-492573</v>
      </c>
      <c r="F289" s="1">
        <v>-521510</v>
      </c>
      <c r="G289" s="1">
        <v>-563352.98</v>
      </c>
      <c r="H289" s="1">
        <v>-605285.1</v>
      </c>
      <c r="I289" s="1">
        <v>-656983.65</v>
      </c>
      <c r="J289" s="1">
        <v>-713642.48</v>
      </c>
      <c r="K289" s="1">
        <v>-792078.91</v>
      </c>
      <c r="L289" s="1">
        <v>-926458.72</v>
      </c>
      <c r="M289" s="1">
        <v>-992671.12</v>
      </c>
      <c r="N289" s="1">
        <v>-1055962.44</v>
      </c>
      <c r="O289" s="1">
        <v>-1115608.54</v>
      </c>
      <c r="P289" s="1">
        <v>-522884.48</v>
      </c>
      <c r="Q289" s="4">
        <v>-723241.64769230795</v>
      </c>
    </row>
    <row r="290" spans="1:17" x14ac:dyDescent="0.25">
      <c r="A290" s="12" t="s">
        <v>724</v>
      </c>
      <c r="B290" s="10" t="s">
        <v>285</v>
      </c>
      <c r="C290" s="56"/>
      <c r="D290" s="1">
        <v>-165681.93</v>
      </c>
      <c r="E290" s="1">
        <v>-165681.93</v>
      </c>
      <c r="F290" s="1">
        <v>-165681.93</v>
      </c>
      <c r="G290" s="1">
        <v>-165681.93</v>
      </c>
      <c r="H290" s="1">
        <v>-165681.93</v>
      </c>
      <c r="I290" s="1">
        <v>-165681.93</v>
      </c>
      <c r="J290" s="1">
        <v>-165681.93</v>
      </c>
      <c r="K290" s="1">
        <v>-165681.93</v>
      </c>
      <c r="L290" s="1">
        <v>-165681.93</v>
      </c>
      <c r="M290" s="1">
        <v>-165681.93</v>
      </c>
      <c r="N290" s="1">
        <v>-165681.93</v>
      </c>
      <c r="O290" s="1">
        <v>-165681.93</v>
      </c>
      <c r="P290" s="1">
        <v>-165681.93</v>
      </c>
      <c r="Q290" s="4">
        <v>-165681.93</v>
      </c>
    </row>
    <row r="291" spans="1:17" x14ac:dyDescent="0.25">
      <c r="A291" s="11" t="s">
        <v>725</v>
      </c>
      <c r="B291" s="10" t="s">
        <v>286</v>
      </c>
      <c r="C291" s="56"/>
      <c r="D291" s="1">
        <v>-8106831.1100000003</v>
      </c>
      <c r="E291" s="1">
        <v>-5870216.5899999999</v>
      </c>
      <c r="F291" s="1">
        <v>-6436157.3799999999</v>
      </c>
      <c r="G291" s="1">
        <v>-6896136.7000000002</v>
      </c>
      <c r="H291" s="1">
        <v>-7555834.7800000003</v>
      </c>
      <c r="I291" s="1">
        <v>-8213517.79</v>
      </c>
      <c r="J291" s="1">
        <v>-8864757.1300000008</v>
      </c>
      <c r="K291" s="1">
        <v>-9483817.0399999991</v>
      </c>
      <c r="L291" s="1">
        <v>-7794995.25</v>
      </c>
      <c r="M291" s="1">
        <v>-8502109.3599999994</v>
      </c>
      <c r="N291" s="1">
        <v>-9169568.4700000007</v>
      </c>
      <c r="O291" s="1">
        <v>-8495136.5500000007</v>
      </c>
      <c r="P291" s="1">
        <v>-8476652.4900000002</v>
      </c>
      <c r="Q291" s="4">
        <v>-7989671.5876923101</v>
      </c>
    </row>
    <row r="292" spans="1:17" x14ac:dyDescent="0.25">
      <c r="A292" s="12" t="s">
        <v>726</v>
      </c>
      <c r="B292" s="10" t="s">
        <v>287</v>
      </c>
      <c r="C292" s="56"/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4">
        <v>0</v>
      </c>
    </row>
    <row r="293" spans="1:17" x14ac:dyDescent="0.25">
      <c r="A293" s="12" t="s">
        <v>727</v>
      </c>
      <c r="B293" s="10" t="s">
        <v>288</v>
      </c>
      <c r="C293" s="56"/>
      <c r="D293" s="1">
        <v>-69217.289999999994</v>
      </c>
      <c r="E293" s="1">
        <v>-78329.070000000007</v>
      </c>
      <c r="F293" s="1">
        <v>-82342.720000000001</v>
      </c>
      <c r="G293" s="1">
        <v>-42906.46</v>
      </c>
      <c r="H293" s="1">
        <v>-51641.35</v>
      </c>
      <c r="I293" s="1">
        <v>-63988.74</v>
      </c>
      <c r="J293" s="1">
        <v>-79738.28</v>
      </c>
      <c r="K293" s="1">
        <v>-53767.28</v>
      </c>
      <c r="L293" s="1">
        <v>-68247.3</v>
      </c>
      <c r="M293" s="1">
        <v>-81796.429999999993</v>
      </c>
      <c r="N293" s="1">
        <v>-88995.54</v>
      </c>
      <c r="O293" s="1">
        <v>-101770.1</v>
      </c>
      <c r="P293" s="1">
        <v>-80366.37</v>
      </c>
      <c r="Q293" s="4">
        <v>-72546.686923076893</v>
      </c>
    </row>
    <row r="294" spans="1:17" x14ac:dyDescent="0.25">
      <c r="A294" s="12" t="s">
        <v>728</v>
      </c>
      <c r="B294" s="10" t="s">
        <v>289</v>
      </c>
      <c r="C294" s="56"/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4">
        <v>0</v>
      </c>
    </row>
    <row r="295" spans="1:17" x14ac:dyDescent="0.25">
      <c r="A295" s="12" t="s">
        <v>729</v>
      </c>
      <c r="B295" s="10" t="s">
        <v>290</v>
      </c>
      <c r="C295" s="56"/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4">
        <v>0</v>
      </c>
    </row>
    <row r="296" spans="1:17" x14ac:dyDescent="0.25">
      <c r="A296" s="12" t="s">
        <v>730</v>
      </c>
      <c r="B296" s="10" t="s">
        <v>291</v>
      </c>
      <c r="C296" s="56"/>
      <c r="D296" s="1">
        <v>-8024516.7300000004</v>
      </c>
      <c r="E296" s="1">
        <v>-5780603.7599999998</v>
      </c>
      <c r="F296" s="1">
        <v>-6334566.4800000004</v>
      </c>
      <c r="G296" s="1">
        <v>-6837791.7300000004</v>
      </c>
      <c r="H296" s="1">
        <v>-7482337.7300000004</v>
      </c>
      <c r="I296" s="1">
        <v>-8126812.1500000004</v>
      </c>
      <c r="J296" s="1">
        <v>-8771358.1500000004</v>
      </c>
      <c r="K296" s="1">
        <v>-9415904.1500000004</v>
      </c>
      <c r="L296" s="1">
        <v>-7716828.1500000004</v>
      </c>
      <c r="M296" s="1">
        <v>-8389606.5999999996</v>
      </c>
      <c r="N296" s="1">
        <v>-9062239.6300000008</v>
      </c>
      <c r="O296" s="1">
        <v>-8377736.9400000004</v>
      </c>
      <c r="P296" s="1">
        <v>-8370468.0300000003</v>
      </c>
      <c r="Q296" s="4">
        <v>-7899290.0176923098</v>
      </c>
    </row>
    <row r="297" spans="1:17" x14ac:dyDescent="0.25">
      <c r="A297" s="12" t="s">
        <v>731</v>
      </c>
      <c r="B297" s="10" t="s">
        <v>292</v>
      </c>
      <c r="C297" s="56"/>
      <c r="D297" s="1">
        <v>-13097.09</v>
      </c>
      <c r="E297" s="1">
        <v>-11283.76</v>
      </c>
      <c r="F297" s="1">
        <v>-19248.18</v>
      </c>
      <c r="G297" s="1">
        <v>-15438.51</v>
      </c>
      <c r="H297" s="1">
        <v>-21855.7</v>
      </c>
      <c r="I297" s="1">
        <v>-22716.9</v>
      </c>
      <c r="J297" s="1">
        <v>-13660.7</v>
      </c>
      <c r="K297" s="1">
        <v>-14145.61</v>
      </c>
      <c r="L297" s="1">
        <v>-9919.7999999999993</v>
      </c>
      <c r="M297" s="1">
        <v>-30706.33</v>
      </c>
      <c r="N297" s="1">
        <v>-18333.3</v>
      </c>
      <c r="O297" s="1">
        <v>-15629.51</v>
      </c>
      <c r="P297" s="1">
        <v>-25818.09</v>
      </c>
      <c r="Q297" s="4">
        <v>-17834.883076923099</v>
      </c>
    </row>
    <row r="298" spans="1:17" x14ac:dyDescent="0.25">
      <c r="A298" s="12" t="s">
        <v>732</v>
      </c>
      <c r="B298" s="10" t="s">
        <v>293</v>
      </c>
      <c r="C298" s="56"/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4">
        <v>0</v>
      </c>
    </row>
    <row r="299" spans="1:17" x14ac:dyDescent="0.25">
      <c r="A299" s="9" t="s">
        <v>733</v>
      </c>
      <c r="B299" s="10" t="s">
        <v>294</v>
      </c>
      <c r="C299" s="56"/>
      <c r="D299" s="1">
        <v>-1933741.72</v>
      </c>
      <c r="E299" s="1">
        <v>-2739679.22</v>
      </c>
      <c r="F299" s="1">
        <v>-3277491.72</v>
      </c>
      <c r="G299" s="1">
        <v>-3851035.47</v>
      </c>
      <c r="H299" s="1">
        <v>-1570910.47</v>
      </c>
      <c r="I299" s="1">
        <v>-2392917.42</v>
      </c>
      <c r="J299" s="1">
        <v>-1986894.5</v>
      </c>
      <c r="K299" s="1">
        <v>-2829915.33</v>
      </c>
      <c r="L299" s="1">
        <v>-3404811.17</v>
      </c>
      <c r="M299" s="1">
        <v>-4015438.25</v>
      </c>
      <c r="N299" s="1">
        <v>-1772396.58</v>
      </c>
      <c r="O299" s="1">
        <v>-2615417.42</v>
      </c>
      <c r="P299" s="1">
        <v>-1970825.05</v>
      </c>
      <c r="Q299" s="4">
        <v>-2643190.3323076898</v>
      </c>
    </row>
    <row r="300" spans="1:17" x14ac:dyDescent="0.25">
      <c r="A300" s="13" t="s">
        <v>734</v>
      </c>
      <c r="B300" s="10" t="s">
        <v>295</v>
      </c>
      <c r="C300" s="56"/>
      <c r="D300" s="1">
        <v>-316462.5</v>
      </c>
      <c r="E300" s="1">
        <v>-454175</v>
      </c>
      <c r="F300" s="1">
        <v>-323762.5</v>
      </c>
      <c r="G300" s="1">
        <v>-461475</v>
      </c>
      <c r="H300" s="1">
        <v>-599187.5</v>
      </c>
      <c r="I300" s="1">
        <v>-736900</v>
      </c>
      <c r="J300" s="1">
        <v>-316462.5</v>
      </c>
      <c r="K300" s="1">
        <v>-454175</v>
      </c>
      <c r="L300" s="1">
        <v>-323762.5</v>
      </c>
      <c r="M300" s="1">
        <v>-461475</v>
      </c>
      <c r="N300" s="1">
        <v>-599187.5</v>
      </c>
      <c r="O300" s="1">
        <v>-736900</v>
      </c>
      <c r="P300" s="1">
        <v>-316462.5</v>
      </c>
      <c r="Q300" s="4">
        <v>-469260.57692307699</v>
      </c>
    </row>
    <row r="301" spans="1:17" x14ac:dyDescent="0.25">
      <c r="A301" s="13" t="s">
        <v>735</v>
      </c>
      <c r="B301" s="10" t="s">
        <v>296</v>
      </c>
      <c r="C301" s="56"/>
      <c r="D301" s="1">
        <v>-1601397.97</v>
      </c>
      <c r="E301" s="1">
        <v>-2253741.7200000002</v>
      </c>
      <c r="F301" s="1">
        <v>-2906085.47</v>
      </c>
      <c r="G301" s="1">
        <v>-3373679.22</v>
      </c>
      <c r="H301" s="1">
        <v>-939960.47</v>
      </c>
      <c r="I301" s="1">
        <v>-1608373.67</v>
      </c>
      <c r="J301" s="1">
        <v>-1654550.75</v>
      </c>
      <c r="K301" s="1">
        <v>-2343977.83</v>
      </c>
      <c r="L301" s="1">
        <v>-3033404.92</v>
      </c>
      <c r="M301" s="1">
        <v>-3538082</v>
      </c>
      <c r="N301" s="1">
        <v>-1141446.58</v>
      </c>
      <c r="O301" s="1">
        <v>-1830873.67</v>
      </c>
      <c r="P301" s="1">
        <v>-1638481.3</v>
      </c>
      <c r="Q301" s="4">
        <v>-2143388.89</v>
      </c>
    </row>
    <row r="302" spans="1:17" x14ac:dyDescent="0.25">
      <c r="A302" s="13" t="s">
        <v>736</v>
      </c>
      <c r="B302" s="10" t="s">
        <v>297</v>
      </c>
      <c r="C302" s="56"/>
      <c r="D302" s="1">
        <v>-15881.25</v>
      </c>
      <c r="E302" s="1">
        <v>-31762.5</v>
      </c>
      <c r="F302" s="1">
        <v>-47643.75</v>
      </c>
      <c r="G302" s="1">
        <v>-15881.25</v>
      </c>
      <c r="H302" s="1">
        <v>-31762.5</v>
      </c>
      <c r="I302" s="1">
        <v>-47643.75</v>
      </c>
      <c r="J302" s="1">
        <v>-15881.25</v>
      </c>
      <c r="K302" s="1">
        <v>-31762.5</v>
      </c>
      <c r="L302" s="1">
        <v>-47643.75</v>
      </c>
      <c r="M302" s="1">
        <v>-15881.25</v>
      </c>
      <c r="N302" s="1">
        <v>-31762.5</v>
      </c>
      <c r="O302" s="1">
        <v>-47643.75</v>
      </c>
      <c r="P302" s="1">
        <v>-15881.25</v>
      </c>
      <c r="Q302" s="4">
        <v>-30540.865384615401</v>
      </c>
    </row>
    <row r="303" spans="1:17" x14ac:dyDescent="0.25">
      <c r="A303" s="9" t="s">
        <v>737</v>
      </c>
      <c r="B303" s="10" t="s">
        <v>298</v>
      </c>
      <c r="C303" s="56"/>
      <c r="D303" s="1">
        <v>-6695339.2699999996</v>
      </c>
      <c r="E303" s="1">
        <v>-5034066.78</v>
      </c>
      <c r="F303" s="1">
        <v>-4944023.3600000003</v>
      </c>
      <c r="G303" s="1">
        <v>-5439514.3600000003</v>
      </c>
      <c r="H303" s="1">
        <v>-5096482.91</v>
      </c>
      <c r="I303" s="1">
        <v>-6843639.9400000004</v>
      </c>
      <c r="J303" s="1">
        <v>-6985505.0599999996</v>
      </c>
      <c r="K303" s="1">
        <v>-5540565.6299999999</v>
      </c>
      <c r="L303" s="1">
        <v>-5370717.3600000003</v>
      </c>
      <c r="M303" s="1">
        <v>-6238942.8700000001</v>
      </c>
      <c r="N303" s="1">
        <v>-5064567.55</v>
      </c>
      <c r="O303" s="1">
        <v>-4974200.8</v>
      </c>
      <c r="P303" s="1">
        <v>-5765122.6100000003</v>
      </c>
      <c r="Q303" s="4">
        <v>-5691745.2692307699</v>
      </c>
    </row>
    <row r="304" spans="1:17" x14ac:dyDescent="0.25">
      <c r="A304" s="13" t="s">
        <v>738</v>
      </c>
      <c r="B304" s="10" t="s">
        <v>299</v>
      </c>
      <c r="C304" s="56"/>
      <c r="D304" s="1">
        <v>-126983</v>
      </c>
      <c r="E304" s="1">
        <v>-282634</v>
      </c>
      <c r="F304" s="1">
        <v>-282634</v>
      </c>
      <c r="G304" s="1">
        <v>-214328</v>
      </c>
      <c r="H304" s="1">
        <v>-378234</v>
      </c>
      <c r="I304" s="1">
        <v>-378234</v>
      </c>
      <c r="J304" s="1">
        <v>-182792</v>
      </c>
      <c r="K304" s="1">
        <v>-341544</v>
      </c>
      <c r="L304" s="1">
        <v>-341544</v>
      </c>
      <c r="M304" s="1">
        <v>-198764</v>
      </c>
      <c r="N304" s="1">
        <v>-356516</v>
      </c>
      <c r="O304" s="1">
        <v>-356516</v>
      </c>
      <c r="P304" s="1">
        <v>-114878</v>
      </c>
      <c r="Q304" s="4">
        <v>-273507.76923076902</v>
      </c>
    </row>
    <row r="305" spans="1:17" x14ac:dyDescent="0.25">
      <c r="A305" s="13" t="s">
        <v>739</v>
      </c>
      <c r="B305" s="10" t="s">
        <v>300</v>
      </c>
      <c r="C305" s="56"/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4">
        <v>0</v>
      </c>
    </row>
    <row r="306" spans="1:17" x14ac:dyDescent="0.25">
      <c r="A306" s="13" t="s">
        <v>740</v>
      </c>
      <c r="B306" s="10" t="s">
        <v>301</v>
      </c>
      <c r="C306" s="56"/>
      <c r="D306" s="1">
        <v>-147576.22</v>
      </c>
      <c r="E306" s="1">
        <v>-200083.68</v>
      </c>
      <c r="F306" s="1">
        <v>-401448.92</v>
      </c>
      <c r="G306" s="1">
        <v>-163184.76999999999</v>
      </c>
      <c r="H306" s="1">
        <v>-134762.43</v>
      </c>
      <c r="I306" s="1">
        <v>-416514.92</v>
      </c>
      <c r="J306" s="1">
        <v>-508104.57</v>
      </c>
      <c r="K306" s="1">
        <v>-519348.49</v>
      </c>
      <c r="L306" s="1">
        <v>-224331.08</v>
      </c>
      <c r="M306" s="1">
        <v>-185868.33</v>
      </c>
      <c r="N306" s="1">
        <v>-197796.36</v>
      </c>
      <c r="O306" s="1">
        <v>-514468.03</v>
      </c>
      <c r="P306" s="1">
        <v>-486636.87</v>
      </c>
      <c r="Q306" s="4">
        <v>-315394.20538461499</v>
      </c>
    </row>
    <row r="307" spans="1:17" x14ac:dyDescent="0.25">
      <c r="A307" s="13" t="s">
        <v>741</v>
      </c>
      <c r="B307" s="10" t="s">
        <v>302</v>
      </c>
      <c r="C307" s="56"/>
      <c r="D307" s="1">
        <v>-9800</v>
      </c>
      <c r="E307" s="1">
        <v>-45047.86</v>
      </c>
      <c r="F307" s="1">
        <v>-68907.100000000006</v>
      </c>
      <c r="G307" s="1">
        <v>-18900</v>
      </c>
      <c r="H307" s="1">
        <v>-29100</v>
      </c>
      <c r="I307" s="1">
        <v>-15575</v>
      </c>
      <c r="J307" s="1">
        <v>-8538</v>
      </c>
      <c r="K307" s="1">
        <v>-23482.5</v>
      </c>
      <c r="L307" s="1">
        <v>-20226</v>
      </c>
      <c r="M307" s="1">
        <v>-30397.13</v>
      </c>
      <c r="N307" s="1">
        <v>-66112.88</v>
      </c>
      <c r="O307" s="1">
        <v>-33354.9</v>
      </c>
      <c r="P307" s="1">
        <v>-11400</v>
      </c>
      <c r="Q307" s="4">
        <v>-29295.49</v>
      </c>
    </row>
    <row r="308" spans="1:17" x14ac:dyDescent="0.25">
      <c r="A308" s="13" t="s">
        <v>742</v>
      </c>
      <c r="B308" s="10" t="s">
        <v>303</v>
      </c>
      <c r="C308" s="56"/>
      <c r="D308" s="1">
        <v>-199391.14</v>
      </c>
      <c r="E308" s="1">
        <v>-249719.23</v>
      </c>
      <c r="F308" s="1">
        <v>-242834.7</v>
      </c>
      <c r="G308" s="1">
        <v>-378323.25</v>
      </c>
      <c r="H308" s="1">
        <v>-434317.35</v>
      </c>
      <c r="I308" s="1">
        <v>-536001.75</v>
      </c>
      <c r="J308" s="1">
        <v>-626408.72</v>
      </c>
      <c r="K308" s="1">
        <v>-231695.85</v>
      </c>
      <c r="L308" s="1">
        <v>-356089.55</v>
      </c>
      <c r="M308" s="1">
        <v>-455320.27</v>
      </c>
      <c r="N308" s="1">
        <v>-489115.8</v>
      </c>
      <c r="O308" s="1">
        <v>-605045.94999999995</v>
      </c>
      <c r="P308" s="1">
        <v>-237151.83</v>
      </c>
      <c r="Q308" s="4">
        <v>-387801.18384615402</v>
      </c>
    </row>
    <row r="309" spans="1:17" x14ac:dyDescent="0.25">
      <c r="A309" s="13" t="s">
        <v>743</v>
      </c>
      <c r="B309" s="10" t="s">
        <v>304</v>
      </c>
      <c r="C309" s="56"/>
      <c r="D309" s="1">
        <v>-6131.44</v>
      </c>
      <c r="E309" s="1">
        <v>-6131.44</v>
      </c>
      <c r="F309" s="1">
        <v>-3250</v>
      </c>
      <c r="G309" s="1">
        <v>-3250</v>
      </c>
      <c r="H309" s="1">
        <v>-3250</v>
      </c>
      <c r="I309" s="1">
        <v>-1500</v>
      </c>
      <c r="J309" s="1">
        <v>-1500</v>
      </c>
      <c r="K309" s="1">
        <v>-467</v>
      </c>
      <c r="L309" s="1">
        <v>-892</v>
      </c>
      <c r="M309" s="1">
        <v>-1425</v>
      </c>
      <c r="N309" s="1">
        <v>-1900</v>
      </c>
      <c r="O309" s="1">
        <v>-389</v>
      </c>
      <c r="P309" s="1">
        <v>-4141.54</v>
      </c>
      <c r="Q309" s="4">
        <v>-2632.8784615384602</v>
      </c>
    </row>
    <row r="310" spans="1:17" x14ac:dyDescent="0.25">
      <c r="A310" s="13" t="s">
        <v>744</v>
      </c>
      <c r="B310" s="10" t="s">
        <v>305</v>
      </c>
      <c r="C310" s="56"/>
      <c r="D310" s="1">
        <v>57306.54</v>
      </c>
      <c r="E310" s="1">
        <v>43069.36</v>
      </c>
      <c r="F310" s="1">
        <v>39975.53</v>
      </c>
      <c r="G310" s="1">
        <v>7761.5</v>
      </c>
      <c r="H310" s="1">
        <v>-5045.47</v>
      </c>
      <c r="I310" s="1">
        <v>-27363.16</v>
      </c>
      <c r="J310" s="1">
        <v>-48589.39</v>
      </c>
      <c r="K310" s="1">
        <v>32576.27</v>
      </c>
      <c r="L310" s="1">
        <v>-8270.86</v>
      </c>
      <c r="M310" s="1">
        <v>-28471.55</v>
      </c>
      <c r="N310" s="1">
        <v>-42332.41</v>
      </c>
      <c r="O310" s="1">
        <v>-65415.59</v>
      </c>
      <c r="P310" s="1">
        <v>0</v>
      </c>
      <c r="Q310" s="4">
        <v>-3446.0946153846198</v>
      </c>
    </row>
    <row r="311" spans="1:17" x14ac:dyDescent="0.25">
      <c r="A311" s="13" t="s">
        <v>745</v>
      </c>
      <c r="B311" s="10" t="s">
        <v>306</v>
      </c>
      <c r="C311" s="56"/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4">
        <v>0</v>
      </c>
    </row>
    <row r="312" spans="1:17" x14ac:dyDescent="0.25">
      <c r="A312" s="13" t="s">
        <v>746</v>
      </c>
      <c r="B312" s="10" t="s">
        <v>307</v>
      </c>
      <c r="C312" s="56"/>
      <c r="D312" s="1">
        <v>-284683.27</v>
      </c>
      <c r="E312" s="1">
        <v>-259574.97</v>
      </c>
      <c r="F312" s="1">
        <v>-292766.63</v>
      </c>
      <c r="G312" s="1">
        <v>-325958.28999999998</v>
      </c>
      <c r="H312" s="1">
        <v>-357324.99</v>
      </c>
      <c r="I312" s="1">
        <v>-390212.49</v>
      </c>
      <c r="J312" s="1">
        <v>-423099.99</v>
      </c>
      <c r="K312" s="1">
        <v>-455987.49</v>
      </c>
      <c r="L312" s="1">
        <v>-482624.99</v>
      </c>
      <c r="M312" s="1">
        <v>-509262.49</v>
      </c>
      <c r="N312" s="1">
        <v>-160436.48000000001</v>
      </c>
      <c r="O312" s="1">
        <v>-162470.89000000001</v>
      </c>
      <c r="P312" s="1">
        <v>-136921.69</v>
      </c>
      <c r="Q312" s="4">
        <v>-326255.74307692301</v>
      </c>
    </row>
    <row r="313" spans="1:17" x14ac:dyDescent="0.25">
      <c r="A313" s="13" t="s">
        <v>747</v>
      </c>
      <c r="B313" s="10" t="s">
        <v>308</v>
      </c>
      <c r="C313" s="56"/>
      <c r="D313" s="1">
        <v>-37800</v>
      </c>
      <c r="E313" s="1">
        <v>-10269.16</v>
      </c>
      <c r="F313" s="1">
        <v>-13211.59</v>
      </c>
      <c r="G313" s="1">
        <v>-9600</v>
      </c>
      <c r="H313" s="1">
        <v>-12751.12</v>
      </c>
      <c r="I313" s="1">
        <v>-15937.74</v>
      </c>
      <c r="J313" s="1">
        <v>-19800</v>
      </c>
      <c r="K313" s="1">
        <v>-23308.43</v>
      </c>
      <c r="L313" s="1">
        <v>-27023.49</v>
      </c>
      <c r="M313" s="1">
        <v>-31950</v>
      </c>
      <c r="N313" s="1">
        <v>-35473.24</v>
      </c>
      <c r="O313" s="1">
        <v>-39173.660000000003</v>
      </c>
      <c r="P313" s="1">
        <v>-43200</v>
      </c>
      <c r="Q313" s="4">
        <v>-24576.802307692298</v>
      </c>
    </row>
    <row r="314" spans="1:17" x14ac:dyDescent="0.25">
      <c r="A314" s="13" t="s">
        <v>748</v>
      </c>
      <c r="B314" s="10" t="s">
        <v>309</v>
      </c>
      <c r="C314" s="56"/>
      <c r="D314" s="1">
        <v>-25938.49</v>
      </c>
      <c r="E314" s="1">
        <v>-27470.51</v>
      </c>
      <c r="F314" s="1">
        <v>-27725.67</v>
      </c>
      <c r="G314" s="1">
        <v>-16122.32</v>
      </c>
      <c r="H314" s="1">
        <v>-18063.580000000002</v>
      </c>
      <c r="I314" s="1">
        <v>-22233.89</v>
      </c>
      <c r="J314" s="1">
        <v>-25838.82</v>
      </c>
      <c r="K314" s="1">
        <v>-28678.55</v>
      </c>
      <c r="L314" s="1">
        <v>-14914.87</v>
      </c>
      <c r="M314" s="1">
        <v>-18446.75</v>
      </c>
      <c r="N314" s="1">
        <v>-20258.330000000002</v>
      </c>
      <c r="O314" s="1">
        <v>-24624.75</v>
      </c>
      <c r="P314" s="1">
        <v>-29730.54</v>
      </c>
      <c r="Q314" s="4">
        <v>-23080.5438461538</v>
      </c>
    </row>
    <row r="315" spans="1:17" x14ac:dyDescent="0.25">
      <c r="A315" s="13" t="s">
        <v>749</v>
      </c>
      <c r="B315" s="10" t="s">
        <v>310</v>
      </c>
      <c r="C315" s="56"/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-843.76</v>
      </c>
      <c r="K315" s="1">
        <v>-375.02</v>
      </c>
      <c r="L315" s="1">
        <v>0</v>
      </c>
      <c r="M315" s="1">
        <v>0</v>
      </c>
      <c r="N315" s="1">
        <v>-187.5</v>
      </c>
      <c r="O315" s="1">
        <v>0</v>
      </c>
      <c r="P315" s="1">
        <v>0</v>
      </c>
      <c r="Q315" s="4">
        <v>-108.175384615385</v>
      </c>
    </row>
    <row r="316" spans="1:17" x14ac:dyDescent="0.25">
      <c r="A316" s="13" t="s">
        <v>750</v>
      </c>
      <c r="B316" s="10" t="s">
        <v>311</v>
      </c>
      <c r="C316" s="56"/>
      <c r="D316" s="1">
        <v>-19848.080000000002</v>
      </c>
      <c r="E316" s="1">
        <v>-20517.78</v>
      </c>
      <c r="F316" s="1">
        <v>-19195.55</v>
      </c>
      <c r="G316" s="1">
        <v>-13225.96</v>
      </c>
      <c r="H316" s="1">
        <v>-21002.59</v>
      </c>
      <c r="I316" s="1">
        <v>-19592.45</v>
      </c>
      <c r="J316" s="1">
        <v>-17213.43</v>
      </c>
      <c r="K316" s="1">
        <v>-16899.46</v>
      </c>
      <c r="L316" s="1">
        <v>-16072.57</v>
      </c>
      <c r="M316" s="1">
        <v>-23152.9</v>
      </c>
      <c r="N316" s="1">
        <v>-26088.1</v>
      </c>
      <c r="O316" s="1">
        <v>-19335.63</v>
      </c>
      <c r="P316" s="1">
        <v>-16432.22</v>
      </c>
      <c r="Q316" s="4">
        <v>-19121.286153846198</v>
      </c>
    </row>
    <row r="317" spans="1:17" x14ac:dyDescent="0.25">
      <c r="A317" s="13" t="s">
        <v>751</v>
      </c>
      <c r="B317" s="10" t="s">
        <v>312</v>
      </c>
      <c r="C317" s="56"/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-43060</v>
      </c>
      <c r="M317" s="1">
        <v>0</v>
      </c>
      <c r="N317" s="1">
        <v>0</v>
      </c>
      <c r="O317" s="1">
        <v>0</v>
      </c>
      <c r="P317" s="1">
        <v>0</v>
      </c>
      <c r="Q317" s="4">
        <v>-3312.3076923076901</v>
      </c>
    </row>
    <row r="318" spans="1:17" x14ac:dyDescent="0.25">
      <c r="A318" s="13" t="s">
        <v>752</v>
      </c>
      <c r="B318" s="10" t="s">
        <v>313</v>
      </c>
      <c r="C318" s="56"/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4">
        <v>0</v>
      </c>
    </row>
    <row r="319" spans="1:17" x14ac:dyDescent="0.25">
      <c r="A319" s="13" t="s">
        <v>753</v>
      </c>
      <c r="B319" s="10" t="s">
        <v>314</v>
      </c>
      <c r="C319" s="56"/>
      <c r="D319" s="1">
        <v>-19488.38</v>
      </c>
      <c r="E319" s="1">
        <v>-20977.38</v>
      </c>
      <c r="F319" s="1">
        <v>-20813.5</v>
      </c>
      <c r="G319" s="1">
        <v>-11886.62</v>
      </c>
      <c r="H319" s="1">
        <v>-13395.83</v>
      </c>
      <c r="I319" s="1">
        <v>-16515.05</v>
      </c>
      <c r="J319" s="1">
        <v>-18971.599999999999</v>
      </c>
      <c r="K319" s="1">
        <v>-20186.560000000001</v>
      </c>
      <c r="L319" s="1">
        <v>-10806.37</v>
      </c>
      <c r="M319" s="1">
        <v>-13684.77</v>
      </c>
      <c r="N319" s="1">
        <v>-14910.04</v>
      </c>
      <c r="O319" s="1">
        <v>-18220.03</v>
      </c>
      <c r="P319" s="1">
        <v>-21764.28</v>
      </c>
      <c r="Q319" s="4">
        <v>-17047.7238461538</v>
      </c>
    </row>
    <row r="320" spans="1:17" x14ac:dyDescent="0.25">
      <c r="A320" s="13" t="s">
        <v>754</v>
      </c>
      <c r="B320" s="10" t="s">
        <v>315</v>
      </c>
      <c r="C320" s="56"/>
      <c r="D320" s="1">
        <v>-720939.95</v>
      </c>
      <c r="E320" s="1">
        <v>-784197.74</v>
      </c>
      <c r="F320" s="1">
        <v>-847455.43</v>
      </c>
      <c r="G320" s="1">
        <v>-192886.76</v>
      </c>
      <c r="H320" s="1">
        <v>-256144.48</v>
      </c>
      <c r="I320" s="1">
        <v>-319402.3</v>
      </c>
      <c r="J320" s="1">
        <v>-418100.97</v>
      </c>
      <c r="K320" s="1">
        <v>-487265.61</v>
      </c>
      <c r="L320" s="1">
        <v>-556430.28</v>
      </c>
      <c r="M320" s="1">
        <v>-625594.86</v>
      </c>
      <c r="N320" s="1">
        <v>-694759.37</v>
      </c>
      <c r="O320" s="1">
        <v>-763923.92</v>
      </c>
      <c r="P320" s="1">
        <v>-824960.67</v>
      </c>
      <c r="Q320" s="4">
        <v>-576312.48769230803</v>
      </c>
    </row>
    <row r="321" spans="1:17" x14ac:dyDescent="0.25">
      <c r="A321" s="13" t="s">
        <v>755</v>
      </c>
      <c r="B321" s="10" t="s">
        <v>316</v>
      </c>
      <c r="C321" s="56"/>
      <c r="D321" s="1">
        <v>-121173.78</v>
      </c>
      <c r="E321" s="1">
        <v>-121036.35</v>
      </c>
      <c r="F321" s="1">
        <v>-108173.34</v>
      </c>
      <c r="G321" s="1">
        <v>-106000</v>
      </c>
      <c r="H321" s="1">
        <v>-110000</v>
      </c>
      <c r="I321" s="1">
        <v>-115665</v>
      </c>
      <c r="J321" s="1">
        <v>-125665</v>
      </c>
      <c r="K321" s="1">
        <v>-130665</v>
      </c>
      <c r="L321" s="1">
        <v>-130500</v>
      </c>
      <c r="M321" s="1">
        <v>-134000</v>
      </c>
      <c r="N321" s="1">
        <v>-137549</v>
      </c>
      <c r="O321" s="1">
        <v>-133149</v>
      </c>
      <c r="P321" s="1">
        <v>-137663.75</v>
      </c>
      <c r="Q321" s="4">
        <v>-123941.555384615</v>
      </c>
    </row>
    <row r="322" spans="1:17" x14ac:dyDescent="0.25">
      <c r="A322" s="13" t="s">
        <v>756</v>
      </c>
      <c r="B322" s="10" t="s">
        <v>317</v>
      </c>
      <c r="C322" s="56"/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4">
        <v>0</v>
      </c>
    </row>
    <row r="323" spans="1:17" x14ac:dyDescent="0.25">
      <c r="A323" s="13" t="s">
        <v>757</v>
      </c>
      <c r="B323" s="10" t="s">
        <v>318</v>
      </c>
      <c r="C323" s="56"/>
      <c r="D323" s="1"/>
      <c r="E323" s="1">
        <v>0</v>
      </c>
      <c r="F323" s="1">
        <v>0</v>
      </c>
      <c r="G323" s="1">
        <v>0</v>
      </c>
      <c r="H323" s="1">
        <v>-521.02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4">
        <v>-40.078461538461497</v>
      </c>
    </row>
    <row r="324" spans="1:17" x14ac:dyDescent="0.25">
      <c r="A324" s="13" t="s">
        <v>758</v>
      </c>
      <c r="B324" s="10" t="s">
        <v>319</v>
      </c>
      <c r="C324" s="56"/>
      <c r="D324" s="1">
        <v>-41599.949999999997</v>
      </c>
      <c r="E324" s="1">
        <v>-41607.4</v>
      </c>
      <c r="F324" s="1">
        <v>-41613.17</v>
      </c>
      <c r="G324" s="1">
        <v>-41623.040000000001</v>
      </c>
      <c r="H324" s="1">
        <v>-226425.39</v>
      </c>
      <c r="I324" s="1">
        <v>-228580.43</v>
      </c>
      <c r="J324" s="1">
        <v>-228576.58</v>
      </c>
      <c r="K324" s="1">
        <v>-228593.21</v>
      </c>
      <c r="L324" s="1">
        <v>-228605</v>
      </c>
      <c r="M324" s="1">
        <v>-216240.48</v>
      </c>
      <c r="N324" s="1">
        <v>-108093.85</v>
      </c>
      <c r="O324" s="1">
        <v>-90653.51</v>
      </c>
      <c r="P324" s="1">
        <v>-90663</v>
      </c>
      <c r="Q324" s="4">
        <v>-139451.92384615401</v>
      </c>
    </row>
    <row r="325" spans="1:17" x14ac:dyDescent="0.25">
      <c r="A325" s="13" t="s">
        <v>759</v>
      </c>
      <c r="B325" s="10" t="s">
        <v>320</v>
      </c>
      <c r="C325" s="56"/>
      <c r="D325" s="1">
        <v>-15909.5</v>
      </c>
      <c r="E325" s="1">
        <v>-15909.5</v>
      </c>
      <c r="F325" s="1">
        <v>-15909.5</v>
      </c>
      <c r="G325" s="1">
        <v>-14887.66</v>
      </c>
      <c r="H325" s="1">
        <v>-39567.68</v>
      </c>
      <c r="I325" s="1">
        <v>-39567.68</v>
      </c>
      <c r="J325" s="1">
        <v>-51810.080000000002</v>
      </c>
      <c r="K325" s="1">
        <v>-53842.48</v>
      </c>
      <c r="L325" s="1">
        <v>-54492.7</v>
      </c>
      <c r="M325" s="1">
        <v>-54492.7</v>
      </c>
      <c r="N325" s="1">
        <v>-54236.15</v>
      </c>
      <c r="O325" s="1">
        <v>-54236.15</v>
      </c>
      <c r="P325" s="1">
        <v>-54236.15</v>
      </c>
      <c r="Q325" s="4">
        <v>-39930.61</v>
      </c>
    </row>
    <row r="326" spans="1:17" x14ac:dyDescent="0.25">
      <c r="A326" s="13" t="s">
        <v>760</v>
      </c>
      <c r="B326" s="10" t="s">
        <v>321</v>
      </c>
      <c r="C326" s="56"/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4">
        <v>0</v>
      </c>
    </row>
    <row r="327" spans="1:17" x14ac:dyDescent="0.25">
      <c r="A327" s="13" t="s">
        <v>761</v>
      </c>
      <c r="B327" s="10" t="s">
        <v>322</v>
      </c>
      <c r="C327" s="56"/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4">
        <v>0</v>
      </c>
    </row>
    <row r="328" spans="1:17" x14ac:dyDescent="0.25">
      <c r="A328" s="13" t="s">
        <v>762</v>
      </c>
      <c r="B328" s="10" t="s">
        <v>323</v>
      </c>
      <c r="C328" s="56"/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4">
        <v>0</v>
      </c>
    </row>
    <row r="329" spans="1:17" x14ac:dyDescent="0.25">
      <c r="A329" s="13" t="s">
        <v>763</v>
      </c>
      <c r="B329" s="10" t="s">
        <v>324</v>
      </c>
      <c r="C329" s="56"/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4">
        <v>0</v>
      </c>
    </row>
    <row r="330" spans="1:17" x14ac:dyDescent="0.25">
      <c r="A330" s="13" t="s">
        <v>764</v>
      </c>
      <c r="B330" s="10" t="s">
        <v>325</v>
      </c>
      <c r="C330" s="56"/>
      <c r="D330" s="1">
        <v>-34690.07</v>
      </c>
      <c r="E330" s="1">
        <v>-35586.589999999997</v>
      </c>
      <c r="F330" s="1">
        <v>-34809.910000000003</v>
      </c>
      <c r="G330" s="1">
        <v>0</v>
      </c>
      <c r="H330" s="1">
        <v>0</v>
      </c>
      <c r="I330" s="1">
        <v>0</v>
      </c>
      <c r="J330" s="1">
        <v>0</v>
      </c>
      <c r="K330" s="1">
        <v>-34268.639999999999</v>
      </c>
      <c r="L330" s="1">
        <v>-232.62</v>
      </c>
      <c r="M330" s="1">
        <v>0</v>
      </c>
      <c r="N330" s="1">
        <v>0</v>
      </c>
      <c r="O330" s="1">
        <v>0</v>
      </c>
      <c r="P330" s="1">
        <v>-37534.6</v>
      </c>
      <c r="Q330" s="4">
        <v>-13624.8023076923</v>
      </c>
    </row>
    <row r="331" spans="1:17" x14ac:dyDescent="0.25">
      <c r="A331" s="13" t="s">
        <v>765</v>
      </c>
      <c r="B331" s="10" t="s">
        <v>326</v>
      </c>
      <c r="C331" s="56"/>
      <c r="D331" s="1">
        <v>0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4">
        <v>0</v>
      </c>
    </row>
    <row r="332" spans="1:17" x14ac:dyDescent="0.25">
      <c r="A332" s="13" t="s">
        <v>766</v>
      </c>
      <c r="B332" s="10" t="s">
        <v>327</v>
      </c>
      <c r="C332" s="56"/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4">
        <v>0</v>
      </c>
    </row>
    <row r="333" spans="1:17" x14ac:dyDescent="0.25">
      <c r="A333" s="13" t="s">
        <v>767</v>
      </c>
      <c r="B333" s="10" t="s">
        <v>328</v>
      </c>
      <c r="C333" s="56"/>
      <c r="D333" s="1">
        <v>0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4">
        <v>0</v>
      </c>
    </row>
    <row r="334" spans="1:17" x14ac:dyDescent="0.25">
      <c r="A334" s="13" t="s">
        <v>768</v>
      </c>
      <c r="B334" s="10" t="s">
        <v>329</v>
      </c>
      <c r="C334" s="56"/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4">
        <v>0</v>
      </c>
    </row>
    <row r="335" spans="1:17" x14ac:dyDescent="0.25">
      <c r="A335" s="13" t="s">
        <v>769</v>
      </c>
      <c r="B335" s="10" t="s">
        <v>330</v>
      </c>
      <c r="C335" s="56"/>
      <c r="D335" s="1">
        <v>-118.56</v>
      </c>
      <c r="E335" s="1">
        <v>-118.56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4">
        <v>-18.239999999999998</v>
      </c>
    </row>
    <row r="336" spans="1:17" x14ac:dyDescent="0.25">
      <c r="A336" s="13" t="s">
        <v>770</v>
      </c>
      <c r="B336" s="10" t="s">
        <v>331</v>
      </c>
      <c r="C336" s="56"/>
      <c r="D336" s="1">
        <v>-19013.830000000002</v>
      </c>
      <c r="E336" s="1">
        <v>-31048.12</v>
      </c>
      <c r="F336" s="1">
        <v>-43001.48</v>
      </c>
      <c r="G336" s="1">
        <v>-12507.24</v>
      </c>
      <c r="H336" s="1">
        <v>-25248.55</v>
      </c>
      <c r="I336" s="1">
        <v>-38005.32</v>
      </c>
      <c r="J336" s="1">
        <v>-12777.33</v>
      </c>
      <c r="K336" s="1">
        <v>-32159.06</v>
      </c>
      <c r="L336" s="1">
        <v>-44258.48</v>
      </c>
      <c r="M336" s="1">
        <v>-12620.4</v>
      </c>
      <c r="N336" s="1">
        <v>-25190.91</v>
      </c>
      <c r="O336" s="1">
        <v>-37953.050000000003</v>
      </c>
      <c r="P336" s="1">
        <v>-20258.68</v>
      </c>
      <c r="Q336" s="4">
        <v>-27234.0346153846</v>
      </c>
    </row>
    <row r="337" spans="1:17" x14ac:dyDescent="0.25">
      <c r="A337" s="13" t="s">
        <v>771</v>
      </c>
      <c r="B337" s="10" t="s">
        <v>332</v>
      </c>
      <c r="C337" s="56"/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4">
        <v>0</v>
      </c>
    </row>
    <row r="338" spans="1:17" x14ac:dyDescent="0.25">
      <c r="A338" s="13" t="s">
        <v>772</v>
      </c>
      <c r="B338" s="10" t="s">
        <v>333</v>
      </c>
      <c r="C338" s="56"/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4">
        <v>0</v>
      </c>
    </row>
    <row r="339" spans="1:17" x14ac:dyDescent="0.25">
      <c r="A339" s="13" t="s">
        <v>773</v>
      </c>
      <c r="B339" s="10" t="s">
        <v>334</v>
      </c>
      <c r="C339" s="56"/>
      <c r="D339" s="1">
        <v>-2295.5500000000002</v>
      </c>
      <c r="E339" s="1">
        <v>-2296.37</v>
      </c>
      <c r="F339" s="1">
        <v>-2297.0300000000002</v>
      </c>
      <c r="G339" s="1">
        <v>-2297.6799999999998</v>
      </c>
      <c r="H339" s="1">
        <v>-2299.66</v>
      </c>
      <c r="I339" s="1">
        <v>-2079.81</v>
      </c>
      <c r="J339" s="1">
        <v>-2301.94</v>
      </c>
      <c r="K339" s="1">
        <v>-2303.09</v>
      </c>
      <c r="L339" s="1">
        <v>-2303.7600000000002</v>
      </c>
      <c r="M339" s="1">
        <v>-2304.42</v>
      </c>
      <c r="N339" s="1">
        <v>-2306.33</v>
      </c>
      <c r="O339" s="1">
        <v>-2306.9899999999998</v>
      </c>
      <c r="P339" s="1">
        <v>-2308.2199999999998</v>
      </c>
      <c r="Q339" s="4">
        <v>-2284.6807692307698</v>
      </c>
    </row>
    <row r="340" spans="1:17" x14ac:dyDescent="0.25">
      <c r="A340" s="13" t="s">
        <v>774</v>
      </c>
      <c r="B340" s="10" t="s">
        <v>335</v>
      </c>
      <c r="C340" s="56"/>
      <c r="D340" s="1">
        <v>-536455.4</v>
      </c>
      <c r="E340" s="1">
        <v>-749742.16</v>
      </c>
      <c r="F340" s="1">
        <v>-429369.87</v>
      </c>
      <c r="G340" s="1">
        <v>-583307.12</v>
      </c>
      <c r="H340" s="1">
        <v>-683214.33</v>
      </c>
      <c r="I340" s="1">
        <v>-1877442.06</v>
      </c>
      <c r="J340" s="1">
        <v>-630653.98</v>
      </c>
      <c r="K340" s="1">
        <v>-418877.82</v>
      </c>
      <c r="L340" s="1">
        <v>-268066.03999999998</v>
      </c>
      <c r="M340" s="1">
        <v>-97864.85</v>
      </c>
      <c r="N340" s="1">
        <v>-77945.66</v>
      </c>
      <c r="O340" s="1">
        <v>-198498.31</v>
      </c>
      <c r="P340" s="1">
        <v>-59391.45</v>
      </c>
      <c r="Q340" s="4">
        <v>-508525.311538462</v>
      </c>
    </row>
    <row r="341" spans="1:17" x14ac:dyDescent="0.25">
      <c r="A341" s="13" t="s">
        <v>775</v>
      </c>
      <c r="B341" s="10" t="s">
        <v>336</v>
      </c>
      <c r="C341" s="56"/>
      <c r="D341" s="1">
        <v>-101791.22</v>
      </c>
      <c r="E341" s="1">
        <v>-94956.38</v>
      </c>
      <c r="F341" s="1">
        <v>-63974.77</v>
      </c>
      <c r="G341" s="1">
        <v>-59540.27</v>
      </c>
      <c r="H341" s="1">
        <v>-51738.57</v>
      </c>
      <c r="I341" s="1">
        <v>-32154.67</v>
      </c>
      <c r="J341" s="1">
        <v>-40281.42</v>
      </c>
      <c r="K341" s="1">
        <v>-98297.87</v>
      </c>
      <c r="L341" s="1">
        <v>-211574.16</v>
      </c>
      <c r="M341" s="1">
        <v>-59463.98</v>
      </c>
      <c r="N341" s="1">
        <v>-69550.649999999994</v>
      </c>
      <c r="O341" s="1">
        <v>-104091.31</v>
      </c>
      <c r="P341" s="1">
        <v>-76857.84</v>
      </c>
      <c r="Q341" s="4">
        <v>-81867.162307692299</v>
      </c>
    </row>
    <row r="342" spans="1:17" x14ac:dyDescent="0.25">
      <c r="A342" s="13" t="s">
        <v>776</v>
      </c>
      <c r="B342" s="10" t="s">
        <v>337</v>
      </c>
      <c r="C342" s="56"/>
      <c r="D342" s="1">
        <v>-417073.96</v>
      </c>
      <c r="E342" s="1">
        <v>806.95</v>
      </c>
      <c r="F342" s="1">
        <v>-239027.98</v>
      </c>
      <c r="G342" s="1">
        <v>-186530.33</v>
      </c>
      <c r="H342" s="1">
        <v>-304649.55</v>
      </c>
      <c r="I342" s="1">
        <v>-413212.23</v>
      </c>
      <c r="J342" s="1">
        <v>-305990.96000000002</v>
      </c>
      <c r="K342" s="1">
        <v>-140399.59</v>
      </c>
      <c r="L342" s="1">
        <v>-271910.73</v>
      </c>
      <c r="M342" s="1">
        <v>-120428.52</v>
      </c>
      <c r="N342" s="1">
        <v>-83366.42</v>
      </c>
      <c r="O342" s="1">
        <v>-27874.639999999999</v>
      </c>
      <c r="P342" s="1">
        <v>-38273.18</v>
      </c>
      <c r="Q342" s="4">
        <v>-195994.703076923</v>
      </c>
    </row>
    <row r="343" spans="1:17" x14ac:dyDescent="0.25">
      <c r="A343" s="13" t="s">
        <v>777</v>
      </c>
      <c r="B343" s="10" t="s">
        <v>338</v>
      </c>
      <c r="C343" s="56"/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4">
        <v>0</v>
      </c>
    </row>
    <row r="344" spans="1:17" x14ac:dyDescent="0.25">
      <c r="A344" s="13" t="s">
        <v>778</v>
      </c>
      <c r="B344" s="10" t="s">
        <v>339</v>
      </c>
      <c r="C344" s="56"/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4">
        <v>0</v>
      </c>
    </row>
    <row r="345" spans="1:17" x14ac:dyDescent="0.25">
      <c r="A345" s="13" t="s">
        <v>779</v>
      </c>
      <c r="B345" s="10" t="s">
        <v>340</v>
      </c>
      <c r="C345" s="56"/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4">
        <v>0</v>
      </c>
    </row>
    <row r="346" spans="1:17" x14ac:dyDescent="0.25">
      <c r="A346" s="13" t="s">
        <v>780</v>
      </c>
      <c r="B346" s="10" t="s">
        <v>341</v>
      </c>
      <c r="C346" s="56"/>
      <c r="D346" s="1">
        <v>-160</v>
      </c>
      <c r="E346" s="1">
        <v>-180</v>
      </c>
      <c r="F346" s="1">
        <v>-200</v>
      </c>
      <c r="G346" s="1">
        <v>-220</v>
      </c>
      <c r="H346" s="1">
        <v>-240</v>
      </c>
      <c r="I346" s="1">
        <v>-260</v>
      </c>
      <c r="J346" s="1">
        <v>-280</v>
      </c>
      <c r="K346" s="1">
        <v>-300</v>
      </c>
      <c r="L346" s="1">
        <v>-320</v>
      </c>
      <c r="M346" s="1">
        <v>-340</v>
      </c>
      <c r="N346" s="1">
        <v>-360</v>
      </c>
      <c r="O346" s="1">
        <v>-379</v>
      </c>
      <c r="P346" s="1">
        <v>-78</v>
      </c>
      <c r="Q346" s="4">
        <v>-255.15384615384599</v>
      </c>
    </row>
    <row r="347" spans="1:17" x14ac:dyDescent="0.25">
      <c r="A347" s="13" t="s">
        <v>781</v>
      </c>
      <c r="B347" s="10" t="s">
        <v>342</v>
      </c>
      <c r="C347" s="56"/>
      <c r="D347" s="1">
        <v>-9585.24</v>
      </c>
      <c r="E347" s="1">
        <v>-10531.09</v>
      </c>
      <c r="F347" s="1">
        <v>-10523.51</v>
      </c>
      <c r="G347" s="1">
        <v>-10541.11</v>
      </c>
      <c r="H347" s="1">
        <v>-10681.47</v>
      </c>
      <c r="I347" s="1">
        <v>-10742.96</v>
      </c>
      <c r="J347" s="1">
        <v>-10837.01</v>
      </c>
      <c r="K347" s="1">
        <v>-10753.63</v>
      </c>
      <c r="L347" s="1">
        <v>-21691.97</v>
      </c>
      <c r="M347" s="1">
        <v>-11130.5</v>
      </c>
      <c r="N347" s="1">
        <v>-9919.0400000000009</v>
      </c>
      <c r="O347" s="1">
        <v>-9960.73</v>
      </c>
      <c r="P347" s="1">
        <v>-9882.41</v>
      </c>
      <c r="Q347" s="4">
        <v>-11290.820769230801</v>
      </c>
    </row>
    <row r="348" spans="1:17" x14ac:dyDescent="0.25">
      <c r="A348" s="13" t="s">
        <v>782</v>
      </c>
      <c r="B348" s="10" t="s">
        <v>343</v>
      </c>
      <c r="C348" s="56"/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4">
        <v>0</v>
      </c>
    </row>
    <row r="349" spans="1:17" x14ac:dyDescent="0.25">
      <c r="A349" s="13" t="s">
        <v>783</v>
      </c>
      <c r="B349" s="10" t="s">
        <v>344</v>
      </c>
      <c r="C349" s="56"/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4">
        <v>0</v>
      </c>
    </row>
    <row r="350" spans="1:17" x14ac:dyDescent="0.25">
      <c r="A350" s="13" t="s">
        <v>784</v>
      </c>
      <c r="B350" s="10" t="s">
        <v>345</v>
      </c>
      <c r="C350" s="56"/>
      <c r="D350" s="1">
        <v>14360603.029999999</v>
      </c>
      <c r="E350" s="1">
        <v>14505583.98</v>
      </c>
      <c r="F350" s="1">
        <v>14660145.210000001</v>
      </c>
      <c r="G350" s="1">
        <v>14805549.800000001</v>
      </c>
      <c r="H350" s="1">
        <v>14946021.189999999</v>
      </c>
      <c r="I350" s="1">
        <v>15103130.09</v>
      </c>
      <c r="J350" s="1">
        <v>15271625.949999999</v>
      </c>
      <c r="K350" s="1">
        <v>15431086.210000001</v>
      </c>
      <c r="L350" s="1">
        <v>15625021.699999999</v>
      </c>
      <c r="M350" s="1">
        <v>15812791.07</v>
      </c>
      <c r="N350" s="1">
        <v>16002232.43</v>
      </c>
      <c r="O350" s="1">
        <v>16208143.050000001</v>
      </c>
      <c r="P350" s="1">
        <v>16352671.32</v>
      </c>
      <c r="Q350" s="4">
        <v>15314200.386923101</v>
      </c>
    </row>
    <row r="351" spans="1:17" x14ac:dyDescent="0.25">
      <c r="A351" s="13" t="s">
        <v>785</v>
      </c>
      <c r="B351" s="10" t="s">
        <v>346</v>
      </c>
      <c r="C351" s="56"/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4">
        <v>0</v>
      </c>
    </row>
    <row r="352" spans="1:17" x14ac:dyDescent="0.25">
      <c r="A352" s="13" t="s">
        <v>786</v>
      </c>
      <c r="B352" s="10" t="s">
        <v>347</v>
      </c>
      <c r="C352" s="56"/>
      <c r="D352" s="1">
        <v>-14377602.51</v>
      </c>
      <c r="E352" s="1">
        <v>-14530664.41</v>
      </c>
      <c r="F352" s="1">
        <v>-14675461.189999999</v>
      </c>
      <c r="G352" s="1">
        <v>-14818399.41</v>
      </c>
      <c r="H352" s="1">
        <v>-14967828.01</v>
      </c>
      <c r="I352" s="1">
        <v>-15129387.24</v>
      </c>
      <c r="J352" s="1">
        <v>-15291743.82</v>
      </c>
      <c r="K352" s="1">
        <v>-15474651.109999999</v>
      </c>
      <c r="L352" s="1">
        <v>-15662101.75</v>
      </c>
      <c r="M352" s="1">
        <v>-15842565.84</v>
      </c>
      <c r="N352" s="1">
        <v>-16043092.35</v>
      </c>
      <c r="O352" s="1">
        <v>-16206513.460000001</v>
      </c>
      <c r="P352" s="1">
        <v>-16356000.91</v>
      </c>
      <c r="Q352" s="4">
        <v>-15336616.3084615</v>
      </c>
    </row>
    <row r="353" spans="1:17" x14ac:dyDescent="0.25">
      <c r="A353" s="13" t="s">
        <v>787</v>
      </c>
      <c r="B353" s="10" t="s">
        <v>348</v>
      </c>
      <c r="C353" s="56"/>
      <c r="D353" s="1">
        <v>20175064.149999999</v>
      </c>
      <c r="E353" s="1">
        <v>20841132.539999999</v>
      </c>
      <c r="F353" s="1">
        <v>20841132.539999999</v>
      </c>
      <c r="G353" s="1">
        <v>20841132.539999999</v>
      </c>
      <c r="H353" s="1">
        <v>21495689.690000001</v>
      </c>
      <c r="I353" s="1">
        <v>21495689.690000001</v>
      </c>
      <c r="J353" s="1">
        <v>21495689.690000001</v>
      </c>
      <c r="K353" s="1">
        <v>22174122.620000001</v>
      </c>
      <c r="L353" s="1">
        <v>22174122.620000001</v>
      </c>
      <c r="M353" s="1">
        <v>22174122.620000001</v>
      </c>
      <c r="N353" s="1">
        <v>22955266.43</v>
      </c>
      <c r="O353" s="1">
        <v>22955266.43</v>
      </c>
      <c r="P353" s="1">
        <v>22955266.43</v>
      </c>
      <c r="Q353" s="4">
        <v>21736438.306923099</v>
      </c>
    </row>
    <row r="354" spans="1:17" x14ac:dyDescent="0.25">
      <c r="A354" s="13" t="s">
        <v>788</v>
      </c>
      <c r="B354" s="10" t="s">
        <v>349</v>
      </c>
      <c r="C354" s="56"/>
      <c r="D354" s="1">
        <v>-20841132.539999999</v>
      </c>
      <c r="E354" s="1">
        <v>-21072816.75</v>
      </c>
      <c r="F354" s="1">
        <v>-21280948.170000002</v>
      </c>
      <c r="G354" s="1">
        <v>-21495689.690000001</v>
      </c>
      <c r="H354" s="1">
        <v>-21699403.289999999</v>
      </c>
      <c r="I354" s="1">
        <v>-21939431.57</v>
      </c>
      <c r="J354" s="1">
        <v>-22174122.620000001</v>
      </c>
      <c r="K354" s="1">
        <v>-22430339.32</v>
      </c>
      <c r="L354" s="1">
        <v>-22716459.559999999</v>
      </c>
      <c r="M354" s="1">
        <v>-22955266.43</v>
      </c>
      <c r="N354" s="1">
        <v>-23254331.940000001</v>
      </c>
      <c r="O354" s="1">
        <v>-23477159.149999999</v>
      </c>
      <c r="P354" s="1">
        <v>-23702089.879999999</v>
      </c>
      <c r="Q354" s="4">
        <v>-22233783.9161538</v>
      </c>
    </row>
    <row r="355" spans="1:17" x14ac:dyDescent="0.25">
      <c r="A355" s="13" t="s">
        <v>789</v>
      </c>
      <c r="B355" s="10" t="s">
        <v>350</v>
      </c>
      <c r="C355" s="56"/>
      <c r="D355" s="1">
        <v>23772355.600000001</v>
      </c>
      <c r="E355" s="1">
        <v>24010512.34</v>
      </c>
      <c r="F355" s="1">
        <v>24271467.620000001</v>
      </c>
      <c r="G355" s="1">
        <v>24509339.449999999</v>
      </c>
      <c r="H355" s="1">
        <v>24751625.829999998</v>
      </c>
      <c r="I355" s="1">
        <v>24986730.579999998</v>
      </c>
      <c r="J355" s="1">
        <v>25255545.32</v>
      </c>
      <c r="K355" s="1">
        <v>25522511.739999998</v>
      </c>
      <c r="L355" s="1">
        <v>25815977.780000001</v>
      </c>
      <c r="M355" s="1">
        <v>26134671.329999998</v>
      </c>
      <c r="N355" s="1">
        <v>26409605.66</v>
      </c>
      <c r="O355" s="1">
        <v>26742718.5</v>
      </c>
      <c r="P355" s="1">
        <v>26995232.280000001</v>
      </c>
      <c r="Q355" s="4">
        <v>25321407.2330769</v>
      </c>
    </row>
    <row r="356" spans="1:17" x14ac:dyDescent="0.25">
      <c r="A356" s="13" t="s">
        <v>790</v>
      </c>
      <c r="B356" s="10" t="s">
        <v>351</v>
      </c>
      <c r="C356" s="56"/>
      <c r="D356" s="1">
        <v>-24010511.140000001</v>
      </c>
      <c r="E356" s="1">
        <v>-24271466.420000002</v>
      </c>
      <c r="F356" s="1">
        <v>-24509338.25</v>
      </c>
      <c r="G356" s="1">
        <v>-24751624.629999999</v>
      </c>
      <c r="H356" s="1">
        <v>-24986729.379999999</v>
      </c>
      <c r="I356" s="1">
        <v>-25255537.649999999</v>
      </c>
      <c r="J356" s="1">
        <v>-25522487.829999998</v>
      </c>
      <c r="K356" s="1">
        <v>-25815976.390000001</v>
      </c>
      <c r="L356" s="1">
        <v>-26134669.940000001</v>
      </c>
      <c r="M356" s="1">
        <v>-26409604.27</v>
      </c>
      <c r="N356" s="1">
        <v>-26742717.109999999</v>
      </c>
      <c r="O356" s="1">
        <v>-26995230.890000001</v>
      </c>
      <c r="P356" s="1">
        <v>-27249822.48</v>
      </c>
      <c r="Q356" s="4">
        <v>-25588901.260000002</v>
      </c>
    </row>
    <row r="357" spans="1:17" x14ac:dyDescent="0.25">
      <c r="A357" s="13" t="s">
        <v>791</v>
      </c>
      <c r="B357" s="10" t="s">
        <v>352</v>
      </c>
      <c r="C357" s="56"/>
      <c r="D357" s="1">
        <v>-714622.86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4">
        <v>-54970.989230769199</v>
      </c>
    </row>
    <row r="358" spans="1:17" x14ac:dyDescent="0.25">
      <c r="A358" s="13" t="s">
        <v>792</v>
      </c>
      <c r="B358" s="10" t="s">
        <v>353</v>
      </c>
      <c r="C358" s="56"/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4">
        <v>0</v>
      </c>
    </row>
    <row r="359" spans="1:17" x14ac:dyDescent="0.25">
      <c r="A359" s="13" t="s">
        <v>793</v>
      </c>
      <c r="B359" s="10" t="s">
        <v>354</v>
      </c>
      <c r="C359" s="56"/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4">
        <v>0</v>
      </c>
    </row>
    <row r="360" spans="1:17" x14ac:dyDescent="0.25">
      <c r="A360" s="13" t="s">
        <v>794</v>
      </c>
      <c r="B360" s="10" t="s">
        <v>355</v>
      </c>
      <c r="C360" s="56"/>
      <c r="D360" s="1">
        <v>0</v>
      </c>
      <c r="E360" s="1">
        <v>-199324.69</v>
      </c>
      <c r="F360" s="1">
        <v>269410.40999999997</v>
      </c>
      <c r="G360" s="1">
        <v>0</v>
      </c>
      <c r="H360" s="1">
        <v>-212506.48</v>
      </c>
      <c r="I360" s="1">
        <v>117333.47</v>
      </c>
      <c r="J360" s="1">
        <v>-158156.38</v>
      </c>
      <c r="K360" s="1">
        <v>-489177.12</v>
      </c>
      <c r="L360" s="1">
        <v>54652.49</v>
      </c>
      <c r="M360" s="1">
        <v>-236791.9</v>
      </c>
      <c r="N360" s="1">
        <v>-590895.72</v>
      </c>
      <c r="O360" s="1">
        <v>186846.19</v>
      </c>
      <c r="P360" s="1">
        <v>-61416.800000000003</v>
      </c>
      <c r="Q360" s="4">
        <v>-101540.502307692</v>
      </c>
    </row>
    <row r="361" spans="1:17" x14ac:dyDescent="0.25">
      <c r="A361" s="13" t="s">
        <v>795</v>
      </c>
      <c r="B361" s="10" t="s">
        <v>356</v>
      </c>
      <c r="C361" s="56"/>
      <c r="D361" s="1">
        <v>-867089.1</v>
      </c>
      <c r="E361" s="1">
        <v>0</v>
      </c>
      <c r="F361" s="1">
        <v>0</v>
      </c>
      <c r="G361" s="1">
        <v>-867089.1</v>
      </c>
      <c r="H361" s="1">
        <v>0</v>
      </c>
      <c r="I361" s="1">
        <v>0</v>
      </c>
      <c r="J361" s="1">
        <v>-961860.64</v>
      </c>
      <c r="K361" s="1">
        <v>0</v>
      </c>
      <c r="L361" s="1">
        <v>0</v>
      </c>
      <c r="M361" s="1">
        <v>-958845.12</v>
      </c>
      <c r="N361" s="1">
        <v>0</v>
      </c>
      <c r="O361" s="1">
        <v>0</v>
      </c>
      <c r="P361" s="1">
        <v>-997740.86</v>
      </c>
      <c r="Q361" s="4">
        <v>-357894.21692307701</v>
      </c>
    </row>
    <row r="362" spans="1:17" x14ac:dyDescent="0.25">
      <c r="A362" s="13" t="s">
        <v>796</v>
      </c>
      <c r="B362" s="10" t="s">
        <v>357</v>
      </c>
      <c r="C362" s="56"/>
      <c r="D362" s="1">
        <v>-1351263.41</v>
      </c>
      <c r="E362" s="1">
        <v>-1351263.41</v>
      </c>
      <c r="F362" s="1">
        <v>-1351263.41</v>
      </c>
      <c r="G362" s="1">
        <v>-1305374.3999999999</v>
      </c>
      <c r="H362" s="1">
        <v>-1305374.3999999999</v>
      </c>
      <c r="I362" s="1">
        <v>-1305374.3999999999</v>
      </c>
      <c r="J362" s="1">
        <v>-1191019.18</v>
      </c>
      <c r="K362" s="1">
        <v>-1191019.18</v>
      </c>
      <c r="L362" s="1">
        <v>-1191019.18</v>
      </c>
      <c r="M362" s="1">
        <v>-1126230.43</v>
      </c>
      <c r="N362" s="1">
        <v>-1126230.43</v>
      </c>
      <c r="O362" s="1">
        <v>-1126230.43</v>
      </c>
      <c r="P362" s="1">
        <v>-1246856.79</v>
      </c>
      <c r="Q362" s="4">
        <v>-1243732.2346153799</v>
      </c>
    </row>
    <row r="363" spans="1:17" x14ac:dyDescent="0.25">
      <c r="A363" s="13" t="s">
        <v>797</v>
      </c>
      <c r="B363" s="10" t="s">
        <v>358</v>
      </c>
      <c r="C363" s="56"/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4">
        <v>0</v>
      </c>
    </row>
    <row r="364" spans="1:17" x14ac:dyDescent="0.25">
      <c r="A364" s="31" t="s">
        <v>798</v>
      </c>
      <c r="B364" s="32" t="s">
        <v>359</v>
      </c>
      <c r="C364" s="56"/>
      <c r="D364" s="1">
        <v>-115899556.75</v>
      </c>
      <c r="E364" s="1">
        <v>-121538255.34</v>
      </c>
      <c r="F364" s="1">
        <v>-121367457.31</v>
      </c>
      <c r="G364" s="1">
        <v>-116288934.52</v>
      </c>
      <c r="H364" s="1">
        <v>-120768882.90000001</v>
      </c>
      <c r="I364" s="1">
        <v>-120662045.22</v>
      </c>
      <c r="J364" s="1">
        <v>-120735661.18000001</v>
      </c>
      <c r="K364" s="1">
        <v>-120976314.98999999</v>
      </c>
      <c r="L364" s="1">
        <v>-121420151.23999999</v>
      </c>
      <c r="M364" s="1">
        <v>-118316097.7</v>
      </c>
      <c r="N364" s="1">
        <v>-122803142.77</v>
      </c>
      <c r="O364" s="1">
        <v>-122488444.87</v>
      </c>
      <c r="P364" s="1">
        <v>-120406958.81999999</v>
      </c>
      <c r="Q364" s="4">
        <v>-120282454.12384599</v>
      </c>
    </row>
    <row r="365" spans="1:17" x14ac:dyDescent="0.25">
      <c r="A365" s="9" t="s">
        <v>799</v>
      </c>
      <c r="B365" s="10" t="s">
        <v>360</v>
      </c>
      <c r="C365" s="56"/>
      <c r="D365" s="1">
        <v>-10706203.26</v>
      </c>
      <c r="E365" s="1">
        <v>-11128015.960000001</v>
      </c>
      <c r="F365" s="1">
        <v>-11201202.050000001</v>
      </c>
      <c r="G365" s="1">
        <v>-11195662.35</v>
      </c>
      <c r="H365" s="1">
        <v>-11066358.84</v>
      </c>
      <c r="I365" s="1">
        <v>-11228771.109999999</v>
      </c>
      <c r="J365" s="1">
        <v>-11308648.57</v>
      </c>
      <c r="K365" s="1">
        <v>-11379722.77</v>
      </c>
      <c r="L365" s="1">
        <v>-11643509.619999999</v>
      </c>
      <c r="M365" s="1">
        <v>-12063094.949999999</v>
      </c>
      <c r="N365" s="1">
        <v>-11721205.300000001</v>
      </c>
      <c r="O365" s="1">
        <v>-11478969.48</v>
      </c>
      <c r="P365" s="1">
        <v>-11587777.82</v>
      </c>
      <c r="Q365" s="4">
        <v>-11362241.698461501</v>
      </c>
    </row>
    <row r="366" spans="1:17" x14ac:dyDescent="0.25">
      <c r="A366" s="13" t="s">
        <v>800</v>
      </c>
      <c r="B366" s="10" t="s">
        <v>361</v>
      </c>
      <c r="C366" s="55"/>
      <c r="D366" s="1">
        <v>-247251.99</v>
      </c>
      <c r="E366" s="1">
        <v>-1903173.89</v>
      </c>
      <c r="F366" s="1">
        <v>-2181079.65</v>
      </c>
      <c r="G366" s="1">
        <v>-2490560.33</v>
      </c>
      <c r="H366" s="1">
        <v>-2490560.33</v>
      </c>
      <c r="I366" s="1">
        <v>-2490560.33</v>
      </c>
      <c r="J366" s="1">
        <v>-3187599.54</v>
      </c>
      <c r="K366" s="1">
        <v>-3164254.62</v>
      </c>
      <c r="L366" s="1">
        <v>-3041155.98</v>
      </c>
      <c r="M366" s="1">
        <v>-3287171.08</v>
      </c>
      <c r="N366" s="1">
        <v>-3405925.88</v>
      </c>
      <c r="O366" s="1">
        <v>-3434624.55</v>
      </c>
      <c r="P366" s="1">
        <v>-3906260.64</v>
      </c>
      <c r="Q366" s="4">
        <v>-2710013.75461538</v>
      </c>
    </row>
    <row r="367" spans="1:17" x14ac:dyDescent="0.25">
      <c r="A367" s="13" t="s">
        <v>801</v>
      </c>
      <c r="B367" s="10" t="s">
        <v>362</v>
      </c>
      <c r="C367" s="56"/>
      <c r="D367" s="1">
        <v>-4383059.4800000004</v>
      </c>
      <c r="E367" s="1">
        <v>-4335838.3499999996</v>
      </c>
      <c r="F367" s="1">
        <v>-4200487.91</v>
      </c>
      <c r="G367" s="1">
        <v>-4104378.41</v>
      </c>
      <c r="H367" s="1">
        <v>-3703510.87</v>
      </c>
      <c r="I367" s="1">
        <v>-3703510.87</v>
      </c>
      <c r="J367" s="1">
        <v>-3703510.87</v>
      </c>
      <c r="K367" s="1">
        <v>-3699417.67</v>
      </c>
      <c r="L367" s="1">
        <v>-3669231.75</v>
      </c>
      <c r="M367" s="1">
        <v>-3667574.79</v>
      </c>
      <c r="N367" s="1">
        <v>-3551231.65</v>
      </c>
      <c r="O367" s="1">
        <v>-3295388.79</v>
      </c>
      <c r="P367" s="1">
        <v>-3290122.11</v>
      </c>
      <c r="Q367" s="4">
        <v>-3792866.4246153799</v>
      </c>
    </row>
    <row r="368" spans="1:17" x14ac:dyDescent="0.25">
      <c r="A368" s="13" t="s">
        <v>802</v>
      </c>
      <c r="B368" s="10" t="s">
        <v>363</v>
      </c>
      <c r="C368" s="56"/>
      <c r="D368" s="1"/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-17793.400000000001</v>
      </c>
      <c r="K368" s="1">
        <v>-17793.400000000001</v>
      </c>
      <c r="L368" s="1">
        <v>-17793.400000000001</v>
      </c>
      <c r="M368" s="1">
        <v>-45955</v>
      </c>
      <c r="N368" s="1">
        <v>-45955</v>
      </c>
      <c r="O368" s="1">
        <v>-45955</v>
      </c>
      <c r="P368" s="1">
        <v>-45955</v>
      </c>
      <c r="Q368" s="4">
        <v>-18246.169230769199</v>
      </c>
    </row>
    <row r="369" spans="1:17" x14ac:dyDescent="0.25">
      <c r="A369" s="13" t="s">
        <v>803</v>
      </c>
      <c r="B369" s="10" t="s">
        <v>364</v>
      </c>
      <c r="C369" s="56"/>
      <c r="D369" s="1"/>
      <c r="E369" s="1">
        <v>-106742.1</v>
      </c>
      <c r="F369" s="1">
        <v>-106989.46</v>
      </c>
      <c r="G369" s="1">
        <v>-138880.42000000001</v>
      </c>
      <c r="H369" s="1">
        <v>-138880.42000000001</v>
      </c>
      <c r="I369" s="1">
        <v>-138880.42000000001</v>
      </c>
      <c r="J369" s="1">
        <v>-307390.53000000003</v>
      </c>
      <c r="K369" s="1">
        <v>-307390.53000000003</v>
      </c>
      <c r="L369" s="1">
        <v>-283943.17</v>
      </c>
      <c r="M369" s="1">
        <v>-302834.46999999997</v>
      </c>
      <c r="N369" s="1">
        <v>-299739.48</v>
      </c>
      <c r="O369" s="1">
        <v>-331667.67</v>
      </c>
      <c r="P369" s="1">
        <v>-404997.93</v>
      </c>
      <c r="Q369" s="4">
        <v>-220641.27692307701</v>
      </c>
    </row>
    <row r="370" spans="1:17" x14ac:dyDescent="0.25">
      <c r="A370" s="13" t="s">
        <v>804</v>
      </c>
      <c r="B370" s="10" t="s">
        <v>365</v>
      </c>
      <c r="C370" s="56"/>
      <c r="D370" s="1">
        <v>-3650807.31</v>
      </c>
      <c r="E370" s="1">
        <v>-1614937.31</v>
      </c>
      <c r="F370" s="1">
        <v>-1614937.31</v>
      </c>
      <c r="G370" s="1">
        <v>-1273565.67</v>
      </c>
      <c r="H370" s="1">
        <v>-1298767.72</v>
      </c>
      <c r="I370" s="1">
        <v>-1298767.72</v>
      </c>
      <c r="J370" s="1">
        <v>-415425</v>
      </c>
      <c r="K370" s="1">
        <v>-555980.43999999994</v>
      </c>
      <c r="L370" s="1">
        <v>-1066904.06</v>
      </c>
      <c r="M370" s="1">
        <v>-1335404.53</v>
      </c>
      <c r="N370" s="1">
        <v>-1227503.3700000001</v>
      </c>
      <c r="O370" s="1">
        <v>-953936.09</v>
      </c>
      <c r="P370" s="1">
        <v>-1493628.43</v>
      </c>
      <c r="Q370" s="4">
        <v>-1369274.22769231</v>
      </c>
    </row>
    <row r="371" spans="1:17" x14ac:dyDescent="0.25">
      <c r="A371" s="13" t="s">
        <v>805</v>
      </c>
      <c r="B371" s="10" t="s">
        <v>366</v>
      </c>
      <c r="C371" s="56"/>
      <c r="D371" s="1">
        <v>-1332731.69</v>
      </c>
      <c r="E371" s="1">
        <v>-1605937.69</v>
      </c>
      <c r="F371" s="1">
        <v>-1275950.81</v>
      </c>
      <c r="G371" s="1">
        <v>-1275950.81</v>
      </c>
      <c r="H371" s="1">
        <v>-1542563.16</v>
      </c>
      <c r="I371" s="1">
        <v>-1542563.16</v>
      </c>
      <c r="J371" s="1">
        <v>-1788234.36</v>
      </c>
      <c r="K371" s="1">
        <v>-1759667.93</v>
      </c>
      <c r="L371" s="1">
        <v>-1683616.29</v>
      </c>
      <c r="M371" s="1">
        <v>-1644359.78</v>
      </c>
      <c r="N371" s="1">
        <v>-1531671.43</v>
      </c>
      <c r="O371" s="1">
        <v>-1433087.72</v>
      </c>
      <c r="P371" s="1">
        <v>-1479942.64</v>
      </c>
      <c r="Q371" s="4">
        <v>-1530482.8823076901</v>
      </c>
    </row>
    <row r="372" spans="1:17" x14ac:dyDescent="0.25">
      <c r="A372" s="13" t="s">
        <v>806</v>
      </c>
      <c r="B372" s="10" t="s">
        <v>367</v>
      </c>
      <c r="C372" s="56"/>
      <c r="D372" s="1">
        <v>-212582.24</v>
      </c>
      <c r="E372" s="1">
        <v>-212582.24</v>
      </c>
      <c r="F372" s="1">
        <v>-204201.66</v>
      </c>
      <c r="G372" s="1">
        <v>-204201.66</v>
      </c>
      <c r="H372" s="1">
        <v>-203140.24</v>
      </c>
      <c r="I372" s="1">
        <v>-192576.24</v>
      </c>
      <c r="J372" s="1">
        <v>-192576.23</v>
      </c>
      <c r="K372" s="1">
        <v>-192576.23</v>
      </c>
      <c r="L372" s="1">
        <v>-192576.23</v>
      </c>
      <c r="M372" s="1">
        <v>-192576.23</v>
      </c>
      <c r="N372" s="1">
        <v>-192576.23</v>
      </c>
      <c r="O372" s="1">
        <v>-192576.23</v>
      </c>
      <c r="P372" s="1">
        <v>-192576.23</v>
      </c>
      <c r="Q372" s="4">
        <v>-198255.22230769199</v>
      </c>
    </row>
    <row r="373" spans="1:17" x14ac:dyDescent="0.25">
      <c r="A373" s="13" t="s">
        <v>807</v>
      </c>
      <c r="B373" s="10" t="s">
        <v>368</v>
      </c>
      <c r="C373" s="56"/>
      <c r="D373" s="1">
        <v>17740.650000000001</v>
      </c>
      <c r="E373" s="1">
        <v>17740.650000000001</v>
      </c>
      <c r="F373" s="1">
        <v>17740.650000000001</v>
      </c>
      <c r="G373" s="1">
        <v>17740.650000000001</v>
      </c>
      <c r="H373" s="1">
        <v>-17500</v>
      </c>
      <c r="I373" s="1">
        <v>-17500</v>
      </c>
      <c r="J373" s="1">
        <v>-19200.34</v>
      </c>
      <c r="K373" s="1">
        <v>-19200.34</v>
      </c>
      <c r="L373" s="1">
        <v>-15270.12</v>
      </c>
      <c r="M373" s="1">
        <v>-26076.63</v>
      </c>
      <c r="N373" s="1">
        <v>-26076.63</v>
      </c>
      <c r="O373" s="1">
        <v>-26076.63</v>
      </c>
      <c r="P373" s="1">
        <v>-26076.63</v>
      </c>
      <c r="Q373" s="4">
        <v>-9385.7476923076902</v>
      </c>
    </row>
    <row r="374" spans="1:17" x14ac:dyDescent="0.25">
      <c r="A374" s="13" t="s">
        <v>808</v>
      </c>
      <c r="B374" s="10" t="s">
        <v>369</v>
      </c>
      <c r="C374" s="56"/>
      <c r="D374" s="1">
        <v>-2383.8200000000002</v>
      </c>
      <c r="E374" s="1">
        <v>-2383.8200000000002</v>
      </c>
      <c r="F374" s="1">
        <v>-2383.8200000000002</v>
      </c>
      <c r="G374" s="1">
        <v>-2383.8200000000002</v>
      </c>
      <c r="H374" s="1">
        <v>-2383.8200000000002</v>
      </c>
      <c r="I374" s="1">
        <v>-2383.8200000000002</v>
      </c>
      <c r="J374" s="1">
        <v>-2417.84</v>
      </c>
      <c r="K374" s="1">
        <v>-2417.84</v>
      </c>
      <c r="L374" s="1">
        <v>-2417.84</v>
      </c>
      <c r="M374" s="1">
        <v>-2417.84</v>
      </c>
      <c r="N374" s="1">
        <v>-2417.84</v>
      </c>
      <c r="O374" s="1">
        <v>-2417.84</v>
      </c>
      <c r="P374" s="1">
        <v>-2417.84</v>
      </c>
      <c r="Q374" s="4">
        <v>-2402.13846153846</v>
      </c>
    </row>
    <row r="375" spans="1:17" x14ac:dyDescent="0.25">
      <c r="A375" s="13" t="s">
        <v>809</v>
      </c>
      <c r="B375" s="10" t="s">
        <v>370</v>
      </c>
      <c r="C375" s="56"/>
      <c r="D375" s="1">
        <v>-420492.68</v>
      </c>
      <c r="E375" s="1">
        <v>-420492.68</v>
      </c>
      <c r="F375" s="1">
        <v>-417161.45</v>
      </c>
      <c r="G375" s="1">
        <v>-417161.45</v>
      </c>
      <c r="H375" s="1">
        <v>-64754.95</v>
      </c>
      <c r="I375" s="1">
        <v>-64754.95</v>
      </c>
      <c r="J375" s="1">
        <v>-148557.95000000001</v>
      </c>
      <c r="K375" s="1">
        <v>-179208.25</v>
      </c>
      <c r="L375" s="1">
        <v>-172217.57</v>
      </c>
      <c r="M375" s="1">
        <v>-191166.05</v>
      </c>
      <c r="N375" s="1">
        <v>-189752.02</v>
      </c>
      <c r="O375" s="1">
        <v>-191166.05</v>
      </c>
      <c r="P375" s="1">
        <v>-190931.32</v>
      </c>
      <c r="Q375" s="4">
        <v>-235985.95153846199</v>
      </c>
    </row>
    <row r="376" spans="1:17" x14ac:dyDescent="0.25">
      <c r="A376" s="13" t="s">
        <v>810</v>
      </c>
      <c r="B376" s="10" t="s">
        <v>371</v>
      </c>
      <c r="C376" s="56"/>
      <c r="D376" s="1">
        <v>-82417.61</v>
      </c>
      <c r="E376" s="1">
        <v>-551451.43999999994</v>
      </c>
      <c r="F376" s="1">
        <v>-870961.53</v>
      </c>
      <c r="G376" s="1">
        <v>-915642.32</v>
      </c>
      <c r="H376" s="1">
        <v>-1264540.6299999999</v>
      </c>
      <c r="I376" s="1">
        <v>-1437516.9</v>
      </c>
      <c r="J376" s="1">
        <v>-1047137.04</v>
      </c>
      <c r="K376" s="1">
        <v>-1068250.46</v>
      </c>
      <c r="L376" s="1">
        <v>-1171790.71</v>
      </c>
      <c r="M376" s="1">
        <v>-985678.82</v>
      </c>
      <c r="N376" s="1">
        <v>-998603.56</v>
      </c>
      <c r="O376" s="1">
        <v>-1419490.42</v>
      </c>
      <c r="P376" s="1">
        <v>-458457.46</v>
      </c>
      <c r="Q376" s="4">
        <v>-943995.3</v>
      </c>
    </row>
    <row r="377" spans="1:17" x14ac:dyDescent="0.25">
      <c r="A377" s="13" t="s">
        <v>997</v>
      </c>
      <c r="B377" s="10" t="s">
        <v>998</v>
      </c>
      <c r="C377" s="56"/>
      <c r="D377" s="1">
        <v>-108627.97</v>
      </c>
      <c r="E377" s="1">
        <v>-108627.97</v>
      </c>
      <c r="F377" s="1">
        <v>3</v>
      </c>
      <c r="G377" s="1">
        <v>3</v>
      </c>
      <c r="H377" s="1">
        <v>3</v>
      </c>
      <c r="I377" s="1">
        <v>3</v>
      </c>
      <c r="J377" s="1">
        <v>3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4">
        <v>-16710.8415384615</v>
      </c>
    </row>
    <row r="378" spans="1:17" x14ac:dyDescent="0.25">
      <c r="A378" s="13" t="s">
        <v>811</v>
      </c>
      <c r="B378" s="10" t="s">
        <v>372</v>
      </c>
      <c r="C378" s="56"/>
      <c r="D378" s="1">
        <v>-1307242.98</v>
      </c>
      <c r="E378" s="1">
        <v>-1307242.98</v>
      </c>
      <c r="F378" s="1">
        <v>-1265309.03</v>
      </c>
      <c r="G378" s="1">
        <v>-1265309.03</v>
      </c>
      <c r="H378" s="1">
        <v>-1531921.38</v>
      </c>
      <c r="I378" s="1">
        <v>-1531921.38</v>
      </c>
      <c r="J378" s="1">
        <v>-1545531.26</v>
      </c>
      <c r="K378" s="1">
        <v>-1481852</v>
      </c>
      <c r="L378" s="1">
        <v>-1405800.34</v>
      </c>
      <c r="M378" s="1">
        <v>-1366543.83</v>
      </c>
      <c r="N378" s="1">
        <v>-1235830.3400000001</v>
      </c>
      <c r="O378" s="1">
        <v>-1137246.5900000001</v>
      </c>
      <c r="P378" s="1">
        <v>-1201826.58</v>
      </c>
      <c r="Q378" s="4">
        <v>-1352582.90153846</v>
      </c>
    </row>
    <row r="379" spans="1:17" x14ac:dyDescent="0.25">
      <c r="A379" s="13" t="s">
        <v>812</v>
      </c>
      <c r="B379" s="10" t="s">
        <v>373</v>
      </c>
      <c r="C379" s="56"/>
      <c r="D379" s="1">
        <v>76784.25</v>
      </c>
      <c r="E379" s="1">
        <v>76784.25</v>
      </c>
      <c r="F379" s="1">
        <v>-28941.84</v>
      </c>
      <c r="G379" s="1">
        <v>-28941.84</v>
      </c>
      <c r="H379" s="1">
        <v>-28573.93</v>
      </c>
      <c r="I379" s="1">
        <v>-28573.93</v>
      </c>
      <c r="J379" s="1">
        <v>-28573.94</v>
      </c>
      <c r="K379" s="1">
        <v>-28570.94</v>
      </c>
      <c r="L379" s="1">
        <v>-28570.94</v>
      </c>
      <c r="M379" s="1">
        <v>-28570.94</v>
      </c>
      <c r="N379" s="1">
        <v>-28570.94</v>
      </c>
      <c r="O379" s="1">
        <v>-28570.94</v>
      </c>
      <c r="P379" s="1">
        <v>-28570.94</v>
      </c>
      <c r="Q379" s="4">
        <v>-12420.201538461501</v>
      </c>
    </row>
    <row r="380" spans="1:17" x14ac:dyDescent="0.25">
      <c r="A380" s="13" t="s">
        <v>813</v>
      </c>
      <c r="B380" s="10" t="s">
        <v>374</v>
      </c>
      <c r="C380" s="56"/>
      <c r="D380" s="1">
        <v>17740.650000000001</v>
      </c>
      <c r="E380" s="1">
        <v>17740.650000000001</v>
      </c>
      <c r="F380" s="1">
        <v>17740.650000000001</v>
      </c>
      <c r="G380" s="1">
        <v>17740.650000000001</v>
      </c>
      <c r="H380" s="1">
        <v>-17500</v>
      </c>
      <c r="I380" s="1">
        <v>-17500</v>
      </c>
      <c r="J380" s="1">
        <v>-19200.34</v>
      </c>
      <c r="K380" s="1">
        <v>-19200.34</v>
      </c>
      <c r="L380" s="1">
        <v>-15270.12</v>
      </c>
      <c r="M380" s="1">
        <v>-26076.63</v>
      </c>
      <c r="N380" s="1">
        <v>-26076.63</v>
      </c>
      <c r="O380" s="1">
        <v>-26076.63</v>
      </c>
      <c r="P380" s="1">
        <v>-26076.63</v>
      </c>
      <c r="Q380" s="4">
        <v>-9385.7476923076902</v>
      </c>
    </row>
    <row r="381" spans="1:17" x14ac:dyDescent="0.25">
      <c r="A381" s="13" t="s">
        <v>814</v>
      </c>
      <c r="B381" s="10" t="s">
        <v>375</v>
      </c>
      <c r="C381" s="56"/>
      <c r="D381" s="1">
        <v>-2383.8200000000002</v>
      </c>
      <c r="E381" s="1">
        <v>-2383.8200000000002</v>
      </c>
      <c r="F381" s="1">
        <v>-2383.8200000000002</v>
      </c>
      <c r="G381" s="1">
        <v>-2383.8200000000002</v>
      </c>
      <c r="H381" s="1">
        <v>-2383.8200000000002</v>
      </c>
      <c r="I381" s="1">
        <v>-2383.8200000000002</v>
      </c>
      <c r="J381" s="1">
        <v>-2417.84</v>
      </c>
      <c r="K381" s="1">
        <v>-2417.84</v>
      </c>
      <c r="L381" s="1">
        <v>-2417.84</v>
      </c>
      <c r="M381" s="1">
        <v>-2417.84</v>
      </c>
      <c r="N381" s="1">
        <v>-2417.84</v>
      </c>
      <c r="O381" s="1">
        <v>-2417.84</v>
      </c>
      <c r="P381" s="1">
        <v>-2417.84</v>
      </c>
      <c r="Q381" s="4">
        <v>-2402.13846153846</v>
      </c>
    </row>
    <row r="382" spans="1:17" x14ac:dyDescent="0.25">
      <c r="A382" s="13" t="s">
        <v>815</v>
      </c>
      <c r="B382" s="10" t="s">
        <v>376</v>
      </c>
      <c r="C382" s="56"/>
      <c r="D382" s="1">
        <v>-419750.63</v>
      </c>
      <c r="E382" s="1">
        <v>-419750.63</v>
      </c>
      <c r="F382" s="1">
        <v>-417161.47</v>
      </c>
      <c r="G382" s="1">
        <v>-417161.47</v>
      </c>
      <c r="H382" s="1">
        <v>-64754.97</v>
      </c>
      <c r="I382" s="1">
        <v>-64754.97</v>
      </c>
      <c r="J382" s="1">
        <v>-74104.27</v>
      </c>
      <c r="K382" s="1">
        <v>-72543.12</v>
      </c>
      <c r="L382" s="1">
        <v>-65552.44</v>
      </c>
      <c r="M382" s="1">
        <v>-84500.92</v>
      </c>
      <c r="N382" s="1">
        <v>-83086.89</v>
      </c>
      <c r="O382" s="1">
        <v>-84500.92</v>
      </c>
      <c r="P382" s="1">
        <v>-84376.39</v>
      </c>
      <c r="Q382" s="4">
        <v>-180923.00692307699</v>
      </c>
    </row>
    <row r="383" spans="1:17" x14ac:dyDescent="0.25">
      <c r="A383" s="13" t="s">
        <v>816</v>
      </c>
      <c r="B383" s="10" t="s">
        <v>377</v>
      </c>
      <c r="C383" s="56"/>
      <c r="D383" s="1">
        <v>1351263.41</v>
      </c>
      <c r="E383" s="1">
        <v>1351263.41</v>
      </c>
      <c r="F383" s="1">
        <v>1351263.41</v>
      </c>
      <c r="G383" s="1">
        <v>1305374.3999999999</v>
      </c>
      <c r="H383" s="1">
        <v>1305374.3999999999</v>
      </c>
      <c r="I383" s="1">
        <v>1305374.3999999999</v>
      </c>
      <c r="J383" s="1">
        <v>1191019.18</v>
      </c>
      <c r="K383" s="1">
        <v>1191019.18</v>
      </c>
      <c r="L383" s="1">
        <v>1191019.18</v>
      </c>
      <c r="M383" s="1">
        <v>1126230.43</v>
      </c>
      <c r="N383" s="1">
        <v>1126230.43</v>
      </c>
      <c r="O383" s="1">
        <v>1126230.43</v>
      </c>
      <c r="P383" s="1">
        <v>1246856.79</v>
      </c>
      <c r="Q383" s="4">
        <v>1243732.2346153799</v>
      </c>
    </row>
    <row r="384" spans="1:17" x14ac:dyDescent="0.25">
      <c r="A384" s="9" t="s">
        <v>817</v>
      </c>
      <c r="B384" s="10" t="s">
        <v>378</v>
      </c>
      <c r="C384" s="56"/>
      <c r="D384" s="1">
        <v>-55687913.030000001</v>
      </c>
      <c r="E384" s="1">
        <v>-56118566.030000001</v>
      </c>
      <c r="F384" s="1">
        <v>-56580523.030000001</v>
      </c>
      <c r="G384" s="1">
        <v>-56582467.280000001</v>
      </c>
      <c r="H384" s="1">
        <v>-57134237.049999997</v>
      </c>
      <c r="I384" s="1">
        <v>-57366657.770000003</v>
      </c>
      <c r="J384" s="1">
        <v>-57782448.840000004</v>
      </c>
      <c r="K384" s="1">
        <v>-58298054.090000004</v>
      </c>
      <c r="L384" s="1">
        <v>-59095319.880000003</v>
      </c>
      <c r="M384" s="1">
        <v>-59104105.439999998</v>
      </c>
      <c r="N384" s="1">
        <v>-59497159.060000002</v>
      </c>
      <c r="O384" s="1">
        <v>-59763914.469999999</v>
      </c>
      <c r="P384" s="1">
        <v>-62230799.090000004</v>
      </c>
      <c r="Q384" s="4">
        <v>-58095551.158461504</v>
      </c>
    </row>
    <row r="385" spans="1:17" x14ac:dyDescent="0.25">
      <c r="A385" s="11" t="s">
        <v>818</v>
      </c>
      <c r="B385" s="10" t="s">
        <v>379</v>
      </c>
      <c r="C385" s="56"/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4">
        <v>0</v>
      </c>
    </row>
    <row r="386" spans="1:17" x14ac:dyDescent="0.25">
      <c r="A386" s="12" t="s">
        <v>819</v>
      </c>
      <c r="B386" s="10" t="s">
        <v>380</v>
      </c>
      <c r="C386" s="56"/>
      <c r="D386" s="1">
        <v>0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4">
        <v>0</v>
      </c>
    </row>
    <row r="387" spans="1:17" x14ac:dyDescent="0.25">
      <c r="A387" s="12" t="s">
        <v>820</v>
      </c>
      <c r="B387" s="10" t="s">
        <v>381</v>
      </c>
      <c r="C387" s="56"/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4">
        <v>0</v>
      </c>
    </row>
    <row r="388" spans="1:17" x14ac:dyDescent="0.25">
      <c r="A388" s="11" t="s">
        <v>821</v>
      </c>
      <c r="B388" s="10" t="s">
        <v>382</v>
      </c>
      <c r="C388" s="56"/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4">
        <v>0</v>
      </c>
    </row>
    <row r="389" spans="1:17" x14ac:dyDescent="0.25">
      <c r="A389" s="12" t="s">
        <v>822</v>
      </c>
      <c r="B389" s="10" t="s">
        <v>383</v>
      </c>
      <c r="C389" s="56"/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4">
        <v>0</v>
      </c>
    </row>
    <row r="390" spans="1:17" x14ac:dyDescent="0.25">
      <c r="A390" s="12" t="s">
        <v>823</v>
      </c>
      <c r="B390" s="10" t="s">
        <v>384</v>
      </c>
      <c r="C390" s="56"/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4">
        <v>0</v>
      </c>
    </row>
    <row r="391" spans="1:17" x14ac:dyDescent="0.25">
      <c r="A391" s="11" t="s">
        <v>824</v>
      </c>
      <c r="B391" s="10" t="s">
        <v>385</v>
      </c>
      <c r="C391" s="56"/>
      <c r="D391" s="1">
        <v>-46508439.890000001</v>
      </c>
      <c r="E391" s="1">
        <v>-46790021.890000001</v>
      </c>
      <c r="F391" s="1">
        <v>-47200978.890000001</v>
      </c>
      <c r="G391" s="1">
        <v>-47286971.130000003</v>
      </c>
      <c r="H391" s="1">
        <v>-47680271.670000002</v>
      </c>
      <c r="I391" s="1">
        <v>-47827590.810000002</v>
      </c>
      <c r="J391" s="1">
        <v>-48179747.960000001</v>
      </c>
      <c r="K391" s="1">
        <v>-48583067.100000001</v>
      </c>
      <c r="L391" s="1">
        <v>-49206708.119999997</v>
      </c>
      <c r="M391" s="1">
        <v>-49221639.939999998</v>
      </c>
      <c r="N391" s="1">
        <v>-49529096.18</v>
      </c>
      <c r="O391" s="1">
        <v>-49737758.859999999</v>
      </c>
      <c r="P391" s="1">
        <v>-51576673.350000001</v>
      </c>
      <c r="Q391" s="4">
        <v>-48409920.445384599</v>
      </c>
    </row>
    <row r="392" spans="1:17" x14ac:dyDescent="0.25">
      <c r="A392" s="12" t="s">
        <v>825</v>
      </c>
      <c r="B392" s="10" t="s">
        <v>386</v>
      </c>
      <c r="C392" s="56"/>
      <c r="D392" s="1">
        <v>-11936</v>
      </c>
      <c r="E392" s="1">
        <v>-11936</v>
      </c>
      <c r="F392" s="1">
        <v>-11936</v>
      </c>
      <c r="G392" s="1">
        <v>137026.95000000001</v>
      </c>
      <c r="H392" s="1">
        <v>190223.08</v>
      </c>
      <c r="I392" s="1">
        <v>252518.44</v>
      </c>
      <c r="J392" s="1">
        <v>320199.03999999998</v>
      </c>
      <c r="K392" s="1">
        <v>402461.52</v>
      </c>
      <c r="L392" s="1">
        <v>529661.65</v>
      </c>
      <c r="M392" s="1">
        <v>581190.07999999996</v>
      </c>
      <c r="N392" s="1">
        <v>643900</v>
      </c>
      <c r="O392" s="1">
        <v>686459.61</v>
      </c>
      <c r="P392" s="1">
        <v>-5114908.9000000004</v>
      </c>
      <c r="Q392" s="4">
        <v>-108236.65615384599</v>
      </c>
    </row>
    <row r="393" spans="1:17" x14ac:dyDescent="0.25">
      <c r="A393" s="12" t="s">
        <v>826</v>
      </c>
      <c r="B393" s="10" t="s">
        <v>387</v>
      </c>
      <c r="C393" s="56"/>
      <c r="D393" s="1"/>
      <c r="E393" s="1">
        <v>0</v>
      </c>
      <c r="F393" s="1">
        <v>0</v>
      </c>
      <c r="G393" s="1">
        <v>-141110.54999999999</v>
      </c>
      <c r="H393" s="1">
        <v>-191502.5</v>
      </c>
      <c r="I393" s="1">
        <v>-250514.03</v>
      </c>
      <c r="J393" s="1">
        <v>-313136.15000000002</v>
      </c>
      <c r="K393" s="1">
        <v>-390693.01</v>
      </c>
      <c r="L393" s="1">
        <v>-510617.01</v>
      </c>
      <c r="M393" s="1">
        <v>-559197.88</v>
      </c>
      <c r="N393" s="1">
        <v>-618320.64000000001</v>
      </c>
      <c r="O393" s="1">
        <v>-658445.75</v>
      </c>
      <c r="P393" s="1">
        <v>-154236.41</v>
      </c>
      <c r="Q393" s="4">
        <v>-291367.22538461501</v>
      </c>
    </row>
    <row r="394" spans="1:17" x14ac:dyDescent="0.25">
      <c r="A394" s="12" t="s">
        <v>827</v>
      </c>
      <c r="B394" s="10" t="s">
        <v>388</v>
      </c>
      <c r="C394" s="56"/>
      <c r="D394" s="1">
        <v>-46496503.890000001</v>
      </c>
      <c r="E394" s="1">
        <v>-46778085.890000001</v>
      </c>
      <c r="F394" s="1">
        <v>-47189042.890000001</v>
      </c>
      <c r="G394" s="1">
        <v>-47236630.259999998</v>
      </c>
      <c r="H394" s="1">
        <v>-47616216.100000001</v>
      </c>
      <c r="I394" s="1">
        <v>-47747474.57</v>
      </c>
      <c r="J394" s="1">
        <v>-48084293.259999998</v>
      </c>
      <c r="K394" s="1">
        <v>-48466926.700000003</v>
      </c>
      <c r="L394" s="1">
        <v>-49058581.960000001</v>
      </c>
      <c r="M394" s="1">
        <v>-49060556.460000001</v>
      </c>
      <c r="N394" s="1">
        <v>-49352243.689999998</v>
      </c>
      <c r="O394" s="1">
        <v>-49550204.310000002</v>
      </c>
      <c r="P394" s="1">
        <v>-46177003.770000003</v>
      </c>
      <c r="Q394" s="4">
        <v>-47908751.057692297</v>
      </c>
    </row>
    <row r="395" spans="1:17" x14ac:dyDescent="0.25">
      <c r="A395" s="12" t="s">
        <v>828</v>
      </c>
      <c r="B395" s="10" t="s">
        <v>389</v>
      </c>
      <c r="C395" s="56"/>
      <c r="D395" s="1"/>
      <c r="E395" s="1">
        <v>0</v>
      </c>
      <c r="F395" s="1">
        <v>0</v>
      </c>
      <c r="G395" s="1">
        <v>-46257.27</v>
      </c>
      <c r="H395" s="1">
        <v>-62776.15</v>
      </c>
      <c r="I395" s="1">
        <v>-82120.649999999994</v>
      </c>
      <c r="J395" s="1">
        <v>-102517.59</v>
      </c>
      <c r="K395" s="1">
        <v>-127908.91</v>
      </c>
      <c r="L395" s="1">
        <v>-167170.79999999999</v>
      </c>
      <c r="M395" s="1">
        <v>-183075.68</v>
      </c>
      <c r="N395" s="1">
        <v>-202431.85</v>
      </c>
      <c r="O395" s="1">
        <v>-215568.41</v>
      </c>
      <c r="P395" s="1">
        <v>-130524.27</v>
      </c>
      <c r="Q395" s="4">
        <v>-101565.506153846</v>
      </c>
    </row>
    <row r="396" spans="1:17" x14ac:dyDescent="0.25">
      <c r="A396" s="11" t="s">
        <v>829</v>
      </c>
      <c r="B396" s="10" t="s">
        <v>390</v>
      </c>
      <c r="C396" s="56"/>
      <c r="D396" s="1">
        <v>-9179473.1400000006</v>
      </c>
      <c r="E396" s="1">
        <v>-9328544.1400000006</v>
      </c>
      <c r="F396" s="1">
        <v>-9379544.1400000006</v>
      </c>
      <c r="G396" s="1">
        <v>-9295496.1500000004</v>
      </c>
      <c r="H396" s="1">
        <v>-9453965.3800000008</v>
      </c>
      <c r="I396" s="1">
        <v>-9539066.9600000009</v>
      </c>
      <c r="J396" s="1">
        <v>-9602700.8800000008</v>
      </c>
      <c r="K396" s="1">
        <v>-9714986.9900000002</v>
      </c>
      <c r="L396" s="1">
        <v>-9888611.7599999998</v>
      </c>
      <c r="M396" s="1">
        <v>-9882465.5</v>
      </c>
      <c r="N396" s="1">
        <v>-9968062.8800000008</v>
      </c>
      <c r="O396" s="1">
        <v>-10026155.609999999</v>
      </c>
      <c r="P396" s="1">
        <v>-10654125.74</v>
      </c>
      <c r="Q396" s="4">
        <v>-9685630.7130769193</v>
      </c>
    </row>
    <row r="397" spans="1:17" x14ac:dyDescent="0.25">
      <c r="A397" s="12" t="s">
        <v>894</v>
      </c>
      <c r="B397" s="10" t="s">
        <v>895</v>
      </c>
      <c r="C397" s="56"/>
      <c r="D397" s="1"/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-1249528.1599999999</v>
      </c>
      <c r="Q397" s="4">
        <v>-96117.550769230802</v>
      </c>
    </row>
    <row r="398" spans="1:17" x14ac:dyDescent="0.25">
      <c r="A398" s="12" t="s">
        <v>830</v>
      </c>
      <c r="B398" s="10" t="s">
        <v>391</v>
      </c>
      <c r="C398" s="56"/>
      <c r="D398" s="1"/>
      <c r="E398" s="1">
        <v>0</v>
      </c>
      <c r="F398" s="1">
        <v>0</v>
      </c>
      <c r="G398" s="1">
        <v>1968.02</v>
      </c>
      <c r="H398" s="1">
        <v>2670.82</v>
      </c>
      <c r="I398" s="1">
        <v>3493.84</v>
      </c>
      <c r="J398" s="1">
        <v>4761.63</v>
      </c>
      <c r="K398" s="1">
        <v>5940.97</v>
      </c>
      <c r="L398" s="1">
        <v>7764.57</v>
      </c>
      <c r="M398" s="1">
        <v>8503.2999999999993</v>
      </c>
      <c r="N398" s="1">
        <v>9402.34</v>
      </c>
      <c r="O398" s="1">
        <v>10012.49</v>
      </c>
      <c r="P398" s="1">
        <v>-238384.01</v>
      </c>
      <c r="Q398" s="4">
        <v>-14143.5407692308</v>
      </c>
    </row>
    <row r="399" spans="1:17" x14ac:dyDescent="0.25">
      <c r="A399" s="12" t="s">
        <v>831</v>
      </c>
      <c r="B399" s="10" t="s">
        <v>392</v>
      </c>
      <c r="C399" s="56"/>
      <c r="D399" s="1">
        <v>-9179473.1400000006</v>
      </c>
      <c r="E399" s="1">
        <v>-9328544.1400000006</v>
      </c>
      <c r="F399" s="1">
        <v>-9379544.1400000006</v>
      </c>
      <c r="G399" s="1">
        <v>-9297464.1699999999</v>
      </c>
      <c r="H399" s="1">
        <v>-9456636.1999999993</v>
      </c>
      <c r="I399" s="1">
        <v>-9542560.8000000007</v>
      </c>
      <c r="J399" s="1">
        <v>-9607462.5099999998</v>
      </c>
      <c r="K399" s="1">
        <v>-9720927.9600000009</v>
      </c>
      <c r="L399" s="1">
        <v>-9896376.3300000001</v>
      </c>
      <c r="M399" s="1">
        <v>-9890968.8000000007</v>
      </c>
      <c r="N399" s="1">
        <v>-9977465.2200000007</v>
      </c>
      <c r="O399" s="1">
        <v>-10036168.1</v>
      </c>
      <c r="P399" s="1">
        <v>-9166213.5700000003</v>
      </c>
      <c r="Q399" s="4">
        <v>-9575369.6215384603</v>
      </c>
    </row>
    <row r="400" spans="1:17" x14ac:dyDescent="0.25">
      <c r="A400" s="9" t="s">
        <v>832</v>
      </c>
      <c r="B400" s="10" t="s">
        <v>393</v>
      </c>
      <c r="C400" s="56"/>
      <c r="D400" s="1">
        <v>-63066.59</v>
      </c>
      <c r="E400" s="1">
        <v>-56967.59</v>
      </c>
      <c r="F400" s="1">
        <v>-50868.59</v>
      </c>
      <c r="G400" s="1">
        <v>-49746.559999999998</v>
      </c>
      <c r="H400" s="1">
        <v>-44989.85</v>
      </c>
      <c r="I400" s="1">
        <v>-39419.49</v>
      </c>
      <c r="J400" s="1">
        <v>-33367.599999999999</v>
      </c>
      <c r="K400" s="1">
        <v>-26011.82</v>
      </c>
      <c r="L400" s="1">
        <v>-14637.79</v>
      </c>
      <c r="M400" s="1">
        <v>-10030.200000000001</v>
      </c>
      <c r="N400" s="1">
        <v>-4422.78</v>
      </c>
      <c r="O400" s="1">
        <v>-617.16</v>
      </c>
      <c r="P400" s="1">
        <v>-0.59</v>
      </c>
      <c r="Q400" s="4">
        <v>-30318.97</v>
      </c>
    </row>
    <row r="401" spans="1:17" x14ac:dyDescent="0.25">
      <c r="A401" s="13" t="s">
        <v>833</v>
      </c>
      <c r="B401" s="10" t="s">
        <v>394</v>
      </c>
      <c r="C401" s="56"/>
      <c r="D401" s="1">
        <v>1.75</v>
      </c>
      <c r="E401" s="1">
        <v>197.75</v>
      </c>
      <c r="F401" s="1">
        <v>393.75</v>
      </c>
      <c r="G401" s="1">
        <v>1.75</v>
      </c>
      <c r="H401" s="1">
        <v>1.75</v>
      </c>
      <c r="I401" s="1">
        <v>1.75</v>
      </c>
      <c r="J401" s="1">
        <v>1.75</v>
      </c>
      <c r="K401" s="1">
        <v>1.75</v>
      </c>
      <c r="L401" s="1">
        <v>1.75</v>
      </c>
      <c r="M401" s="1">
        <v>1.75</v>
      </c>
      <c r="N401" s="1">
        <v>1.75</v>
      </c>
      <c r="O401" s="1">
        <v>1.75</v>
      </c>
      <c r="P401" s="1">
        <v>1.75</v>
      </c>
      <c r="Q401" s="4">
        <v>46.980769230769198</v>
      </c>
    </row>
    <row r="402" spans="1:17" x14ac:dyDescent="0.25">
      <c r="A402" s="13" t="s">
        <v>834</v>
      </c>
      <c r="B402" s="10" t="s">
        <v>395</v>
      </c>
      <c r="C402" s="56"/>
      <c r="D402" s="1">
        <v>-0.85</v>
      </c>
      <c r="E402" s="1">
        <v>-0.85</v>
      </c>
      <c r="F402" s="1">
        <v>-0.85</v>
      </c>
      <c r="G402" s="1">
        <v>-0.85</v>
      </c>
      <c r="H402" s="1">
        <v>-0.85</v>
      </c>
      <c r="I402" s="1">
        <v>-0.85</v>
      </c>
      <c r="J402" s="1">
        <v>-0.85</v>
      </c>
      <c r="K402" s="1">
        <v>-0.85</v>
      </c>
      <c r="L402" s="1">
        <v>-0.85</v>
      </c>
      <c r="M402" s="1">
        <v>-0.85</v>
      </c>
      <c r="N402" s="1">
        <v>-0.85</v>
      </c>
      <c r="O402" s="1">
        <v>-0.85</v>
      </c>
      <c r="P402" s="1">
        <v>-0.85</v>
      </c>
      <c r="Q402" s="4">
        <v>-0.85</v>
      </c>
    </row>
    <row r="403" spans="1:17" x14ac:dyDescent="0.25">
      <c r="A403" s="13" t="s">
        <v>835</v>
      </c>
      <c r="B403" s="10" t="s">
        <v>396</v>
      </c>
      <c r="C403" s="56"/>
      <c r="D403" s="1">
        <v>-63067.49</v>
      </c>
      <c r="E403" s="1">
        <v>-57164.49</v>
      </c>
      <c r="F403" s="1">
        <v>-51261.49</v>
      </c>
      <c r="G403" s="1">
        <v>-49747.46</v>
      </c>
      <c r="H403" s="1">
        <v>-44990.75</v>
      </c>
      <c r="I403" s="1">
        <v>-39420.39</v>
      </c>
      <c r="J403" s="1">
        <v>-33368.5</v>
      </c>
      <c r="K403" s="1">
        <v>-26012.720000000001</v>
      </c>
      <c r="L403" s="1">
        <v>-14638.69</v>
      </c>
      <c r="M403" s="1">
        <v>-10031.1</v>
      </c>
      <c r="N403" s="1">
        <v>-4423.68</v>
      </c>
      <c r="O403" s="1">
        <v>-618.05999999999995</v>
      </c>
      <c r="P403" s="1">
        <v>-1.49</v>
      </c>
      <c r="Q403" s="4">
        <v>-30365.100769230801</v>
      </c>
    </row>
    <row r="404" spans="1:17" x14ac:dyDescent="0.25">
      <c r="A404" s="9" t="s">
        <v>836</v>
      </c>
      <c r="B404" s="10" t="s">
        <v>397</v>
      </c>
      <c r="C404" s="56"/>
      <c r="D404" s="1">
        <v>-52360831.579999998</v>
      </c>
      <c r="E404" s="1">
        <v>-57287920.810000002</v>
      </c>
      <c r="F404" s="1">
        <v>-56829757.090000004</v>
      </c>
      <c r="G404" s="1">
        <v>-51811919.579999998</v>
      </c>
      <c r="H404" s="1">
        <v>-56361702.710000001</v>
      </c>
      <c r="I404" s="1">
        <v>-56107099.960000001</v>
      </c>
      <c r="J404" s="1">
        <v>-55793807.020000003</v>
      </c>
      <c r="K404" s="1">
        <v>-55590614.829999998</v>
      </c>
      <c r="L404" s="1">
        <v>-55223990.200000003</v>
      </c>
      <c r="M404" s="1">
        <v>-51505427.289999999</v>
      </c>
      <c r="N404" s="1">
        <v>-56082393.640000001</v>
      </c>
      <c r="O404" s="1">
        <v>-55986199.659999996</v>
      </c>
      <c r="P404" s="1">
        <v>-51177996.829999998</v>
      </c>
      <c r="Q404" s="4">
        <v>-54778435.476923101</v>
      </c>
    </row>
    <row r="405" spans="1:17" x14ac:dyDescent="0.25">
      <c r="A405" s="11" t="s">
        <v>837</v>
      </c>
      <c r="B405" s="10" t="s">
        <v>398</v>
      </c>
      <c r="C405" s="56"/>
      <c r="D405" s="1">
        <v>-17998321.010000002</v>
      </c>
      <c r="E405" s="1">
        <v>-18119982.609999999</v>
      </c>
      <c r="F405" s="1">
        <v>-17740427.890000001</v>
      </c>
      <c r="G405" s="1">
        <v>-17630832.620000001</v>
      </c>
      <c r="H405" s="1">
        <v>-17386554.719999999</v>
      </c>
      <c r="I405" s="1">
        <v>-17216808.93</v>
      </c>
      <c r="J405" s="1">
        <v>-16989123.73</v>
      </c>
      <c r="K405" s="1">
        <v>-16902581.219999999</v>
      </c>
      <c r="L405" s="1">
        <v>-16713819.07</v>
      </c>
      <c r="M405" s="1">
        <v>-17879908.100000001</v>
      </c>
      <c r="N405" s="1">
        <v>-17737022.890000001</v>
      </c>
      <c r="O405" s="1">
        <v>-17703393.789999999</v>
      </c>
      <c r="P405" s="1">
        <v>-17355633.25</v>
      </c>
      <c r="Q405" s="4">
        <v>-17490339.217692301</v>
      </c>
    </row>
    <row r="406" spans="1:17" x14ac:dyDescent="0.25">
      <c r="A406" s="12" t="s">
        <v>838</v>
      </c>
      <c r="B406" s="10" t="s">
        <v>399</v>
      </c>
      <c r="C406" s="56"/>
      <c r="D406" s="1">
        <v>-18962096.27</v>
      </c>
      <c r="E406" s="1">
        <v>-19014763.07</v>
      </c>
      <c r="F406" s="1">
        <v>-19159559.41</v>
      </c>
      <c r="G406" s="1">
        <v>-19186489.629999999</v>
      </c>
      <c r="H406" s="1">
        <v>-18959274.100000001</v>
      </c>
      <c r="I406" s="1">
        <v>-18969379.649999999</v>
      </c>
      <c r="J406" s="1">
        <v>-18301705.039999999</v>
      </c>
      <c r="K406" s="1">
        <v>-18231619.73</v>
      </c>
      <c r="L406" s="1">
        <v>-17986710.84</v>
      </c>
      <c r="M406" s="1">
        <v>-18151360.039999999</v>
      </c>
      <c r="N406" s="1">
        <v>-18064104.379999999</v>
      </c>
      <c r="O406" s="1">
        <v>-17952566.140000001</v>
      </c>
      <c r="P406" s="1">
        <v>-17730023.140000001</v>
      </c>
      <c r="Q406" s="4">
        <v>-18513050.110769201</v>
      </c>
    </row>
    <row r="407" spans="1:17" x14ac:dyDescent="0.25">
      <c r="A407" s="12" t="s">
        <v>839</v>
      </c>
      <c r="B407" s="10" t="s">
        <v>400</v>
      </c>
      <c r="C407" s="56"/>
      <c r="D407" s="1">
        <v>963775.26</v>
      </c>
      <c r="E407" s="1">
        <v>894780.46</v>
      </c>
      <c r="F407" s="1">
        <v>1419131.52</v>
      </c>
      <c r="G407" s="1">
        <v>1555657.01</v>
      </c>
      <c r="H407" s="1">
        <v>1572719.38</v>
      </c>
      <c r="I407" s="1">
        <v>1752570.72</v>
      </c>
      <c r="J407" s="1">
        <v>1312581.31</v>
      </c>
      <c r="K407" s="1">
        <v>1329038.51</v>
      </c>
      <c r="L407" s="1">
        <v>1272891.77</v>
      </c>
      <c r="M407" s="1">
        <v>271451.94</v>
      </c>
      <c r="N407" s="1">
        <v>327081.49</v>
      </c>
      <c r="O407" s="1">
        <v>249172.35</v>
      </c>
      <c r="P407" s="1">
        <v>374389.89</v>
      </c>
      <c r="Q407" s="4">
        <v>1022710.89307692</v>
      </c>
    </row>
    <row r="408" spans="1:17" x14ac:dyDescent="0.25">
      <c r="A408" s="11" t="s">
        <v>840</v>
      </c>
      <c r="B408" s="10" t="s">
        <v>401</v>
      </c>
      <c r="C408" s="56"/>
      <c r="D408" s="1">
        <v>-34362510.57</v>
      </c>
      <c r="E408" s="1">
        <v>-39167938.200000003</v>
      </c>
      <c r="F408" s="1">
        <v>-39089329.200000003</v>
      </c>
      <c r="G408" s="1">
        <v>-34181086.960000001</v>
      </c>
      <c r="H408" s="1">
        <v>-38975147.990000002</v>
      </c>
      <c r="I408" s="1">
        <v>-38890291.030000001</v>
      </c>
      <c r="J408" s="1">
        <v>-38804683.289999999</v>
      </c>
      <c r="K408" s="1">
        <v>-38688033.609999999</v>
      </c>
      <c r="L408" s="1">
        <v>-38510171.130000003</v>
      </c>
      <c r="M408" s="1">
        <v>-33625519.189999998</v>
      </c>
      <c r="N408" s="1">
        <v>-38345370.75</v>
      </c>
      <c r="O408" s="1">
        <v>-38282805.869999997</v>
      </c>
      <c r="P408" s="1">
        <v>-33822363.579999998</v>
      </c>
      <c r="Q408" s="4">
        <v>-37288096.2592308</v>
      </c>
    </row>
    <row r="409" spans="1:17" x14ac:dyDescent="0.25">
      <c r="A409" s="12" t="s">
        <v>841</v>
      </c>
      <c r="B409" s="10" t="s">
        <v>402</v>
      </c>
      <c r="C409" s="56"/>
      <c r="D409" s="1">
        <v>-37061888.060000002</v>
      </c>
      <c r="E409" s="1">
        <v>-37007719.060000002</v>
      </c>
      <c r="F409" s="1">
        <v>-36953550.060000002</v>
      </c>
      <c r="G409" s="1">
        <v>-36873327.359999999</v>
      </c>
      <c r="H409" s="1">
        <v>-36805990.490000002</v>
      </c>
      <c r="I409" s="1">
        <v>-36727135.609999999</v>
      </c>
      <c r="J409" s="1">
        <v>-36641463.960000001</v>
      </c>
      <c r="K409" s="1">
        <v>-36537334.240000002</v>
      </c>
      <c r="L409" s="1">
        <v>-36376321.420000002</v>
      </c>
      <c r="M409" s="1">
        <v>-36311095.549999997</v>
      </c>
      <c r="N409" s="1">
        <v>-36231715.909999996</v>
      </c>
      <c r="O409" s="1">
        <v>-36177842.979999997</v>
      </c>
      <c r="P409" s="1">
        <v>-31645280.879999999</v>
      </c>
      <c r="Q409" s="4">
        <v>-36257743.5061538</v>
      </c>
    </row>
    <row r="410" spans="1:17" x14ac:dyDescent="0.25">
      <c r="A410" s="12" t="s">
        <v>842</v>
      </c>
      <c r="B410" s="10" t="s">
        <v>403</v>
      </c>
      <c r="C410" s="56"/>
      <c r="D410" s="1">
        <v>0.77</v>
      </c>
      <c r="E410" s="1">
        <v>0.77</v>
      </c>
      <c r="F410" s="1">
        <v>0.77</v>
      </c>
      <c r="G410" s="1">
        <v>0.77</v>
      </c>
      <c r="H410" s="1">
        <v>0.77</v>
      </c>
      <c r="I410" s="1">
        <v>0.77</v>
      </c>
      <c r="J410" s="1">
        <v>0.77</v>
      </c>
      <c r="K410" s="1">
        <v>0.77</v>
      </c>
      <c r="L410" s="1">
        <v>0.77</v>
      </c>
      <c r="M410" s="1">
        <v>0.77</v>
      </c>
      <c r="N410" s="1">
        <v>0.77</v>
      </c>
      <c r="O410" s="1">
        <v>0.77</v>
      </c>
      <c r="P410" s="1">
        <v>0</v>
      </c>
      <c r="Q410" s="4">
        <v>0.71076923076923104</v>
      </c>
    </row>
    <row r="411" spans="1:17" x14ac:dyDescent="0.25">
      <c r="A411" s="12" t="s">
        <v>843</v>
      </c>
      <c r="B411" s="10" t="s">
        <v>404</v>
      </c>
      <c r="C411" s="56"/>
      <c r="D411" s="1">
        <v>0.84</v>
      </c>
      <c r="E411" s="1">
        <v>0.84</v>
      </c>
      <c r="F411" s="1">
        <v>0.84</v>
      </c>
      <c r="G411" s="1">
        <v>0.84</v>
      </c>
      <c r="H411" s="1">
        <v>0.84</v>
      </c>
      <c r="I411" s="1">
        <v>0.84</v>
      </c>
      <c r="J411" s="1">
        <v>0.84</v>
      </c>
      <c r="K411" s="1">
        <v>0.84</v>
      </c>
      <c r="L411" s="1">
        <v>0.84</v>
      </c>
      <c r="M411" s="1">
        <v>0.84</v>
      </c>
      <c r="N411" s="1">
        <v>0.84</v>
      </c>
      <c r="O411" s="1">
        <v>0.84</v>
      </c>
      <c r="P411" s="1">
        <v>0</v>
      </c>
      <c r="Q411" s="4">
        <v>0.77538461538461501</v>
      </c>
    </row>
    <row r="412" spans="1:17" x14ac:dyDescent="0.25">
      <c r="A412" s="12" t="s">
        <v>844</v>
      </c>
      <c r="B412" s="10" t="s">
        <v>405</v>
      </c>
      <c r="C412" s="56"/>
      <c r="D412" s="1"/>
      <c r="E412" s="1">
        <v>0</v>
      </c>
      <c r="F412" s="1">
        <v>0</v>
      </c>
      <c r="G412" s="1">
        <v>9924.25</v>
      </c>
      <c r="H412" s="1">
        <v>13468.29</v>
      </c>
      <c r="I412" s="1">
        <v>17618.55</v>
      </c>
      <c r="J412" s="1">
        <v>22127.59</v>
      </c>
      <c r="K412" s="1">
        <v>27608.09</v>
      </c>
      <c r="L412" s="1">
        <v>36082.449999999997</v>
      </c>
      <c r="M412" s="1">
        <v>39515.4</v>
      </c>
      <c r="N412" s="1">
        <v>43693.27</v>
      </c>
      <c r="O412" s="1">
        <v>46528.69</v>
      </c>
      <c r="P412" s="1">
        <v>-3241431.58</v>
      </c>
      <c r="Q412" s="4">
        <v>-229605</v>
      </c>
    </row>
    <row r="413" spans="1:17" x14ac:dyDescent="0.25">
      <c r="A413" s="12" t="s">
        <v>845</v>
      </c>
      <c r="B413" s="10" t="s">
        <v>406</v>
      </c>
      <c r="C413" s="56"/>
      <c r="D413" s="1">
        <v>-2063998.09</v>
      </c>
      <c r="E413" s="1">
        <v>-2041586.09</v>
      </c>
      <c r="F413" s="1">
        <v>-2019174.09</v>
      </c>
      <c r="G413" s="1">
        <v>-2063998.09</v>
      </c>
      <c r="H413" s="1">
        <v>-2063998.09</v>
      </c>
      <c r="I413" s="1">
        <v>-2063998.09</v>
      </c>
      <c r="J413" s="1">
        <v>-2063998.09</v>
      </c>
      <c r="K413" s="1">
        <v>-2063998.09</v>
      </c>
      <c r="L413" s="1">
        <v>-2063998.09</v>
      </c>
      <c r="M413" s="1">
        <v>-2063998.09</v>
      </c>
      <c r="N413" s="1">
        <v>-2063998.09</v>
      </c>
      <c r="O413" s="1">
        <v>-2063998.09</v>
      </c>
      <c r="P413" s="1">
        <v>0</v>
      </c>
      <c r="Q413" s="4">
        <v>-1900057.0061538499</v>
      </c>
    </row>
    <row r="414" spans="1:17" x14ac:dyDescent="0.25">
      <c r="A414" s="12" t="s">
        <v>846</v>
      </c>
      <c r="B414" s="10" t="s">
        <v>407</v>
      </c>
      <c r="C414" s="56"/>
      <c r="D414" s="1">
        <v>0.2</v>
      </c>
      <c r="E414" s="1">
        <v>0.2</v>
      </c>
      <c r="F414" s="1">
        <v>0.2</v>
      </c>
      <c r="G414" s="1">
        <v>0.2</v>
      </c>
      <c r="H414" s="1">
        <v>0.2</v>
      </c>
      <c r="I414" s="1">
        <v>0.2</v>
      </c>
      <c r="J414" s="1">
        <v>0.2</v>
      </c>
      <c r="K414" s="1">
        <v>0.2</v>
      </c>
      <c r="L414" s="1">
        <v>0.2</v>
      </c>
      <c r="M414" s="1">
        <v>0.2</v>
      </c>
      <c r="N414" s="1">
        <v>0.2</v>
      </c>
      <c r="O414" s="1">
        <v>0.2</v>
      </c>
      <c r="P414" s="1">
        <v>0</v>
      </c>
      <c r="Q414" s="4">
        <v>0.18461538461538499</v>
      </c>
    </row>
    <row r="415" spans="1:17" x14ac:dyDescent="0.25">
      <c r="A415" s="12" t="s">
        <v>847</v>
      </c>
      <c r="B415" s="10" t="s">
        <v>408</v>
      </c>
      <c r="C415" s="56"/>
      <c r="D415" s="1">
        <v>0.55000000000000004</v>
      </c>
      <c r="E415" s="1">
        <v>65.55</v>
      </c>
      <c r="F415" s="1">
        <v>130.55000000000001</v>
      </c>
      <c r="G415" s="1">
        <v>4428.74</v>
      </c>
      <c r="H415" s="1">
        <v>6010.09</v>
      </c>
      <c r="I415" s="1">
        <v>7861.91</v>
      </c>
      <c r="J415" s="1">
        <v>9873.83</v>
      </c>
      <c r="K415" s="1">
        <v>12319.23</v>
      </c>
      <c r="L415" s="1">
        <v>16100.47</v>
      </c>
      <c r="M415" s="1">
        <v>17632.23</v>
      </c>
      <c r="N415" s="1">
        <v>19496.400000000001</v>
      </c>
      <c r="O415" s="1">
        <v>20761.560000000001</v>
      </c>
      <c r="P415" s="1">
        <v>0</v>
      </c>
      <c r="Q415" s="4">
        <v>8821.6238461538505</v>
      </c>
    </row>
    <row r="416" spans="1:17" x14ac:dyDescent="0.25">
      <c r="A416" s="12" t="s">
        <v>848</v>
      </c>
      <c r="B416" s="10" t="s">
        <v>409</v>
      </c>
      <c r="C416" s="56"/>
      <c r="D416" s="1">
        <v>0.15</v>
      </c>
      <c r="E416" s="1">
        <v>0.15</v>
      </c>
      <c r="F416" s="1">
        <v>0.15</v>
      </c>
      <c r="G416" s="1">
        <v>0.15</v>
      </c>
      <c r="H416" s="1">
        <v>0.15</v>
      </c>
      <c r="I416" s="1">
        <v>0.15</v>
      </c>
      <c r="J416" s="1">
        <v>0.15</v>
      </c>
      <c r="K416" s="1">
        <v>0.15</v>
      </c>
      <c r="L416" s="1">
        <v>0.15</v>
      </c>
      <c r="M416" s="1">
        <v>0.15</v>
      </c>
      <c r="N416" s="1">
        <v>0.15</v>
      </c>
      <c r="O416" s="1">
        <v>0.15</v>
      </c>
      <c r="P416" s="1">
        <v>0</v>
      </c>
      <c r="Q416" s="4">
        <v>0.138461538461538</v>
      </c>
    </row>
    <row r="417" spans="1:17" x14ac:dyDescent="0.25">
      <c r="A417" s="12" t="s">
        <v>849</v>
      </c>
      <c r="B417" s="10" t="s">
        <v>410</v>
      </c>
      <c r="C417" s="56"/>
      <c r="D417" s="1">
        <v>-20967.16</v>
      </c>
      <c r="E417" s="1">
        <v>-19004.16</v>
      </c>
      <c r="F417" s="1">
        <v>-17041.16</v>
      </c>
      <c r="G417" s="1">
        <v>-20967.16</v>
      </c>
      <c r="H417" s="1">
        <v>-20967.16</v>
      </c>
      <c r="I417" s="1">
        <v>-20967.16</v>
      </c>
      <c r="J417" s="1">
        <v>-20967.16</v>
      </c>
      <c r="K417" s="1">
        <v>-20967.16</v>
      </c>
      <c r="L417" s="1">
        <v>-20967.16</v>
      </c>
      <c r="M417" s="1">
        <v>-20967.16</v>
      </c>
      <c r="N417" s="1">
        <v>-20967.16</v>
      </c>
      <c r="O417" s="1">
        <v>-20967.16</v>
      </c>
      <c r="P417" s="1">
        <v>0</v>
      </c>
      <c r="Q417" s="4">
        <v>-18901.301538461499</v>
      </c>
    </row>
    <row r="418" spans="1:17" x14ac:dyDescent="0.25">
      <c r="A418" s="12" t="s">
        <v>850</v>
      </c>
      <c r="B418" s="10" t="s">
        <v>411</v>
      </c>
      <c r="C418" s="56"/>
      <c r="D418" s="1">
        <v>4884036.63</v>
      </c>
      <c r="E418" s="1">
        <v>0</v>
      </c>
      <c r="F418" s="1">
        <v>0</v>
      </c>
      <c r="G418" s="1">
        <v>4866523.29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4809867.3</v>
      </c>
      <c r="N418" s="1">
        <v>0</v>
      </c>
      <c r="O418" s="1">
        <v>0</v>
      </c>
      <c r="P418" s="1">
        <v>1147041.98</v>
      </c>
      <c r="Q418" s="4">
        <v>1208266.86153846</v>
      </c>
    </row>
    <row r="419" spans="1:17" x14ac:dyDescent="0.25">
      <c r="A419" s="12" t="s">
        <v>851</v>
      </c>
      <c r="B419" s="10" t="s">
        <v>412</v>
      </c>
      <c r="C419" s="56"/>
      <c r="D419" s="1">
        <v>0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-2.69</v>
      </c>
      <c r="P419" s="1">
        <v>0</v>
      </c>
      <c r="Q419" s="4">
        <v>-0.20692307692307699</v>
      </c>
    </row>
    <row r="420" spans="1:17" x14ac:dyDescent="0.25">
      <c r="A420" s="12" t="s">
        <v>852</v>
      </c>
      <c r="B420" s="10" t="s">
        <v>413</v>
      </c>
      <c r="C420" s="56"/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4">
        <v>0</v>
      </c>
    </row>
    <row r="421" spans="1:17" x14ac:dyDescent="0.25">
      <c r="A421" s="12" t="s">
        <v>999</v>
      </c>
      <c r="B421" s="10" t="s">
        <v>1000</v>
      </c>
      <c r="C421" s="56"/>
      <c r="D421" s="1">
        <v>0</v>
      </c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4">
        <v>0</v>
      </c>
    </row>
    <row r="422" spans="1:17" x14ac:dyDescent="0.25">
      <c r="A422" s="12" t="s">
        <v>853</v>
      </c>
      <c r="B422" s="10" t="s">
        <v>414</v>
      </c>
      <c r="C422" s="56"/>
      <c r="D422" s="1">
        <v>-99696.4</v>
      </c>
      <c r="E422" s="1">
        <v>-99696.4</v>
      </c>
      <c r="F422" s="1">
        <v>-99696.4</v>
      </c>
      <c r="G422" s="1">
        <v>-103672.59</v>
      </c>
      <c r="H422" s="1">
        <v>-103672.59</v>
      </c>
      <c r="I422" s="1">
        <v>-103672.59</v>
      </c>
      <c r="J422" s="1">
        <v>-110257.46</v>
      </c>
      <c r="K422" s="1">
        <v>-105663.4</v>
      </c>
      <c r="L422" s="1">
        <v>-101069.34</v>
      </c>
      <c r="M422" s="1">
        <v>-96475.28</v>
      </c>
      <c r="N422" s="1">
        <v>-91881.22</v>
      </c>
      <c r="O422" s="1">
        <v>-87287.16</v>
      </c>
      <c r="P422" s="1">
        <v>-82693.100000000006</v>
      </c>
      <c r="Q422" s="4">
        <v>-98879.533076923093</v>
      </c>
    </row>
    <row r="423" spans="1:17" x14ac:dyDescent="0.25">
      <c r="A423" s="9" t="s">
        <v>854</v>
      </c>
      <c r="B423" s="10" t="s">
        <v>415</v>
      </c>
      <c r="C423" s="56"/>
      <c r="D423" s="1">
        <v>1892400.59</v>
      </c>
      <c r="E423" s="1">
        <v>1938650.59</v>
      </c>
      <c r="F423" s="1">
        <v>2091821.59</v>
      </c>
      <c r="G423" s="1">
        <v>2137805.59</v>
      </c>
      <c r="H423" s="1">
        <v>2185960.59</v>
      </c>
      <c r="I423" s="1">
        <v>2338865.59</v>
      </c>
      <c r="J423" s="1">
        <v>2385750.59</v>
      </c>
      <c r="K423" s="1">
        <v>2432635.59</v>
      </c>
      <c r="L423" s="1">
        <v>2583260.59</v>
      </c>
      <c r="M423" s="1">
        <v>2630145.59</v>
      </c>
      <c r="N423" s="1">
        <v>2677030.59</v>
      </c>
      <c r="O423" s="1">
        <v>2827655.59</v>
      </c>
      <c r="P423" s="1">
        <v>2874540.59</v>
      </c>
      <c r="Q423" s="4">
        <v>2384347.9746153802</v>
      </c>
    </row>
    <row r="424" spans="1:17" x14ac:dyDescent="0.25">
      <c r="A424" s="13" t="s">
        <v>855</v>
      </c>
      <c r="B424" s="10" t="s">
        <v>416</v>
      </c>
      <c r="C424" s="56"/>
      <c r="D424" s="1">
        <v>1892400.59</v>
      </c>
      <c r="E424" s="1">
        <v>1938650.59</v>
      </c>
      <c r="F424" s="1">
        <v>2091821.59</v>
      </c>
      <c r="G424" s="1">
        <v>2137805.59</v>
      </c>
      <c r="H424" s="1">
        <v>2185960.59</v>
      </c>
      <c r="I424" s="1">
        <v>2338865.59</v>
      </c>
      <c r="J424" s="1">
        <v>2385750.59</v>
      </c>
      <c r="K424" s="1">
        <v>2432635.59</v>
      </c>
      <c r="L424" s="1">
        <v>2583260.59</v>
      </c>
      <c r="M424" s="1">
        <v>2630145.59</v>
      </c>
      <c r="N424" s="1">
        <v>2677030.59</v>
      </c>
      <c r="O424" s="1">
        <v>2827655.59</v>
      </c>
      <c r="P424" s="1">
        <v>2874540.59</v>
      </c>
      <c r="Q424" s="4">
        <v>2384347.9746153802</v>
      </c>
    </row>
    <row r="425" spans="1:17" x14ac:dyDescent="0.25">
      <c r="A425" s="9" t="s">
        <v>856</v>
      </c>
      <c r="B425" s="10" t="s">
        <v>417</v>
      </c>
      <c r="C425" s="56"/>
      <c r="D425" s="1">
        <v>2335017</v>
      </c>
      <c r="E425" s="1">
        <v>2423426</v>
      </c>
      <c r="F425" s="1">
        <v>2511835</v>
      </c>
      <c r="G425" s="1">
        <v>2854730.15</v>
      </c>
      <c r="H425" s="1">
        <v>2943394.15</v>
      </c>
      <c r="I425" s="1">
        <v>3031888.15</v>
      </c>
      <c r="J425" s="1">
        <v>3148882.15</v>
      </c>
      <c r="K425" s="1">
        <v>3237376.15</v>
      </c>
      <c r="L425" s="1">
        <v>3325870.15</v>
      </c>
      <c r="M425" s="1">
        <v>3414364.15</v>
      </c>
      <c r="N425" s="1">
        <v>3502858.15</v>
      </c>
      <c r="O425" s="1">
        <v>3591352.15</v>
      </c>
      <c r="P425" s="1">
        <v>3679846.15</v>
      </c>
      <c r="Q425" s="4">
        <v>3076987.6538461498</v>
      </c>
    </row>
    <row r="426" spans="1:17" x14ac:dyDescent="0.25">
      <c r="A426" s="13" t="s">
        <v>857</v>
      </c>
      <c r="B426" s="10" t="s">
        <v>418</v>
      </c>
      <c r="C426" s="56"/>
      <c r="D426" s="1">
        <v>2452154.5</v>
      </c>
      <c r="E426" s="1">
        <v>2542351.5</v>
      </c>
      <c r="F426" s="1">
        <v>2632548.5</v>
      </c>
      <c r="G426" s="1">
        <v>2963352.71</v>
      </c>
      <c r="H426" s="1">
        <v>3053804.71</v>
      </c>
      <c r="I426" s="1">
        <v>3144086.71</v>
      </c>
      <c r="J426" s="1">
        <v>3262868.71</v>
      </c>
      <c r="K426" s="1">
        <v>3353150.71</v>
      </c>
      <c r="L426" s="1">
        <v>3443432.71</v>
      </c>
      <c r="M426" s="1">
        <v>3533714.71</v>
      </c>
      <c r="N426" s="1">
        <v>3623996.71</v>
      </c>
      <c r="O426" s="1">
        <v>3714278.71</v>
      </c>
      <c r="P426" s="1">
        <v>3804560.71</v>
      </c>
      <c r="Q426" s="4">
        <v>3194177.0461538499</v>
      </c>
    </row>
    <row r="427" spans="1:17" x14ac:dyDescent="0.25">
      <c r="A427" s="13" t="s">
        <v>858</v>
      </c>
      <c r="B427" s="10" t="s">
        <v>419</v>
      </c>
      <c r="C427" s="56"/>
      <c r="D427" s="1">
        <v>-117137.5</v>
      </c>
      <c r="E427" s="1">
        <v>-118925.5</v>
      </c>
      <c r="F427" s="1">
        <v>-120713.5</v>
      </c>
      <c r="G427" s="1">
        <v>-108622.56</v>
      </c>
      <c r="H427" s="1">
        <v>-110410.56</v>
      </c>
      <c r="I427" s="1">
        <v>-112198.56</v>
      </c>
      <c r="J427" s="1">
        <v>-113986.56</v>
      </c>
      <c r="K427" s="1">
        <v>-115774.56</v>
      </c>
      <c r="L427" s="1">
        <v>-117562.56</v>
      </c>
      <c r="M427" s="1">
        <v>-119350.56</v>
      </c>
      <c r="N427" s="1">
        <v>-121138.56</v>
      </c>
      <c r="O427" s="1">
        <v>-122926.56</v>
      </c>
      <c r="P427" s="1">
        <v>-124714.56</v>
      </c>
      <c r="Q427" s="4">
        <v>-117189.392307692</v>
      </c>
    </row>
    <row r="428" spans="1:17" x14ac:dyDescent="0.25">
      <c r="A428" s="9" t="s">
        <v>859</v>
      </c>
      <c r="B428" s="10" t="s">
        <v>420</v>
      </c>
      <c r="C428" s="56"/>
      <c r="D428" s="1">
        <v>-2659.19</v>
      </c>
      <c r="E428" s="1">
        <v>-2560.85</v>
      </c>
      <c r="F428" s="1">
        <v>-2462.4499999999998</v>
      </c>
      <c r="G428" s="1">
        <v>-2364.0100000000002</v>
      </c>
      <c r="H428" s="1">
        <v>-2265.5</v>
      </c>
      <c r="I428" s="1">
        <v>-2166.94</v>
      </c>
      <c r="J428" s="1">
        <v>-2068.33</v>
      </c>
      <c r="K428" s="1">
        <v>-1969.66</v>
      </c>
      <c r="L428" s="1">
        <v>-1870.93</v>
      </c>
      <c r="M428" s="1">
        <v>-1772.15</v>
      </c>
      <c r="N428" s="1">
        <v>-1673.32</v>
      </c>
      <c r="O428" s="1">
        <v>-1574.43</v>
      </c>
      <c r="P428" s="1">
        <v>-1475.49</v>
      </c>
      <c r="Q428" s="4">
        <v>-2067.9423076923099</v>
      </c>
    </row>
    <row r="429" spans="1:17" x14ac:dyDescent="0.25">
      <c r="A429" s="13" t="s">
        <v>860</v>
      </c>
      <c r="B429" s="10" t="s">
        <v>421</v>
      </c>
      <c r="C429" s="56"/>
      <c r="D429" s="1">
        <v>-2659.19</v>
      </c>
      <c r="E429" s="1">
        <v>-2560.85</v>
      </c>
      <c r="F429" s="1">
        <v>-2462.4499999999998</v>
      </c>
      <c r="G429" s="1">
        <v>-2364.0100000000002</v>
      </c>
      <c r="H429" s="1">
        <v>-2265.5</v>
      </c>
      <c r="I429" s="1">
        <v>-2166.94</v>
      </c>
      <c r="J429" s="1">
        <v>-2068.33</v>
      </c>
      <c r="K429" s="1">
        <v>-1969.66</v>
      </c>
      <c r="L429" s="1">
        <v>-1870.93</v>
      </c>
      <c r="M429" s="1">
        <v>-1772.15</v>
      </c>
      <c r="N429" s="1">
        <v>-1673.32</v>
      </c>
      <c r="O429" s="1">
        <v>-1574.43</v>
      </c>
      <c r="P429" s="1">
        <v>-1475.49</v>
      </c>
      <c r="Q429" s="4">
        <v>-2067.9423076923099</v>
      </c>
    </row>
    <row r="430" spans="1:17" x14ac:dyDescent="0.25">
      <c r="A430" s="9" t="s">
        <v>861</v>
      </c>
      <c r="B430" s="10" t="s">
        <v>422</v>
      </c>
      <c r="C430" s="56"/>
      <c r="D430" s="1">
        <v>-1306300.69</v>
      </c>
      <c r="E430" s="1">
        <v>-1306300.69</v>
      </c>
      <c r="F430" s="1">
        <v>-1306300.69</v>
      </c>
      <c r="G430" s="1">
        <v>-1639310.48</v>
      </c>
      <c r="H430" s="1">
        <v>-1288683.69</v>
      </c>
      <c r="I430" s="1">
        <v>-1288683.69</v>
      </c>
      <c r="J430" s="1">
        <v>-1349953.56</v>
      </c>
      <c r="K430" s="1">
        <v>-1349953.56</v>
      </c>
      <c r="L430" s="1">
        <v>-1349953.56</v>
      </c>
      <c r="M430" s="1">
        <v>-1676177.41</v>
      </c>
      <c r="N430" s="1">
        <v>-1676177.41</v>
      </c>
      <c r="O430" s="1">
        <v>-1676177.41</v>
      </c>
      <c r="P430" s="1">
        <v>-1963295.74</v>
      </c>
      <c r="Q430" s="4">
        <v>-1475174.5061538499</v>
      </c>
    </row>
    <row r="431" spans="1:17" x14ac:dyDescent="0.25">
      <c r="A431" s="11" t="s">
        <v>862</v>
      </c>
      <c r="B431" s="10" t="s">
        <v>423</v>
      </c>
      <c r="C431" s="56"/>
      <c r="D431" s="1">
        <v>-1306300.69</v>
      </c>
      <c r="E431" s="1">
        <v>-1306300.69</v>
      </c>
      <c r="F431" s="1">
        <v>-1306300.69</v>
      </c>
      <c r="G431" s="1">
        <v>-1639310.48</v>
      </c>
      <c r="H431" s="1">
        <v>-1288683.69</v>
      </c>
      <c r="I431" s="1">
        <v>-1288683.69</v>
      </c>
      <c r="J431" s="1">
        <v>-1349953.56</v>
      </c>
      <c r="K431" s="1">
        <v>-1349953.56</v>
      </c>
      <c r="L431" s="1">
        <v>-1349953.56</v>
      </c>
      <c r="M431" s="1">
        <v>-1676177.41</v>
      </c>
      <c r="N431" s="1">
        <v>-1676177.41</v>
      </c>
      <c r="O431" s="1">
        <v>-1676177.41</v>
      </c>
      <c r="P431" s="1">
        <v>-1963295.74</v>
      </c>
      <c r="Q431" s="4">
        <v>-1475174.5061538499</v>
      </c>
    </row>
    <row r="432" spans="1:17" x14ac:dyDescent="0.25">
      <c r="A432" s="12" t="s">
        <v>863</v>
      </c>
      <c r="B432" s="10" t="s">
        <v>424</v>
      </c>
      <c r="C432" s="55"/>
      <c r="D432" s="1">
        <v>-1086608.77</v>
      </c>
      <c r="E432" s="1">
        <v>-1086608.77</v>
      </c>
      <c r="F432" s="1">
        <v>-1086608.77</v>
      </c>
      <c r="G432" s="1">
        <v>-1330117.56</v>
      </c>
      <c r="H432" s="1">
        <v>-1065288.8500000001</v>
      </c>
      <c r="I432" s="1">
        <v>-1065288.8500000001</v>
      </c>
      <c r="J432" s="1">
        <v>-1182112.93</v>
      </c>
      <c r="K432" s="1">
        <v>-1182112.93</v>
      </c>
      <c r="L432" s="1">
        <v>-1182112.93</v>
      </c>
      <c r="M432" s="1">
        <v>-1428480.62</v>
      </c>
      <c r="N432" s="1">
        <v>-1428480.62</v>
      </c>
      <c r="O432" s="1">
        <v>-1428480.62</v>
      </c>
      <c r="P432" s="1">
        <v>-1687806.82</v>
      </c>
      <c r="Q432" s="4">
        <v>-1249239.1569230801</v>
      </c>
    </row>
    <row r="433" spans="1:17" x14ac:dyDescent="0.25">
      <c r="A433" s="12" t="s">
        <v>864</v>
      </c>
      <c r="B433" s="10" t="s">
        <v>425</v>
      </c>
      <c r="C433" s="56"/>
      <c r="D433" s="1">
        <v>-219691.92</v>
      </c>
      <c r="E433" s="1">
        <v>-219691.92</v>
      </c>
      <c r="F433" s="1">
        <v>-219691.92</v>
      </c>
      <c r="G433" s="1">
        <v>-309192.92</v>
      </c>
      <c r="H433" s="1">
        <v>-223394.84</v>
      </c>
      <c r="I433" s="1">
        <v>-223394.84</v>
      </c>
      <c r="J433" s="1">
        <v>-167840.63</v>
      </c>
      <c r="K433" s="1">
        <v>-167840.63</v>
      </c>
      <c r="L433" s="1">
        <v>-167840.63</v>
      </c>
      <c r="M433" s="1">
        <v>-247696.79</v>
      </c>
      <c r="N433" s="1">
        <v>-247696.79</v>
      </c>
      <c r="O433" s="1">
        <v>-247696.79</v>
      </c>
      <c r="P433" s="1">
        <v>-275488.92</v>
      </c>
      <c r="Q433" s="4">
        <v>-225935.349230769</v>
      </c>
    </row>
    <row r="434" spans="1:17" x14ac:dyDescent="0.25">
      <c r="A434" s="11" t="s">
        <v>865</v>
      </c>
      <c r="B434" s="10" t="s">
        <v>426</v>
      </c>
      <c r="C434" s="56"/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4">
        <v>0</v>
      </c>
    </row>
    <row r="435" spans="1:17" x14ac:dyDescent="0.25">
      <c r="A435" s="12" t="s">
        <v>866</v>
      </c>
      <c r="B435" s="10" t="s">
        <v>427</v>
      </c>
      <c r="C435" s="56"/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4">
        <v>0</v>
      </c>
    </row>
    <row r="436" spans="1:17" x14ac:dyDescent="0.25">
      <c r="A436" s="12" t="s">
        <v>867</v>
      </c>
      <c r="B436" s="10" t="s">
        <v>428</v>
      </c>
      <c r="C436" s="56"/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4">
        <v>0</v>
      </c>
    </row>
    <row r="437" spans="1:17" x14ac:dyDescent="0.25">
      <c r="A437" s="31" t="s">
        <v>868</v>
      </c>
      <c r="B437" s="32" t="s">
        <v>429</v>
      </c>
      <c r="C437" s="56"/>
      <c r="D437" s="1">
        <v>-76464796.900000006</v>
      </c>
      <c r="E437" s="1">
        <v>-76480427.049999997</v>
      </c>
      <c r="F437" s="1">
        <v>-76612906.650000006</v>
      </c>
      <c r="G437" s="1">
        <v>-76631737.030000001</v>
      </c>
      <c r="H437" s="1">
        <v>-77127348.769999996</v>
      </c>
      <c r="I437" s="1">
        <v>-77127878.010000005</v>
      </c>
      <c r="J437" s="1">
        <v>-77121869.730000004</v>
      </c>
      <c r="K437" s="1">
        <v>-77448689.689999998</v>
      </c>
      <c r="L437" s="1">
        <v>-77487583.129999995</v>
      </c>
      <c r="M437" s="1">
        <v>-77637404.599999994</v>
      </c>
      <c r="N437" s="1">
        <v>-77838439.150000006</v>
      </c>
      <c r="O437" s="1">
        <v>-78072375.780000001</v>
      </c>
      <c r="P437" s="1">
        <v>-77965826.359999999</v>
      </c>
      <c r="Q437" s="4">
        <v>-77232098.680769205</v>
      </c>
    </row>
    <row r="438" spans="1:17" x14ac:dyDescent="0.25">
      <c r="A438" s="16" t="s">
        <v>869</v>
      </c>
      <c r="B438" s="10" t="s">
        <v>430</v>
      </c>
      <c r="C438" s="56"/>
      <c r="D438" s="1">
        <v>-26353052.059999999</v>
      </c>
      <c r="E438" s="1">
        <v>-27251233.690000001</v>
      </c>
      <c r="F438" s="1">
        <v>-27358174.300000001</v>
      </c>
      <c r="G438" s="1">
        <v>-27527487.699999999</v>
      </c>
      <c r="H438" s="1">
        <v>-27625977.300000001</v>
      </c>
      <c r="I438" s="1">
        <v>-27639994.079999998</v>
      </c>
      <c r="J438" s="1">
        <v>-27889925.629999999</v>
      </c>
      <c r="K438" s="1">
        <v>-27889925.629999999</v>
      </c>
      <c r="L438" s="1">
        <v>-27894504.84</v>
      </c>
      <c r="M438" s="1">
        <v>-27943391.34</v>
      </c>
      <c r="N438" s="1">
        <v>-27938931.359999999</v>
      </c>
      <c r="O438" s="1">
        <v>-28022154.149999999</v>
      </c>
      <c r="P438" s="1">
        <v>-28235106.899999999</v>
      </c>
      <c r="Q438" s="4">
        <v>-27659219.921538498</v>
      </c>
    </row>
    <row r="439" spans="1:17" x14ac:dyDescent="0.25">
      <c r="A439" s="16" t="s">
        <v>870</v>
      </c>
      <c r="B439" s="10" t="s">
        <v>431</v>
      </c>
      <c r="C439" s="56"/>
      <c r="D439" s="1">
        <v>-24993752.539999999</v>
      </c>
      <c r="E439" s="1">
        <v>-25040973.670000002</v>
      </c>
      <c r="F439" s="1">
        <v>-25176324.109999999</v>
      </c>
      <c r="G439" s="1">
        <v>-25272433.609999999</v>
      </c>
      <c r="H439" s="1">
        <v>-25667482.379999999</v>
      </c>
      <c r="I439" s="1">
        <v>-25667482.379999999</v>
      </c>
      <c r="J439" s="1">
        <v>-25667482.379999999</v>
      </c>
      <c r="K439" s="1">
        <v>-25666629.039999999</v>
      </c>
      <c r="L439" s="1">
        <v>-25689460.960000001</v>
      </c>
      <c r="M439" s="1">
        <v>-25691117.920000002</v>
      </c>
      <c r="N439" s="1">
        <v>-25807461.059999999</v>
      </c>
      <c r="O439" s="1">
        <v>-26063303.920000002</v>
      </c>
      <c r="P439" s="1">
        <v>-26063303.920000002</v>
      </c>
      <c r="Q439" s="4">
        <v>-25574400.6069231</v>
      </c>
    </row>
    <row r="440" spans="1:17" x14ac:dyDescent="0.25">
      <c r="A440" s="16" t="s">
        <v>871</v>
      </c>
      <c r="B440" s="10" t="s">
        <v>432</v>
      </c>
      <c r="C440" s="56"/>
      <c r="D440" s="1">
        <v>-11074376.83</v>
      </c>
      <c r="E440" s="1">
        <v>-11074376.83</v>
      </c>
      <c r="F440" s="1">
        <v>-11074376.83</v>
      </c>
      <c r="G440" s="1">
        <v>-11074376.83</v>
      </c>
      <c r="H440" s="1">
        <v>-11074376.83</v>
      </c>
      <c r="I440" s="1">
        <v>-11074376.83</v>
      </c>
      <c r="J440" s="1">
        <v>-11074376.83</v>
      </c>
      <c r="K440" s="1">
        <v>-11074376.83</v>
      </c>
      <c r="L440" s="1">
        <v>-11074376.83</v>
      </c>
      <c r="M440" s="1">
        <v>-11101745.83</v>
      </c>
      <c r="N440" s="1">
        <v>-11130006.83</v>
      </c>
      <c r="O440" s="1">
        <v>-11130006.83</v>
      </c>
      <c r="P440" s="1">
        <v>-11130006.83</v>
      </c>
      <c r="Q440" s="4">
        <v>-11089319.83</v>
      </c>
    </row>
    <row r="441" spans="1:17" x14ac:dyDescent="0.25">
      <c r="A441" s="16" t="s">
        <v>872</v>
      </c>
      <c r="B441" s="10" t="s">
        <v>433</v>
      </c>
      <c r="C441" s="56"/>
      <c r="D441" s="1">
        <v>-15583826.43</v>
      </c>
      <c r="E441" s="1">
        <v>-15654605.23</v>
      </c>
      <c r="F441" s="1">
        <v>-15654605.23</v>
      </c>
      <c r="G441" s="1">
        <v>-15658852.07</v>
      </c>
      <c r="H441" s="1">
        <v>-15658852.07</v>
      </c>
      <c r="I441" s="1">
        <v>-15658852.07</v>
      </c>
      <c r="J441" s="1">
        <v>-15641647.07</v>
      </c>
      <c r="K441" s="1">
        <v>-15641647.07</v>
      </c>
      <c r="L441" s="1">
        <v>-15641647.07</v>
      </c>
      <c r="M441" s="1">
        <v>-15641647.07</v>
      </c>
      <c r="N441" s="1">
        <v>-15641647.07</v>
      </c>
      <c r="O441" s="1">
        <v>-15641647.07</v>
      </c>
      <c r="P441" s="1">
        <v>-15680857.15</v>
      </c>
      <c r="Q441" s="4">
        <v>-15646179.436153799</v>
      </c>
    </row>
    <row r="442" spans="1:17" x14ac:dyDescent="0.25">
      <c r="A442" s="16" t="s">
        <v>873</v>
      </c>
      <c r="B442" s="10" t="s">
        <v>434</v>
      </c>
      <c r="C442" s="56"/>
      <c r="D442" s="1">
        <v>-3097918.15</v>
      </c>
      <c r="E442" s="1">
        <v>-3112195.75</v>
      </c>
      <c r="F442" s="1">
        <v>-3100785.07</v>
      </c>
      <c r="G442" s="1">
        <v>-3160689.65</v>
      </c>
      <c r="H442" s="1">
        <v>-3171895.05</v>
      </c>
      <c r="I442" s="1">
        <v>-3157878.27</v>
      </c>
      <c r="J442" s="1">
        <v>-3173477</v>
      </c>
      <c r="K442" s="1">
        <v>-3173477</v>
      </c>
      <c r="L442" s="1">
        <v>-3166260.51</v>
      </c>
      <c r="M442" s="1">
        <v>-3177815.01</v>
      </c>
      <c r="N442" s="1">
        <v>-3181712.69</v>
      </c>
      <c r="O442" s="1">
        <v>-3187694.45</v>
      </c>
      <c r="P442" s="1">
        <v>-3199444.76</v>
      </c>
      <c r="Q442" s="4">
        <v>-3158557.1815384598</v>
      </c>
    </row>
    <row r="443" spans="1:17" x14ac:dyDescent="0.25">
      <c r="A443" s="16" t="s">
        <v>874</v>
      </c>
      <c r="B443" s="10" t="s">
        <v>435</v>
      </c>
      <c r="C443" s="56"/>
      <c r="D443" s="1">
        <v>-4241295.83</v>
      </c>
      <c r="E443" s="1">
        <v>-4241295.83</v>
      </c>
      <c r="F443" s="1">
        <v>-4241295.83</v>
      </c>
      <c r="G443" s="1">
        <v>-4241295.83</v>
      </c>
      <c r="H443" s="1">
        <v>-4241295.83</v>
      </c>
      <c r="I443" s="1">
        <v>-4241295.83</v>
      </c>
      <c r="J443" s="1">
        <v>-4241295.83</v>
      </c>
      <c r="K443" s="1">
        <v>-4241295.83</v>
      </c>
      <c r="L443" s="1">
        <v>-4241295.83</v>
      </c>
      <c r="M443" s="1">
        <v>-4241295.83</v>
      </c>
      <c r="N443" s="1">
        <v>-4241295.83</v>
      </c>
      <c r="O443" s="1">
        <v>-4241295.83</v>
      </c>
      <c r="P443" s="1">
        <v>-4241295.83</v>
      </c>
      <c r="Q443" s="4">
        <v>-4241295.83</v>
      </c>
    </row>
    <row r="444" spans="1:17" x14ac:dyDescent="0.25">
      <c r="A444" s="16" t="s">
        <v>875</v>
      </c>
      <c r="B444" s="10" t="s">
        <v>436</v>
      </c>
      <c r="C444" s="56"/>
      <c r="D444" s="1">
        <v>-1696106.85</v>
      </c>
      <c r="E444" s="1">
        <v>-693406.82</v>
      </c>
      <c r="F444" s="1">
        <v>-530064.1</v>
      </c>
      <c r="G444" s="1">
        <v>-296599.28000000003</v>
      </c>
      <c r="H444" s="1">
        <v>-317134.28000000003</v>
      </c>
      <c r="I444" s="1">
        <v>-317134.28000000003</v>
      </c>
      <c r="J444" s="1">
        <v>-68809</v>
      </c>
      <c r="K444" s="1">
        <v>-96178</v>
      </c>
      <c r="L444" s="1">
        <v>-260471.96</v>
      </c>
      <c r="M444" s="1">
        <v>-419293.47</v>
      </c>
      <c r="N444" s="1">
        <v>-607722.79</v>
      </c>
      <c r="O444" s="1">
        <v>-633281.30000000005</v>
      </c>
      <c r="P444" s="1">
        <v>-479738.42</v>
      </c>
      <c r="Q444" s="4">
        <v>-493533.88846153801</v>
      </c>
    </row>
    <row r="445" spans="1:17" x14ac:dyDescent="0.25">
      <c r="A445" s="16" t="s">
        <v>876</v>
      </c>
      <c r="B445" s="10" t="s">
        <v>437</v>
      </c>
      <c r="C445" s="56"/>
      <c r="D445" s="1">
        <v>-249724.86</v>
      </c>
      <c r="E445" s="1">
        <v>-249724.86</v>
      </c>
      <c r="F445" s="1">
        <v>-249724.86</v>
      </c>
      <c r="G445" s="1">
        <v>-249724.86</v>
      </c>
      <c r="H445" s="1">
        <v>-249724.86</v>
      </c>
      <c r="I445" s="1">
        <v>-249724.86</v>
      </c>
      <c r="J445" s="1">
        <v>-249724.86</v>
      </c>
      <c r="K445" s="1">
        <v>-249724.86</v>
      </c>
      <c r="L445" s="1">
        <v>-249724.86</v>
      </c>
      <c r="M445" s="1">
        <v>-249724.86</v>
      </c>
      <c r="N445" s="1">
        <v>-249724.86</v>
      </c>
      <c r="O445" s="1">
        <v>-249724.86</v>
      </c>
      <c r="P445" s="1">
        <v>-249724.86</v>
      </c>
      <c r="Q445" s="4">
        <v>-249724.86</v>
      </c>
    </row>
    <row r="446" spans="1:17" x14ac:dyDescent="0.25">
      <c r="A446" s="16" t="s">
        <v>877</v>
      </c>
      <c r="B446" s="10" t="s">
        <v>438</v>
      </c>
      <c r="C446" s="56"/>
      <c r="D446" s="1">
        <v>-4451653.78</v>
      </c>
      <c r="E446" s="1">
        <v>-4494941.3600000003</v>
      </c>
      <c r="F446" s="1">
        <v>-4428141.76</v>
      </c>
      <c r="G446" s="1">
        <v>-4428141.76</v>
      </c>
      <c r="H446" s="1">
        <v>-4434186.8499999996</v>
      </c>
      <c r="I446" s="1">
        <v>-4434186.8499999996</v>
      </c>
      <c r="J446" s="1">
        <v>-4506357.01</v>
      </c>
      <c r="K446" s="1">
        <v>-4517769.08</v>
      </c>
      <c r="L446" s="1">
        <v>-4489616.45</v>
      </c>
      <c r="M446" s="1">
        <v>-4547631.3600000003</v>
      </c>
      <c r="N446" s="1">
        <v>-4558245.68</v>
      </c>
      <c r="O446" s="1">
        <v>-4566291.47</v>
      </c>
      <c r="P446" s="1">
        <v>-4565321.03</v>
      </c>
      <c r="Q446" s="4">
        <v>-4494037.2646153802</v>
      </c>
    </row>
    <row r="447" spans="1:17" x14ac:dyDescent="0.25">
      <c r="A447" s="16" t="s">
        <v>878</v>
      </c>
      <c r="B447" s="10" t="s">
        <v>439</v>
      </c>
      <c r="C447" s="56"/>
      <c r="D447" s="1">
        <v>-874842.18</v>
      </c>
      <c r="E447" s="1">
        <v>-874842.18</v>
      </c>
      <c r="F447" s="1">
        <v>-874842.18</v>
      </c>
      <c r="G447" s="1">
        <v>-874842.18</v>
      </c>
      <c r="H447" s="1">
        <v>-874842.18</v>
      </c>
      <c r="I447" s="1">
        <v>-885406.18</v>
      </c>
      <c r="J447" s="1">
        <v>-885406.18</v>
      </c>
      <c r="K447" s="1">
        <v>-884552.85</v>
      </c>
      <c r="L447" s="1">
        <v>-884552.85</v>
      </c>
      <c r="M447" s="1">
        <v>-884552.85</v>
      </c>
      <c r="N447" s="1">
        <v>-884552.85</v>
      </c>
      <c r="O447" s="1">
        <v>-884552.85</v>
      </c>
      <c r="P447" s="1">
        <v>-884552.85</v>
      </c>
      <c r="Q447" s="4">
        <v>-880949.258461538</v>
      </c>
    </row>
    <row r="448" spans="1:17" x14ac:dyDescent="0.25">
      <c r="A448" s="16" t="s">
        <v>879</v>
      </c>
      <c r="B448" s="10" t="s">
        <v>440</v>
      </c>
      <c r="C448" s="56"/>
      <c r="D448" s="1">
        <v>-17139721.030000001</v>
      </c>
      <c r="E448" s="1">
        <v>-17154402.640000001</v>
      </c>
      <c r="F448" s="1">
        <v>-18059863.219999999</v>
      </c>
      <c r="G448" s="1">
        <v>-18059863.219999999</v>
      </c>
      <c r="H448" s="1">
        <v>-18297301.859999999</v>
      </c>
      <c r="I448" s="1">
        <v>-18297301.859999999</v>
      </c>
      <c r="J448" s="1">
        <v>-18307044.84</v>
      </c>
      <c r="K448" s="1">
        <v>-18324846.890000001</v>
      </c>
      <c r="L448" s="1">
        <v>-18336041.309999999</v>
      </c>
      <c r="M448" s="1">
        <v>-18337495.920000002</v>
      </c>
      <c r="N448" s="1">
        <v>-18318346.629999999</v>
      </c>
      <c r="O448" s="1">
        <v>-18318387.460000001</v>
      </c>
      <c r="P448" s="1">
        <v>-19136273.609999999</v>
      </c>
      <c r="Q448" s="4">
        <v>-18160530.037692301</v>
      </c>
    </row>
    <row r="449" spans="1:17" x14ac:dyDescent="0.25">
      <c r="A449" s="16" t="s">
        <v>880</v>
      </c>
      <c r="B449" s="10" t="s">
        <v>441</v>
      </c>
      <c r="C449" s="56"/>
      <c r="D449" s="1">
        <v>-180680.08</v>
      </c>
      <c r="E449" s="1">
        <v>-180000.67</v>
      </c>
      <c r="F449" s="1">
        <v>-246948.08</v>
      </c>
      <c r="G449" s="1">
        <v>-246948.08</v>
      </c>
      <c r="H449" s="1">
        <v>-247945.09</v>
      </c>
      <c r="I449" s="1">
        <v>-247945.09</v>
      </c>
      <c r="J449" s="1">
        <v>-248983.59</v>
      </c>
      <c r="K449" s="1">
        <v>-248677.84</v>
      </c>
      <c r="L449" s="1">
        <v>-248677.84</v>
      </c>
      <c r="M449" s="1">
        <v>-248677.84</v>
      </c>
      <c r="N449" s="1">
        <v>-248677.84</v>
      </c>
      <c r="O449" s="1">
        <v>-248677.84</v>
      </c>
      <c r="P449" s="1">
        <v>-248479.68</v>
      </c>
      <c r="Q449" s="4">
        <v>-237793.81230769199</v>
      </c>
    </row>
    <row r="450" spans="1:17" x14ac:dyDescent="0.25">
      <c r="A450" s="16" t="s">
        <v>881</v>
      </c>
      <c r="B450" s="10" t="s">
        <v>442</v>
      </c>
      <c r="C450" s="56"/>
      <c r="D450" s="1">
        <v>-796128.31</v>
      </c>
      <c r="E450" s="1">
        <v>-799144.67</v>
      </c>
      <c r="F450" s="1">
        <v>-829331.82</v>
      </c>
      <c r="G450" s="1">
        <v>-829331.82</v>
      </c>
      <c r="H450" s="1">
        <v>-833756.67</v>
      </c>
      <c r="I450" s="1">
        <v>-834276.76</v>
      </c>
      <c r="J450" s="1">
        <v>-854379.2</v>
      </c>
      <c r="K450" s="1">
        <v>-855997.25</v>
      </c>
      <c r="L450" s="1">
        <v>-858488.42</v>
      </c>
      <c r="M450" s="1">
        <v>-858488.42</v>
      </c>
      <c r="N450" s="1">
        <v>-864072.46</v>
      </c>
      <c r="O450" s="1">
        <v>-864072.46</v>
      </c>
      <c r="P450" s="1">
        <v>-863102.02</v>
      </c>
      <c r="Q450" s="4">
        <v>-841582.32923076896</v>
      </c>
    </row>
    <row r="451" spans="1:17" x14ac:dyDescent="0.25">
      <c r="A451" s="16" t="s">
        <v>882</v>
      </c>
      <c r="B451" s="10" t="s">
        <v>443</v>
      </c>
      <c r="C451" s="56"/>
      <c r="D451" s="1">
        <v>-447705.9</v>
      </c>
      <c r="E451" s="1">
        <v>-447705.9</v>
      </c>
      <c r="F451" s="1">
        <v>-447705.9</v>
      </c>
      <c r="G451" s="1">
        <v>-447705.9</v>
      </c>
      <c r="H451" s="1">
        <v>-447705.9</v>
      </c>
      <c r="I451" s="1">
        <v>-447705.9</v>
      </c>
      <c r="J451" s="1">
        <v>-447705.9</v>
      </c>
      <c r="K451" s="1">
        <v>-447705.9</v>
      </c>
      <c r="L451" s="1">
        <v>-458132.52</v>
      </c>
      <c r="M451" s="1">
        <v>-458132.52</v>
      </c>
      <c r="N451" s="1">
        <v>-458132.52</v>
      </c>
      <c r="O451" s="1">
        <v>-458132.52</v>
      </c>
      <c r="P451" s="1">
        <v>-458132.52</v>
      </c>
      <c r="Q451" s="4">
        <v>-451716.13846153801</v>
      </c>
    </row>
    <row r="452" spans="1:17" x14ac:dyDescent="0.25">
      <c r="A452" s="16" t="s">
        <v>883</v>
      </c>
      <c r="B452" s="10" t="s">
        <v>444</v>
      </c>
      <c r="C452" s="56"/>
      <c r="D452" s="1">
        <v>-1661649.8</v>
      </c>
      <c r="E452" s="1">
        <v>-1765992.8</v>
      </c>
      <c r="F452" s="1">
        <v>-332707.8</v>
      </c>
      <c r="G452" s="1">
        <v>-479639.37</v>
      </c>
      <c r="H452" s="1">
        <v>-690809.51</v>
      </c>
      <c r="I452" s="1">
        <v>-906049.22</v>
      </c>
      <c r="J452" s="1">
        <v>-1000631.63</v>
      </c>
      <c r="K452" s="1">
        <v>-1075429</v>
      </c>
      <c r="L452" s="1">
        <v>-1140611</v>
      </c>
      <c r="M452" s="1">
        <v>-1197922.02</v>
      </c>
      <c r="N452" s="1">
        <v>-1275365</v>
      </c>
      <c r="O452" s="1">
        <v>-1347050.06</v>
      </c>
      <c r="P452" s="1">
        <v>-110890</v>
      </c>
      <c r="Q452" s="4">
        <v>-998826.70846153796</v>
      </c>
    </row>
    <row r="453" spans="1:17" x14ac:dyDescent="0.25">
      <c r="A453" s="16" t="s">
        <v>884</v>
      </c>
      <c r="B453" s="10" t="s">
        <v>445</v>
      </c>
      <c r="C453" s="56"/>
      <c r="D453" s="1">
        <v>-579900.88</v>
      </c>
      <c r="E453" s="1">
        <v>-605305.85</v>
      </c>
      <c r="F453" s="1">
        <v>-627316.52</v>
      </c>
      <c r="G453" s="1">
        <v>-627316.52</v>
      </c>
      <c r="H453" s="1">
        <v>-618600.30000000005</v>
      </c>
      <c r="I453" s="1">
        <v>-618600.30000000005</v>
      </c>
      <c r="J453" s="1">
        <v>-629457.25</v>
      </c>
      <c r="K453" s="1">
        <v>-640869.35</v>
      </c>
      <c r="L453" s="1">
        <v>-648358.24</v>
      </c>
      <c r="M453" s="1">
        <v>-648358.24</v>
      </c>
      <c r="N453" s="1">
        <v>-653497.52</v>
      </c>
      <c r="O453" s="1">
        <v>-653519.18000000005</v>
      </c>
      <c r="P453" s="1">
        <v>-652548.77</v>
      </c>
      <c r="Q453" s="4">
        <v>-631049.91692307696</v>
      </c>
    </row>
    <row r="454" spans="1:17" x14ac:dyDescent="0.25">
      <c r="A454" s="16" t="s">
        <v>885</v>
      </c>
      <c r="B454" s="10" t="s">
        <v>446</v>
      </c>
      <c r="C454" s="56"/>
      <c r="D454" s="1">
        <v>-10460.74</v>
      </c>
      <c r="E454" s="1">
        <v>-10460.74</v>
      </c>
      <c r="F454" s="1">
        <v>-10460.74</v>
      </c>
      <c r="G454" s="1">
        <v>-10460.74</v>
      </c>
      <c r="H454" s="1">
        <v>-10460.74</v>
      </c>
      <c r="I454" s="1">
        <v>-10460.74</v>
      </c>
      <c r="J454" s="1">
        <v>-10460.74</v>
      </c>
      <c r="K454" s="1">
        <v>-9607.41</v>
      </c>
      <c r="L454" s="1">
        <v>-9607.41</v>
      </c>
      <c r="M454" s="1">
        <v>-9607.41</v>
      </c>
      <c r="N454" s="1">
        <v>-9607.41</v>
      </c>
      <c r="O454" s="1">
        <v>-9607.41</v>
      </c>
      <c r="P454" s="1">
        <v>-9607.41</v>
      </c>
      <c r="Q454" s="4">
        <v>-10066.8953846154</v>
      </c>
    </row>
    <row r="455" spans="1:17" x14ac:dyDescent="0.25">
      <c r="A455" s="16" t="s">
        <v>886</v>
      </c>
      <c r="B455" s="10" t="s">
        <v>447</v>
      </c>
      <c r="C455" s="56"/>
      <c r="D455" s="1">
        <v>-935078.7</v>
      </c>
      <c r="E455" s="1">
        <v>-949760.34</v>
      </c>
      <c r="F455" s="1">
        <v>-1686124.41</v>
      </c>
      <c r="G455" s="1">
        <v>-1686124.41</v>
      </c>
      <c r="H455" s="1">
        <v>-1445145.82</v>
      </c>
      <c r="I455" s="1">
        <v>-1445145.82</v>
      </c>
      <c r="J455" s="1">
        <v>-1444714.81</v>
      </c>
      <c r="K455" s="1">
        <v>-1455854.01</v>
      </c>
      <c r="L455" s="1">
        <v>-1456252.97</v>
      </c>
      <c r="M455" s="1">
        <v>-1457013.45</v>
      </c>
      <c r="N455" s="1">
        <v>-1459230.16</v>
      </c>
      <c r="O455" s="1">
        <v>-1459230.16</v>
      </c>
      <c r="P455" s="1">
        <v>-1881778.5</v>
      </c>
      <c r="Q455" s="4">
        <v>-1443188.73538462</v>
      </c>
    </row>
    <row r="456" spans="1:17" x14ac:dyDescent="0.25">
      <c r="A456" s="16" t="s">
        <v>887</v>
      </c>
      <c r="B456" s="10" t="s">
        <v>448</v>
      </c>
      <c r="C456" s="57"/>
      <c r="D456" s="1">
        <v>-56568.93</v>
      </c>
      <c r="E456" s="1">
        <v>-55889.52</v>
      </c>
      <c r="F456" s="1">
        <v>-77835.03</v>
      </c>
      <c r="G456" s="1">
        <v>-77835.03</v>
      </c>
      <c r="H456" s="1">
        <v>-65368.02</v>
      </c>
      <c r="I456" s="1">
        <v>-65368.02</v>
      </c>
      <c r="J456" s="1">
        <v>-66406.52</v>
      </c>
      <c r="K456" s="1">
        <v>-66100.77</v>
      </c>
      <c r="L456" s="1">
        <v>-66100.77</v>
      </c>
      <c r="M456" s="1">
        <v>-66100.77</v>
      </c>
      <c r="N456" s="1">
        <v>-66100.77</v>
      </c>
      <c r="O456" s="1">
        <v>-66100.77</v>
      </c>
      <c r="P456" s="1">
        <v>-65902.61</v>
      </c>
      <c r="Q456" s="4">
        <v>-66282.886923076905</v>
      </c>
    </row>
    <row r="457" spans="1:17" x14ac:dyDescent="0.25">
      <c r="A457" s="16" t="s">
        <v>888</v>
      </c>
      <c r="B457" s="10" t="s">
        <v>449</v>
      </c>
      <c r="C457" s="58"/>
      <c r="D457" s="1">
        <v>-89729.08</v>
      </c>
      <c r="E457" s="1">
        <v>-91166.11</v>
      </c>
      <c r="F457" s="1">
        <v>-92507.88</v>
      </c>
      <c r="G457" s="1">
        <v>-92507.88</v>
      </c>
      <c r="H457" s="1">
        <v>-89595.78</v>
      </c>
      <c r="I457" s="1">
        <v>-89871.679999999993</v>
      </c>
      <c r="J457" s="1">
        <v>-100044.58</v>
      </c>
      <c r="K457" s="1">
        <v>-101662.63</v>
      </c>
      <c r="L457" s="1">
        <v>-102984.2</v>
      </c>
      <c r="M457" s="1">
        <v>-102984.2</v>
      </c>
      <c r="N457" s="1">
        <v>-105946.55</v>
      </c>
      <c r="O457" s="1">
        <v>-105946.55</v>
      </c>
      <c r="P457" s="1">
        <v>-104976.11</v>
      </c>
      <c r="Q457" s="4">
        <v>-97686.402307692304</v>
      </c>
    </row>
    <row r="458" spans="1:17" x14ac:dyDescent="0.25">
      <c r="A458" s="16" t="s">
        <v>889</v>
      </c>
      <c r="B458" s="10" t="s">
        <v>450</v>
      </c>
      <c r="D458" s="1">
        <v>-1520.63</v>
      </c>
      <c r="E458" s="1">
        <v>-1520.63</v>
      </c>
      <c r="F458" s="1">
        <v>-1520.63</v>
      </c>
      <c r="G458" s="1">
        <v>-1520.63</v>
      </c>
      <c r="H458" s="1">
        <v>-1520.63</v>
      </c>
      <c r="I458" s="1">
        <v>-1520.63</v>
      </c>
      <c r="J458" s="1">
        <v>-1520.63</v>
      </c>
      <c r="K458" s="1">
        <v>-1520.63</v>
      </c>
      <c r="L458" s="1">
        <v>-1520.63</v>
      </c>
      <c r="M458" s="1">
        <v>-1520.63</v>
      </c>
      <c r="N458" s="1">
        <v>-1520.63</v>
      </c>
      <c r="O458" s="1">
        <v>-1520.63</v>
      </c>
      <c r="P458" s="1">
        <v>-1520.63</v>
      </c>
      <c r="Q458" s="4">
        <v>-1520.63</v>
      </c>
    </row>
    <row r="459" spans="1:17" x14ac:dyDescent="0.25">
      <c r="A459" s="16" t="s">
        <v>890</v>
      </c>
      <c r="B459" s="10" t="s">
        <v>451</v>
      </c>
      <c r="D459" s="1">
        <v>32739385.850000001</v>
      </c>
      <c r="E459" s="1">
        <v>32897173.260000002</v>
      </c>
      <c r="F459" s="1">
        <v>33056398.059999999</v>
      </c>
      <c r="G459" s="1">
        <v>33215911.350000001</v>
      </c>
      <c r="H459" s="1">
        <v>33375882.789999999</v>
      </c>
      <c r="I459" s="1">
        <v>33534254.460000001</v>
      </c>
      <c r="J459" s="1">
        <v>33694867.990000002</v>
      </c>
      <c r="K459" s="1">
        <v>33457184.530000001</v>
      </c>
      <c r="L459" s="1">
        <v>33611058.100000001</v>
      </c>
      <c r="M459" s="1">
        <v>33762057.289999999</v>
      </c>
      <c r="N459" s="1">
        <v>33913215.509999998</v>
      </c>
      <c r="O459" s="1">
        <v>34064599.68</v>
      </c>
      <c r="P459" s="1">
        <v>34216426.869999997</v>
      </c>
      <c r="Q459" s="4">
        <v>33502955.056923099</v>
      </c>
    </row>
    <row r="460" spans="1:17" x14ac:dyDescent="0.25">
      <c r="A460" s="16" t="s">
        <v>891</v>
      </c>
      <c r="B460" s="10" t="s">
        <v>452</v>
      </c>
      <c r="D460" s="1">
        <v>5311510.84</v>
      </c>
      <c r="E460" s="1">
        <v>5371345.7800000003</v>
      </c>
      <c r="F460" s="1">
        <v>5431351.5899999999</v>
      </c>
      <c r="G460" s="1">
        <v>5496048.9900000002</v>
      </c>
      <c r="H460" s="1">
        <v>5560746.3899999997</v>
      </c>
      <c r="I460" s="1">
        <v>5628445.1799999997</v>
      </c>
      <c r="J460" s="1">
        <v>5693113.7599999998</v>
      </c>
      <c r="K460" s="1">
        <v>5757973.6500000004</v>
      </c>
      <c r="L460" s="1">
        <v>5820046.2400000002</v>
      </c>
      <c r="M460" s="1">
        <v>5885055.0700000003</v>
      </c>
      <c r="N460" s="1">
        <v>5950143.8499999996</v>
      </c>
      <c r="O460" s="1">
        <v>6015222.3099999996</v>
      </c>
      <c r="P460" s="1">
        <v>6080311.1799999997</v>
      </c>
      <c r="Q460" s="4">
        <v>5692408.8330769204</v>
      </c>
    </row>
    <row r="461" spans="1:17" x14ac:dyDescent="0.25">
      <c r="A461" s="17" t="s">
        <v>453</v>
      </c>
      <c r="B461" s="7"/>
      <c r="D461" s="2">
        <v>-2340335.0699999998</v>
      </c>
      <c r="E461" s="2">
        <v>-6351388.3499999996</v>
      </c>
      <c r="F461" s="2">
        <v>-5047367.9000000004</v>
      </c>
      <c r="G461" s="2">
        <v>-6851676.2199999997</v>
      </c>
      <c r="H461" s="2">
        <v>-5142444.87</v>
      </c>
      <c r="I461" s="2">
        <v>-2973648.82</v>
      </c>
      <c r="J461" s="2">
        <v>-4447948.99</v>
      </c>
      <c r="K461" s="2">
        <v>-1543104.84</v>
      </c>
      <c r="L461" s="2">
        <v>3183602.3</v>
      </c>
      <c r="M461" s="2">
        <v>512755.45</v>
      </c>
      <c r="N461" s="2">
        <v>2673095.52</v>
      </c>
      <c r="O461" s="2">
        <v>4326676.29</v>
      </c>
      <c r="P461" s="2">
        <v>5298850.82</v>
      </c>
      <c r="Q461" s="5">
        <v>-1438687.2830769201</v>
      </c>
    </row>
    <row r="462" spans="1:17" x14ac:dyDescent="0.25">
      <c r="A462" s="18" t="s">
        <v>453</v>
      </c>
      <c r="B462" s="8"/>
      <c r="D462" s="3">
        <v>-2340335.0699999998</v>
      </c>
      <c r="E462" s="3">
        <v>-6351388.3499999996</v>
      </c>
      <c r="F462" s="3">
        <v>-5047367.9000000004</v>
      </c>
      <c r="G462" s="3">
        <v>-6851676.2199999997</v>
      </c>
      <c r="H462" s="3">
        <v>-5142444.87</v>
      </c>
      <c r="I462" s="3">
        <v>-2973648.82</v>
      </c>
      <c r="J462" s="3">
        <v>-4447948.99</v>
      </c>
      <c r="K462" s="3">
        <v>-1543104.84</v>
      </c>
      <c r="L462" s="3">
        <v>3183602.3</v>
      </c>
      <c r="M462" s="3">
        <v>512755.45</v>
      </c>
      <c r="N462" s="3">
        <v>2673095.52</v>
      </c>
      <c r="O462" s="3">
        <v>4326676.29</v>
      </c>
      <c r="P462" s="3">
        <v>5298850.82</v>
      </c>
      <c r="Q462" s="6">
        <v>-1438687.2830769201</v>
      </c>
    </row>
    <row r="482" spans="4:4" x14ac:dyDescent="0.25">
      <c r="D482" s="21"/>
    </row>
  </sheetData>
  <pageMargins left="0.7" right="0.7" top="0.75" bottom="0.75" header="0.3" footer="0.3"/>
  <pageSetup orientation="portrait" verticalDpi="0" r:id="rId1"/>
  <customProperties>
    <customPr name="_pios_id" r:id="rId2"/>
    <customPr name="CofWorksheetType" r:id="rId3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5FCCD-E7F8-4A65-A6D3-5E0A905728F8}">
  <dimension ref="A1:Q482"/>
  <sheetViews>
    <sheetView workbookViewId="0">
      <selection activeCell="D8" sqref="D8"/>
    </sheetView>
  </sheetViews>
  <sheetFormatPr defaultRowHeight="15" x14ac:dyDescent="0.25"/>
  <cols>
    <col min="1" max="1" width="20.140625" bestFit="1" customWidth="1"/>
    <col min="2" max="2" width="47.42578125" bestFit="1" customWidth="1"/>
    <col min="3" max="3" width="16.5703125" style="35" customWidth="1"/>
    <col min="4" max="4" width="16.5703125" customWidth="1"/>
    <col min="5" max="6" width="16.5703125" bestFit="1" customWidth="1"/>
    <col min="7" max="15" width="15.5703125" bestFit="1" customWidth="1"/>
    <col min="16" max="16" width="27.5703125" bestFit="1" customWidth="1"/>
    <col min="17" max="17" width="15" bestFit="1" customWidth="1"/>
  </cols>
  <sheetData>
    <row r="1" spans="1:17" x14ac:dyDescent="0.25">
      <c r="A1" t="str">
        <f t="array" ref="A1:B4">_xll.SAPListOfVariables("DS_1")</f>
        <v>Fiscal Year/Period (single value, mandatory)</v>
      </c>
      <c r="B1" t="str">
        <v>012/2020</v>
      </c>
    </row>
    <row r="2" spans="1:17" x14ac:dyDescent="0.25">
      <c r="A2" t="str">
        <v>Operating Companies (Company Code)</v>
      </c>
      <c r="B2" t="str">
        <v>1012</v>
      </c>
    </row>
    <row r="3" spans="1:17" x14ac:dyDescent="0.25">
      <c r="A3" t="str">
        <v>1DATA COLUMN 1 ACT (0) OR PLAN (1)</v>
      </c>
      <c r="B3" t="str">
        <v>0</v>
      </c>
    </row>
    <row r="4" spans="1:17" x14ac:dyDescent="0.25">
      <c r="A4" t="str">
        <v>Ledger Selection</v>
      </c>
      <c r="B4" t="str">
        <v>0L</v>
      </c>
      <c r="D4" s="19">
        <v>44196</v>
      </c>
      <c r="E4" s="19">
        <v>44227</v>
      </c>
      <c r="F4" s="19">
        <v>44255</v>
      </c>
      <c r="G4" s="19">
        <v>44286</v>
      </c>
      <c r="H4" s="19">
        <v>44316</v>
      </c>
      <c r="I4" s="19">
        <v>44347</v>
      </c>
      <c r="J4" s="19">
        <v>44377</v>
      </c>
      <c r="K4" s="19">
        <v>44408</v>
      </c>
      <c r="L4" s="19">
        <v>44439</v>
      </c>
      <c r="M4" s="19">
        <v>44469</v>
      </c>
      <c r="N4" s="19">
        <v>44500</v>
      </c>
      <c r="O4" s="19">
        <v>44530</v>
      </c>
      <c r="P4" s="19">
        <v>44561</v>
      </c>
    </row>
    <row r="6" spans="1:17" x14ac:dyDescent="0.25">
      <c r="A6" s="22" t="s">
        <v>0</v>
      </c>
      <c r="B6" s="22" t="s">
        <v>0</v>
      </c>
      <c r="C6" s="51" t="s">
        <v>7493</v>
      </c>
      <c r="D6" s="23" t="s">
        <v>1</v>
      </c>
      <c r="E6" s="23" t="s">
        <v>2</v>
      </c>
      <c r="F6" s="23" t="s">
        <v>3</v>
      </c>
      <c r="G6" s="23" t="s">
        <v>4</v>
      </c>
      <c r="H6" s="23" t="s">
        <v>5</v>
      </c>
      <c r="I6" s="23" t="s">
        <v>6</v>
      </c>
      <c r="J6" s="23" t="s">
        <v>7</v>
      </c>
      <c r="K6" s="23" t="s">
        <v>8</v>
      </c>
      <c r="L6" s="23" t="s">
        <v>9</v>
      </c>
      <c r="M6" s="23" t="s">
        <v>10</v>
      </c>
      <c r="N6" s="23" t="s">
        <v>11</v>
      </c>
      <c r="O6" s="23" t="s">
        <v>12</v>
      </c>
      <c r="P6" s="23" t="s">
        <v>13</v>
      </c>
      <c r="Q6" s="23" t="s">
        <v>14</v>
      </c>
    </row>
    <row r="7" spans="1:17" x14ac:dyDescent="0.25">
      <c r="A7" s="22" t="s">
        <v>15</v>
      </c>
      <c r="B7" s="22" t="s">
        <v>0</v>
      </c>
      <c r="C7" s="51" t="s">
        <v>7494</v>
      </c>
      <c r="D7" s="24" t="s">
        <v>16</v>
      </c>
      <c r="E7" s="24" t="s">
        <v>16</v>
      </c>
      <c r="F7" s="24" t="s">
        <v>16</v>
      </c>
      <c r="G7" s="24" t="s">
        <v>16</v>
      </c>
      <c r="H7" s="24" t="s">
        <v>16</v>
      </c>
      <c r="I7" s="24" t="s">
        <v>16</v>
      </c>
      <c r="J7" s="24" t="s">
        <v>16</v>
      </c>
      <c r="K7" s="24" t="s">
        <v>16</v>
      </c>
      <c r="L7" s="24" t="s">
        <v>16</v>
      </c>
      <c r="M7" s="24" t="s">
        <v>16</v>
      </c>
      <c r="N7" s="24" t="s">
        <v>16</v>
      </c>
      <c r="O7" s="24" t="s">
        <v>16</v>
      </c>
      <c r="P7" s="24" t="s">
        <v>16</v>
      </c>
      <c r="Q7" s="24" t="s">
        <v>16</v>
      </c>
    </row>
    <row r="8" spans="1:17" x14ac:dyDescent="0.25">
      <c r="A8" s="25" t="s">
        <v>454</v>
      </c>
      <c r="B8" s="26" t="s">
        <v>17</v>
      </c>
      <c r="C8" s="52"/>
      <c r="D8" s="1">
        <v>-4405273.47</v>
      </c>
      <c r="E8" s="1">
        <v>-7300360.6299999999</v>
      </c>
      <c r="F8" s="1">
        <v>-5977731.9199999999</v>
      </c>
      <c r="G8" s="1">
        <v>-7348724.9800000004</v>
      </c>
      <c r="H8" s="1">
        <v>-5937296.8200000003</v>
      </c>
      <c r="I8" s="1">
        <v>-3864785.19</v>
      </c>
      <c r="J8" s="1">
        <v>-4304802.25</v>
      </c>
      <c r="K8" s="1">
        <v>-1465565.5</v>
      </c>
      <c r="L8" s="1">
        <v>1688108.25</v>
      </c>
      <c r="M8" s="1">
        <v>-1161018.06</v>
      </c>
      <c r="N8" s="1">
        <v>984201.55</v>
      </c>
      <c r="O8" s="1">
        <v>2463543.11</v>
      </c>
      <c r="P8" s="1">
        <v>-2340335.0699999998</v>
      </c>
      <c r="Q8" s="4">
        <v>-2997695.46</v>
      </c>
    </row>
    <row r="9" spans="1:17" x14ac:dyDescent="0.25">
      <c r="A9" s="27" t="s">
        <v>455</v>
      </c>
      <c r="B9" s="28" t="s">
        <v>18</v>
      </c>
      <c r="C9" s="53"/>
      <c r="D9" s="1">
        <v>-4405273.47</v>
      </c>
      <c r="E9" s="1">
        <v>-7300360.6299999999</v>
      </c>
      <c r="F9" s="1">
        <v>-5977731.9199999999</v>
      </c>
      <c r="G9" s="1">
        <v>-7348724.9800000004</v>
      </c>
      <c r="H9" s="1">
        <v>-5937296.8200000003</v>
      </c>
      <c r="I9" s="1">
        <v>-3864785.19</v>
      </c>
      <c r="J9" s="1">
        <v>-4304802.25</v>
      </c>
      <c r="K9" s="1">
        <v>-1465565.5</v>
      </c>
      <c r="L9" s="1">
        <v>1688108.25</v>
      </c>
      <c r="M9" s="1">
        <v>-1161018.06</v>
      </c>
      <c r="N9" s="1">
        <v>984201.55</v>
      </c>
      <c r="O9" s="1">
        <v>2463543.11</v>
      </c>
      <c r="P9" s="1">
        <v>-2340335.0699999998</v>
      </c>
      <c r="Q9" s="4">
        <v>-2997695.46</v>
      </c>
    </row>
    <row r="10" spans="1:17" x14ac:dyDescent="0.25">
      <c r="A10" s="29" t="s">
        <v>456</v>
      </c>
      <c r="B10" s="30" t="s">
        <v>19</v>
      </c>
      <c r="C10" s="54"/>
      <c r="D10" s="1">
        <v>709838347.87</v>
      </c>
      <c r="E10" s="1">
        <v>714756236.83000004</v>
      </c>
      <c r="F10" s="1">
        <v>715803615.36000001</v>
      </c>
      <c r="G10" s="1">
        <v>692562774.47000003</v>
      </c>
      <c r="H10" s="1">
        <v>696766136.76999998</v>
      </c>
      <c r="I10" s="1">
        <v>700856184.44000006</v>
      </c>
      <c r="J10" s="1">
        <v>698566226.16999996</v>
      </c>
      <c r="K10" s="1">
        <v>704962581.98000002</v>
      </c>
      <c r="L10" s="1">
        <v>706472758.67999995</v>
      </c>
      <c r="M10" s="1">
        <v>702014532.41999996</v>
      </c>
      <c r="N10" s="1">
        <v>708737185.63999999</v>
      </c>
      <c r="O10" s="1">
        <v>710364727.21000004</v>
      </c>
      <c r="P10" s="1">
        <v>707389381.80999994</v>
      </c>
      <c r="Q10" s="4">
        <v>705314668.43461502</v>
      </c>
    </row>
    <row r="11" spans="1:17" x14ac:dyDescent="0.25">
      <c r="A11" s="31" t="s">
        <v>457</v>
      </c>
      <c r="B11" s="32" t="s">
        <v>20</v>
      </c>
      <c r="C11" s="55"/>
      <c r="D11" s="1">
        <v>659615526.86000001</v>
      </c>
      <c r="E11" s="1">
        <v>660058821.95000005</v>
      </c>
      <c r="F11" s="1">
        <v>660312609.59000003</v>
      </c>
      <c r="G11" s="1">
        <v>662505583.49000001</v>
      </c>
      <c r="H11" s="1">
        <v>663983471.84000003</v>
      </c>
      <c r="I11" s="1">
        <v>665754065.66999996</v>
      </c>
      <c r="J11" s="1">
        <v>667326540.58000004</v>
      </c>
      <c r="K11" s="1">
        <v>669392976.38</v>
      </c>
      <c r="L11" s="1">
        <v>670398880.28999996</v>
      </c>
      <c r="M11" s="1">
        <v>670317802.39999998</v>
      </c>
      <c r="N11" s="1">
        <v>673245047.52999997</v>
      </c>
      <c r="O11" s="1">
        <v>676848279.48000002</v>
      </c>
      <c r="P11" s="1">
        <v>677921459.88</v>
      </c>
      <c r="Q11" s="4">
        <v>667513928.14923096</v>
      </c>
    </row>
    <row r="12" spans="1:17" x14ac:dyDescent="0.25">
      <c r="A12" s="9" t="s">
        <v>458</v>
      </c>
      <c r="B12" s="10" t="s">
        <v>21</v>
      </c>
      <c r="C12" s="56"/>
      <c r="D12" s="1">
        <v>659365789.17999995</v>
      </c>
      <c r="E12" s="1">
        <v>659809084.26999998</v>
      </c>
      <c r="F12" s="1">
        <v>660062871.90999997</v>
      </c>
      <c r="G12" s="1">
        <v>662255845.80999994</v>
      </c>
      <c r="H12" s="1">
        <v>663733734.15999997</v>
      </c>
      <c r="I12" s="1">
        <v>665504327.99000001</v>
      </c>
      <c r="J12" s="1">
        <v>667076802.89999998</v>
      </c>
      <c r="K12" s="1">
        <v>669143238.70000005</v>
      </c>
      <c r="L12" s="1">
        <v>670149142.61000001</v>
      </c>
      <c r="M12" s="1">
        <v>670068064.72000003</v>
      </c>
      <c r="N12" s="1">
        <v>672995309.85000002</v>
      </c>
      <c r="O12" s="1">
        <v>676598541.79999995</v>
      </c>
      <c r="P12" s="1">
        <v>677671722.20000005</v>
      </c>
      <c r="Q12" s="4">
        <v>667264190.46923101</v>
      </c>
    </row>
    <row r="13" spans="1:17" x14ac:dyDescent="0.25">
      <c r="A13" s="11" t="s">
        <v>459</v>
      </c>
      <c r="B13" s="10" t="s">
        <v>22</v>
      </c>
      <c r="C13" s="56"/>
      <c r="D13" s="1">
        <v>819809311.04999995</v>
      </c>
      <c r="E13" s="1">
        <v>820706763.13999999</v>
      </c>
      <c r="F13" s="1">
        <v>822933206</v>
      </c>
      <c r="G13" s="1">
        <v>824315957.62</v>
      </c>
      <c r="H13" s="1">
        <v>827891187.55999994</v>
      </c>
      <c r="I13" s="1">
        <v>833255678.57000005</v>
      </c>
      <c r="J13" s="1">
        <v>839445518.86000001</v>
      </c>
      <c r="K13" s="1">
        <v>845626896.19000006</v>
      </c>
      <c r="L13" s="1">
        <v>848528008.75</v>
      </c>
      <c r="M13" s="1">
        <v>851007289.20000005</v>
      </c>
      <c r="N13" s="1">
        <v>853134368.26999998</v>
      </c>
      <c r="O13" s="1">
        <v>856637605.45000005</v>
      </c>
      <c r="P13" s="1">
        <v>860929215.79999995</v>
      </c>
      <c r="Q13" s="4">
        <v>838786231.26615405</v>
      </c>
    </row>
    <row r="14" spans="1:17" x14ac:dyDescent="0.25">
      <c r="A14" s="12" t="s">
        <v>460</v>
      </c>
      <c r="B14" s="10" t="s">
        <v>23</v>
      </c>
      <c r="C14" s="56">
        <f>VLOOKUP(A14,'SAP Acct'!$A$9:$L$1963,12,FALSE)</f>
        <v>301.10000000000002</v>
      </c>
      <c r="D14" s="1">
        <v>37450.43</v>
      </c>
      <c r="E14" s="1">
        <v>37450.43</v>
      </c>
      <c r="F14" s="1">
        <v>37450.43</v>
      </c>
      <c r="G14" s="1">
        <v>37450.43</v>
      </c>
      <c r="H14" s="1">
        <v>37450.43</v>
      </c>
      <c r="I14" s="1">
        <v>37450.43</v>
      </c>
      <c r="J14" s="1">
        <v>37450.43</v>
      </c>
      <c r="K14" s="1">
        <v>37450.43</v>
      </c>
      <c r="L14" s="1">
        <v>37450.43</v>
      </c>
      <c r="M14" s="1">
        <v>37450.43</v>
      </c>
      <c r="N14" s="1">
        <v>37450.43</v>
      </c>
      <c r="O14" s="1">
        <v>37450.43</v>
      </c>
      <c r="P14" s="1">
        <v>37450.43</v>
      </c>
      <c r="Q14" s="4">
        <v>37450.43</v>
      </c>
    </row>
    <row r="15" spans="1:17" x14ac:dyDescent="0.25">
      <c r="A15" s="12" t="s">
        <v>461</v>
      </c>
      <c r="B15" s="10" t="s">
        <v>24</v>
      </c>
      <c r="C15" s="56">
        <f>VLOOKUP(A15,'SAP Acct'!$A$9:$L$1963,12,FALSE)</f>
        <v>302.10000000000002</v>
      </c>
      <c r="D15" s="1">
        <v>70260.820000000007</v>
      </c>
      <c r="E15" s="1">
        <v>70260.820000000007</v>
      </c>
      <c r="F15" s="1">
        <v>70260.820000000007</v>
      </c>
      <c r="G15" s="1">
        <v>70260.820000000007</v>
      </c>
      <c r="H15" s="1">
        <v>70260.820000000007</v>
      </c>
      <c r="I15" s="1">
        <v>70260.820000000007</v>
      </c>
      <c r="J15" s="1">
        <v>70260.820000000007</v>
      </c>
      <c r="K15" s="1">
        <v>70260.820000000007</v>
      </c>
      <c r="L15" s="1">
        <v>70260.820000000007</v>
      </c>
      <c r="M15" s="1">
        <v>70260.820000000007</v>
      </c>
      <c r="N15" s="1">
        <v>70260.820000000007</v>
      </c>
      <c r="O15" s="1">
        <v>70260.820000000007</v>
      </c>
      <c r="P15" s="1">
        <v>70260.820000000007</v>
      </c>
      <c r="Q15" s="4">
        <v>70260.820000000007</v>
      </c>
    </row>
    <row r="16" spans="1:17" x14ac:dyDescent="0.25">
      <c r="A16" s="12" t="s">
        <v>462</v>
      </c>
      <c r="B16" s="10" t="s">
        <v>25</v>
      </c>
      <c r="C16" s="56">
        <f>VLOOKUP(A16,'SAP Acct'!$A$9:$L$1963,12,FALSE)</f>
        <v>303.2</v>
      </c>
      <c r="D16" s="1">
        <v>1119292.57</v>
      </c>
      <c r="E16" s="1">
        <v>1119292.57</v>
      </c>
      <c r="F16" s="1">
        <v>1119292.57</v>
      </c>
      <c r="G16" s="1">
        <v>1119292.57</v>
      </c>
      <c r="H16" s="1">
        <v>1119292.57</v>
      </c>
      <c r="I16" s="1">
        <v>1119292.57</v>
      </c>
      <c r="J16" s="1">
        <v>1119292.57</v>
      </c>
      <c r="K16" s="1">
        <v>1119292.57</v>
      </c>
      <c r="L16" s="1">
        <v>1119292.57</v>
      </c>
      <c r="M16" s="1">
        <v>1119292.57</v>
      </c>
      <c r="N16" s="1">
        <v>1119292.57</v>
      </c>
      <c r="O16" s="1">
        <v>1119292.57</v>
      </c>
      <c r="P16" s="1">
        <v>1119292.57</v>
      </c>
      <c r="Q16" s="4">
        <v>1119292.57</v>
      </c>
    </row>
    <row r="17" spans="1:17" x14ac:dyDescent="0.25">
      <c r="A17" s="12" t="s">
        <v>463</v>
      </c>
      <c r="B17" s="10" t="s">
        <v>26</v>
      </c>
      <c r="C17" s="56">
        <f>VLOOKUP(A17,'SAP Acct'!$A$9:$L$1963,12,FALSE)</f>
        <v>303.2</v>
      </c>
      <c r="D17" s="1">
        <v>277216.12</v>
      </c>
      <c r="E17" s="1">
        <v>277216.12</v>
      </c>
      <c r="F17" s="1">
        <v>277216.12</v>
      </c>
      <c r="G17" s="1">
        <v>277216.12</v>
      </c>
      <c r="H17" s="1">
        <v>277216.12</v>
      </c>
      <c r="I17" s="1">
        <v>277216.12</v>
      </c>
      <c r="J17" s="1">
        <v>277216.12</v>
      </c>
      <c r="K17" s="1">
        <v>277216.12</v>
      </c>
      <c r="L17" s="1">
        <v>277216.12</v>
      </c>
      <c r="M17" s="1">
        <v>277216.12</v>
      </c>
      <c r="N17" s="1">
        <v>277216.12</v>
      </c>
      <c r="O17" s="1">
        <v>277216.12</v>
      </c>
      <c r="P17" s="1">
        <v>277216.12</v>
      </c>
      <c r="Q17" s="4">
        <v>277216.12</v>
      </c>
    </row>
    <row r="18" spans="1:17" x14ac:dyDescent="0.25">
      <c r="A18" s="12" t="s">
        <v>464</v>
      </c>
      <c r="B18" s="10" t="s">
        <v>27</v>
      </c>
      <c r="C18" s="56">
        <f>VLOOKUP(A18,'SAP Acct'!$A$9:$L$1963,12,FALSE)</f>
        <v>303.3</v>
      </c>
      <c r="D18" s="1">
        <v>800183.34</v>
      </c>
      <c r="E18" s="1">
        <v>800183.34</v>
      </c>
      <c r="F18" s="1">
        <v>800183.34</v>
      </c>
      <c r="G18" s="1">
        <v>800183.34</v>
      </c>
      <c r="H18" s="1">
        <v>800183.34</v>
      </c>
      <c r="I18" s="1">
        <v>800183.34</v>
      </c>
      <c r="J18" s="1">
        <v>800183.34</v>
      </c>
      <c r="K18" s="1">
        <v>800183.34</v>
      </c>
      <c r="L18" s="1">
        <v>800183.34</v>
      </c>
      <c r="M18" s="1">
        <v>800183.34</v>
      </c>
      <c r="N18" s="1">
        <v>800183.34</v>
      </c>
      <c r="O18" s="1">
        <v>800183.34</v>
      </c>
      <c r="P18" s="1">
        <v>800183.34</v>
      </c>
      <c r="Q18" s="4">
        <v>800183.34</v>
      </c>
    </row>
    <row r="19" spans="1:17" x14ac:dyDescent="0.25">
      <c r="A19" s="12" t="s">
        <v>465</v>
      </c>
      <c r="B19" s="10" t="s">
        <v>28</v>
      </c>
      <c r="C19" s="56">
        <f>VLOOKUP(A19,'SAP Acct'!$A$9:$L$1963,12,FALSE)</f>
        <v>303.39999999999998</v>
      </c>
      <c r="D19" s="1">
        <v>7549864.79</v>
      </c>
      <c r="E19" s="1">
        <v>7549864.79</v>
      </c>
      <c r="F19" s="1">
        <v>7549864.79</v>
      </c>
      <c r="G19" s="1">
        <v>7549864.79</v>
      </c>
      <c r="H19" s="1">
        <v>7549864.79</v>
      </c>
      <c r="I19" s="1">
        <v>7549864.79</v>
      </c>
      <c r="J19" s="1">
        <v>7549864.79</v>
      </c>
      <c r="K19" s="1">
        <v>7549864.79</v>
      </c>
      <c r="L19" s="1">
        <v>7549864.79</v>
      </c>
      <c r="M19" s="1">
        <v>7549864.79</v>
      </c>
      <c r="N19" s="1">
        <v>7549864.79</v>
      </c>
      <c r="O19" s="1">
        <v>7549864.79</v>
      </c>
      <c r="P19" s="1">
        <v>7549864.79</v>
      </c>
      <c r="Q19" s="4">
        <v>7549864.79</v>
      </c>
    </row>
    <row r="20" spans="1:17" x14ac:dyDescent="0.25">
      <c r="A20" s="12" t="s">
        <v>466</v>
      </c>
      <c r="B20" s="10" t="s">
        <v>29</v>
      </c>
      <c r="C20" s="56">
        <f>VLOOKUP(A20,'SAP Acct'!$A$9:$L$1963,12,FALSE)</f>
        <v>303.5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4">
        <v>0</v>
      </c>
    </row>
    <row r="21" spans="1:17" x14ac:dyDescent="0.25">
      <c r="A21" s="12" t="s">
        <v>467</v>
      </c>
      <c r="B21" s="10" t="s">
        <v>30</v>
      </c>
      <c r="C21" s="56">
        <f>VLOOKUP(A21,'SAP Acct'!$A$9:$L$1963,12,FALSE)</f>
        <v>304.2</v>
      </c>
      <c r="D21" s="1">
        <v>20529633.27</v>
      </c>
      <c r="E21" s="1">
        <v>20676777.260000002</v>
      </c>
      <c r="F21" s="1">
        <v>20635452.469999999</v>
      </c>
      <c r="G21" s="1">
        <v>20758960.16</v>
      </c>
      <c r="H21" s="1">
        <v>23275765.629999999</v>
      </c>
      <c r="I21" s="1">
        <v>23306578.539999999</v>
      </c>
      <c r="J21" s="1">
        <v>23507262.859999999</v>
      </c>
      <c r="K21" s="1">
        <v>23556412.039999999</v>
      </c>
      <c r="L21" s="1">
        <v>23630839.219999999</v>
      </c>
      <c r="M21" s="1">
        <v>23615421.710000001</v>
      </c>
      <c r="N21" s="1">
        <v>23695619.850000001</v>
      </c>
      <c r="O21" s="1">
        <v>23991031.629999999</v>
      </c>
      <c r="P21" s="1">
        <v>24124063.149999999</v>
      </c>
      <c r="Q21" s="4">
        <v>22715678.291538499</v>
      </c>
    </row>
    <row r="22" spans="1:17" x14ac:dyDescent="0.25">
      <c r="A22" s="12" t="s">
        <v>468</v>
      </c>
      <c r="B22" s="10" t="s">
        <v>31</v>
      </c>
      <c r="C22" s="56">
        <f>VLOOKUP(A22,'SAP Acct'!$A$9:$L$1963,12,FALSE)</f>
        <v>304.2</v>
      </c>
      <c r="D22" s="1">
        <v>9562274.5199999996</v>
      </c>
      <c r="E22" s="1">
        <v>9562274.5199999996</v>
      </c>
      <c r="F22" s="1">
        <v>9562274.5199999996</v>
      </c>
      <c r="G22" s="1">
        <v>9562274.5199999996</v>
      </c>
      <c r="H22" s="1">
        <v>9562274.5199999996</v>
      </c>
      <c r="I22" s="1">
        <v>9562274.5199999996</v>
      </c>
      <c r="J22" s="1">
        <v>9562274.5199999996</v>
      </c>
      <c r="K22" s="1">
        <v>9562274.5199999996</v>
      </c>
      <c r="L22" s="1">
        <v>9562274.5199999996</v>
      </c>
      <c r="M22" s="1">
        <v>9562274.5199999996</v>
      </c>
      <c r="N22" s="1">
        <v>9562274.5199999996</v>
      </c>
      <c r="O22" s="1">
        <v>9562274.5199999996</v>
      </c>
      <c r="P22" s="1">
        <v>9562274.5199999996</v>
      </c>
      <c r="Q22" s="4">
        <v>9562274.5199999996</v>
      </c>
    </row>
    <row r="23" spans="1:17" x14ac:dyDescent="0.25">
      <c r="A23" s="12" t="s">
        <v>469</v>
      </c>
      <c r="B23" s="10" t="s">
        <v>32</v>
      </c>
      <c r="C23" s="56">
        <f>VLOOKUP(A23,'SAP Acct'!$A$9:$L$1963,12,FALSE)</f>
        <v>304.3</v>
      </c>
      <c r="D23" s="1">
        <v>38304861.060000002</v>
      </c>
      <c r="E23" s="1">
        <v>38304861.060000002</v>
      </c>
      <c r="F23" s="1">
        <v>38304861.060000002</v>
      </c>
      <c r="G23" s="1">
        <v>38304861.060000002</v>
      </c>
      <c r="H23" s="1">
        <v>38304861.060000002</v>
      </c>
      <c r="I23" s="1">
        <v>38304861.060000002</v>
      </c>
      <c r="J23" s="1">
        <v>38337542.509999998</v>
      </c>
      <c r="K23" s="1">
        <v>38385989.859999999</v>
      </c>
      <c r="L23" s="1">
        <v>38388898.840000004</v>
      </c>
      <c r="M23" s="1">
        <v>38446221.420000002</v>
      </c>
      <c r="N23" s="1">
        <v>38447788.149999999</v>
      </c>
      <c r="O23" s="1">
        <v>38448026.030000001</v>
      </c>
      <c r="P23" s="1">
        <v>38388892.289999999</v>
      </c>
      <c r="Q23" s="4">
        <v>38359425.035384603</v>
      </c>
    </row>
    <row r="24" spans="1:17" x14ac:dyDescent="0.25">
      <c r="A24" s="12" t="s">
        <v>470</v>
      </c>
      <c r="B24" s="10" t="s">
        <v>33</v>
      </c>
      <c r="C24" s="56">
        <f>VLOOKUP(A24,'SAP Acct'!$A$9:$L$1963,12,FALSE)</f>
        <v>304.39999999999998</v>
      </c>
      <c r="D24" s="1">
        <v>1529183.24</v>
      </c>
      <c r="E24" s="1">
        <v>1529183.24</v>
      </c>
      <c r="F24" s="1">
        <v>1529183.24</v>
      </c>
      <c r="G24" s="1">
        <v>1529183.24</v>
      </c>
      <c r="H24" s="1">
        <v>1529183.24</v>
      </c>
      <c r="I24" s="1">
        <v>1529183.24</v>
      </c>
      <c r="J24" s="1">
        <v>1526268.49</v>
      </c>
      <c r="K24" s="1">
        <v>1526268.49</v>
      </c>
      <c r="L24" s="1">
        <v>1526268.49</v>
      </c>
      <c r="M24" s="1">
        <v>1526268.49</v>
      </c>
      <c r="N24" s="1">
        <v>1526268.49</v>
      </c>
      <c r="O24" s="1">
        <v>1526268.49</v>
      </c>
      <c r="P24" s="1">
        <v>1526268.49</v>
      </c>
      <c r="Q24" s="4">
        <v>1527613.7592307699</v>
      </c>
    </row>
    <row r="25" spans="1:17" x14ac:dyDescent="0.25">
      <c r="A25" s="12" t="s">
        <v>471</v>
      </c>
      <c r="B25" s="10" t="s">
        <v>34</v>
      </c>
      <c r="C25" s="56">
        <f>VLOOKUP(A25,'SAP Acct'!$A$9:$L$1963,12,FALSE)</f>
        <v>304.5</v>
      </c>
      <c r="D25" s="1">
        <v>16792620.43</v>
      </c>
      <c r="E25" s="1">
        <v>16799126.960000001</v>
      </c>
      <c r="F25" s="1">
        <v>16784427.969999999</v>
      </c>
      <c r="G25" s="1">
        <v>16787410.149999999</v>
      </c>
      <c r="H25" s="1">
        <v>16801571.530000001</v>
      </c>
      <c r="I25" s="1">
        <v>16801571.530000001</v>
      </c>
      <c r="J25" s="1">
        <v>16792883.949999999</v>
      </c>
      <c r="K25" s="1">
        <v>16795586.57</v>
      </c>
      <c r="L25" s="1">
        <v>16798621.629999999</v>
      </c>
      <c r="M25" s="1">
        <v>16847743.640000001</v>
      </c>
      <c r="N25" s="1">
        <v>16847743.640000001</v>
      </c>
      <c r="O25" s="1">
        <v>16847743.640000001</v>
      </c>
      <c r="P25" s="1">
        <v>17045327.129999999</v>
      </c>
      <c r="Q25" s="4">
        <v>16826336.828461502</v>
      </c>
    </row>
    <row r="26" spans="1:17" x14ac:dyDescent="0.25">
      <c r="A26" s="12" t="s">
        <v>472</v>
      </c>
      <c r="B26" s="10" t="s">
        <v>35</v>
      </c>
      <c r="C26" s="56">
        <f>VLOOKUP(A26,'SAP Acct'!$A$9:$L$1963,12,FALSE)</f>
        <v>305.2</v>
      </c>
      <c r="D26" s="1">
        <v>819259.98</v>
      </c>
      <c r="E26" s="1">
        <v>819259.98</v>
      </c>
      <c r="F26" s="1">
        <v>819259.98</v>
      </c>
      <c r="G26" s="1">
        <v>819259.98</v>
      </c>
      <c r="H26" s="1">
        <v>819259.98</v>
      </c>
      <c r="I26" s="1">
        <v>819259.98</v>
      </c>
      <c r="J26" s="1">
        <v>819259.98</v>
      </c>
      <c r="K26" s="1">
        <v>819259.98</v>
      </c>
      <c r="L26" s="1">
        <v>819259.98</v>
      </c>
      <c r="M26" s="1">
        <v>819259.98</v>
      </c>
      <c r="N26" s="1">
        <v>819259.98</v>
      </c>
      <c r="O26" s="1">
        <v>819259.98</v>
      </c>
      <c r="P26" s="1">
        <v>819259.98</v>
      </c>
      <c r="Q26" s="4">
        <v>819259.98</v>
      </c>
    </row>
    <row r="27" spans="1:17" x14ac:dyDescent="0.25">
      <c r="A27" s="12" t="s">
        <v>473</v>
      </c>
      <c r="B27" s="10" t="s">
        <v>36</v>
      </c>
      <c r="C27" s="56">
        <f>VLOOKUP(A27,'SAP Acct'!$A$9:$L$1963,12,FALSE)</f>
        <v>306.2</v>
      </c>
      <c r="D27" s="1">
        <v>1679859.44</v>
      </c>
      <c r="E27" s="1">
        <v>1679859.44</v>
      </c>
      <c r="F27" s="1">
        <v>1679859.44</v>
      </c>
      <c r="G27" s="1">
        <v>1679859.44</v>
      </c>
      <c r="H27" s="1">
        <v>1679859.44</v>
      </c>
      <c r="I27" s="1">
        <v>1679859.44</v>
      </c>
      <c r="J27" s="1">
        <v>1679859.44</v>
      </c>
      <c r="K27" s="1">
        <v>1679859.44</v>
      </c>
      <c r="L27" s="1">
        <v>1679859.44</v>
      </c>
      <c r="M27" s="1">
        <v>1679859.44</v>
      </c>
      <c r="N27" s="1">
        <v>1679859.44</v>
      </c>
      <c r="O27" s="1">
        <v>1679859.44</v>
      </c>
      <c r="P27" s="1">
        <v>1679859.44</v>
      </c>
      <c r="Q27" s="4">
        <v>1679859.44</v>
      </c>
    </row>
    <row r="28" spans="1:17" x14ac:dyDescent="0.25">
      <c r="A28" s="12" t="s">
        <v>474</v>
      </c>
      <c r="B28" s="10" t="s">
        <v>37</v>
      </c>
      <c r="C28" s="56">
        <f>VLOOKUP(A28,'SAP Acct'!$A$9:$L$1963,12,FALSE)</f>
        <v>309.2</v>
      </c>
      <c r="D28" s="1">
        <v>18566568.309999999</v>
      </c>
      <c r="E28" s="1">
        <v>18566568.309999999</v>
      </c>
      <c r="F28" s="1">
        <v>18566568.309999999</v>
      </c>
      <c r="G28" s="1">
        <v>18566568.309999999</v>
      </c>
      <c r="H28" s="1">
        <v>18566568.309999999</v>
      </c>
      <c r="I28" s="1">
        <v>18566568.309999999</v>
      </c>
      <c r="J28" s="1">
        <v>18566568.309999999</v>
      </c>
      <c r="K28" s="1">
        <v>18566568.309999999</v>
      </c>
      <c r="L28" s="1">
        <v>18566568.309999999</v>
      </c>
      <c r="M28" s="1">
        <v>18566568.309999999</v>
      </c>
      <c r="N28" s="1">
        <v>18566568.309999999</v>
      </c>
      <c r="O28" s="1">
        <v>18566568.309999999</v>
      </c>
      <c r="P28" s="1">
        <v>18566568.309999999</v>
      </c>
      <c r="Q28" s="4">
        <v>18566568.309999999</v>
      </c>
    </row>
    <row r="29" spans="1:17" x14ac:dyDescent="0.25">
      <c r="A29" s="12" t="s">
        <v>475</v>
      </c>
      <c r="B29" s="10" t="s">
        <v>38</v>
      </c>
      <c r="C29" s="56">
        <f>VLOOKUP(A29,'SAP Acct'!$A$9:$L$1963,12,FALSE)</f>
        <v>310.2</v>
      </c>
      <c r="D29" s="1">
        <v>5678042.5800000001</v>
      </c>
      <c r="E29" s="1">
        <v>5678042.5800000001</v>
      </c>
      <c r="F29" s="1">
        <v>5678042.5800000001</v>
      </c>
      <c r="G29" s="1">
        <v>5678042.5800000001</v>
      </c>
      <c r="H29" s="1">
        <v>5678042.5800000001</v>
      </c>
      <c r="I29" s="1">
        <v>5678042.5800000001</v>
      </c>
      <c r="J29" s="1">
        <v>5678042.5800000001</v>
      </c>
      <c r="K29" s="1">
        <v>5678042.5800000001</v>
      </c>
      <c r="L29" s="1">
        <v>5678042.5800000001</v>
      </c>
      <c r="M29" s="1">
        <v>5678042.5800000001</v>
      </c>
      <c r="N29" s="1">
        <v>5678042.5800000001</v>
      </c>
      <c r="O29" s="1">
        <v>5678042.5800000001</v>
      </c>
      <c r="P29" s="1">
        <v>5678042.5800000001</v>
      </c>
      <c r="Q29" s="4">
        <v>5678042.5800000001</v>
      </c>
    </row>
    <row r="30" spans="1:17" x14ac:dyDescent="0.25">
      <c r="A30" s="12" t="s">
        <v>476</v>
      </c>
      <c r="B30" s="10" t="s">
        <v>39</v>
      </c>
      <c r="C30" s="56">
        <f>VLOOKUP(A30,'SAP Acct'!$A$9:$L$1963,12,FALSE)</f>
        <v>311.2</v>
      </c>
      <c r="D30" s="1">
        <v>15803061.27</v>
      </c>
      <c r="E30" s="1">
        <v>15912465.5</v>
      </c>
      <c r="F30" s="1">
        <v>15917192.08</v>
      </c>
      <c r="G30" s="1">
        <v>15960326.51</v>
      </c>
      <c r="H30" s="1">
        <v>15960326.51</v>
      </c>
      <c r="I30" s="1">
        <v>15960326.51</v>
      </c>
      <c r="J30" s="1">
        <v>16562391.880000001</v>
      </c>
      <c r="K30" s="1">
        <v>17220495.73</v>
      </c>
      <c r="L30" s="1">
        <v>17213590.379999999</v>
      </c>
      <c r="M30" s="1">
        <v>18114497.16</v>
      </c>
      <c r="N30" s="1">
        <v>18964610.879999999</v>
      </c>
      <c r="O30" s="1">
        <v>18964610.879999999</v>
      </c>
      <c r="P30" s="1">
        <v>18964610.879999999</v>
      </c>
      <c r="Q30" s="4">
        <v>17039885.09</v>
      </c>
    </row>
    <row r="31" spans="1:17" x14ac:dyDescent="0.25">
      <c r="A31" s="12" t="s">
        <v>477</v>
      </c>
      <c r="B31" s="10" t="s">
        <v>40</v>
      </c>
      <c r="C31" s="56">
        <f>VLOOKUP(A31,'SAP Acct'!$A$9:$L$1963,12,FALSE)</f>
        <v>311.2</v>
      </c>
      <c r="D31" s="1">
        <v>349963.61</v>
      </c>
      <c r="E31" s="1">
        <v>349963.61</v>
      </c>
      <c r="F31" s="1">
        <v>349963.61</v>
      </c>
      <c r="G31" s="1">
        <v>349963.61</v>
      </c>
      <c r="H31" s="1">
        <v>349963.61</v>
      </c>
      <c r="I31" s="1">
        <v>349963.61</v>
      </c>
      <c r="J31" s="1">
        <v>349963.61</v>
      </c>
      <c r="K31" s="1">
        <v>349963.61</v>
      </c>
      <c r="L31" s="1">
        <v>349963.61</v>
      </c>
      <c r="M31" s="1">
        <v>349963.61</v>
      </c>
      <c r="N31" s="1">
        <v>349963.61</v>
      </c>
      <c r="O31" s="1">
        <v>349963.61</v>
      </c>
      <c r="P31" s="1">
        <v>349963.61</v>
      </c>
      <c r="Q31" s="4">
        <v>349963.61</v>
      </c>
    </row>
    <row r="32" spans="1:17" x14ac:dyDescent="0.25">
      <c r="A32" s="12" t="s">
        <v>478</v>
      </c>
      <c r="B32" s="10" t="s">
        <v>41</v>
      </c>
      <c r="C32" s="56">
        <f>VLOOKUP(A32,'SAP Acct'!$A$9:$L$1963,12,FALSE)</f>
        <v>311.2</v>
      </c>
      <c r="D32" s="1">
        <v>1015.16</v>
      </c>
      <c r="E32" s="1">
        <v>1015.16</v>
      </c>
      <c r="F32" s="1">
        <v>1015.16</v>
      </c>
      <c r="G32" s="1">
        <v>1015.16</v>
      </c>
      <c r="H32" s="1">
        <v>1015.16</v>
      </c>
      <c r="I32" s="1">
        <v>1015.16</v>
      </c>
      <c r="J32" s="1">
        <v>1015.16</v>
      </c>
      <c r="K32" s="1">
        <v>1015.16</v>
      </c>
      <c r="L32" s="1">
        <v>1015.16</v>
      </c>
      <c r="M32" s="1">
        <v>1015.16</v>
      </c>
      <c r="N32" s="1">
        <v>1015.16</v>
      </c>
      <c r="O32" s="1">
        <v>1015.16</v>
      </c>
      <c r="P32" s="1">
        <v>1015.16</v>
      </c>
      <c r="Q32" s="4">
        <v>1015.16</v>
      </c>
    </row>
    <row r="33" spans="1:17" x14ac:dyDescent="0.25">
      <c r="A33" s="12" t="s">
        <v>479</v>
      </c>
      <c r="B33" s="10" t="s">
        <v>42</v>
      </c>
      <c r="C33" s="56">
        <f>VLOOKUP(A33,'SAP Acct'!$A$9:$L$1963,12,FALSE)</f>
        <v>311.2</v>
      </c>
      <c r="D33" s="1">
        <v>17287790.170000002</v>
      </c>
      <c r="E33" s="1">
        <v>17287790.170000002</v>
      </c>
      <c r="F33" s="1">
        <v>17287790.170000002</v>
      </c>
      <c r="G33" s="1">
        <v>17287790.170000002</v>
      </c>
      <c r="H33" s="1">
        <v>17287790.170000002</v>
      </c>
      <c r="I33" s="1">
        <v>17287790.170000002</v>
      </c>
      <c r="J33" s="1">
        <v>17287790.170000002</v>
      </c>
      <c r="K33" s="1">
        <v>17287790.170000002</v>
      </c>
      <c r="L33" s="1">
        <v>17287790.170000002</v>
      </c>
      <c r="M33" s="1">
        <v>17287790.170000002</v>
      </c>
      <c r="N33" s="1">
        <v>17284061.760000002</v>
      </c>
      <c r="O33" s="1">
        <v>17284061.760000002</v>
      </c>
      <c r="P33" s="1">
        <v>17284061.760000002</v>
      </c>
      <c r="Q33" s="4">
        <v>17286929.767692301</v>
      </c>
    </row>
    <row r="34" spans="1:17" x14ac:dyDescent="0.25">
      <c r="A34" s="12" t="s">
        <v>480</v>
      </c>
      <c r="B34" s="10" t="s">
        <v>43</v>
      </c>
      <c r="C34" s="56">
        <f>VLOOKUP(A34,'SAP Acct'!$A$9:$L$1963,12,FALSE)</f>
        <v>311.3</v>
      </c>
      <c r="D34" s="1">
        <v>214453.4</v>
      </c>
      <c r="E34" s="1">
        <v>214453.4</v>
      </c>
      <c r="F34" s="1">
        <v>214453.4</v>
      </c>
      <c r="G34" s="1">
        <v>214453.4</v>
      </c>
      <c r="H34" s="1">
        <v>214453.4</v>
      </c>
      <c r="I34" s="1">
        <v>214453.4</v>
      </c>
      <c r="J34" s="1">
        <v>247134.85</v>
      </c>
      <c r="K34" s="1">
        <v>267124.03999999998</v>
      </c>
      <c r="L34" s="1">
        <v>274764.84000000003</v>
      </c>
      <c r="M34" s="1">
        <v>846084.41</v>
      </c>
      <c r="N34" s="1">
        <v>1417089.46</v>
      </c>
      <c r="O34" s="1">
        <v>1435940.27</v>
      </c>
      <c r="P34" s="1">
        <v>1436585.94</v>
      </c>
      <c r="Q34" s="4">
        <v>554726.47769230802</v>
      </c>
    </row>
    <row r="35" spans="1:17" x14ac:dyDescent="0.25">
      <c r="A35" s="12" t="s">
        <v>481</v>
      </c>
      <c r="B35" s="10" t="s">
        <v>44</v>
      </c>
      <c r="C35" s="56">
        <f>VLOOKUP(A35,'SAP Acct'!$A$9:$L$1963,12,FALSE)</f>
        <v>311.39999999999998</v>
      </c>
      <c r="D35" s="1">
        <v>1362874.39</v>
      </c>
      <c r="E35" s="1">
        <v>1362874.39</v>
      </c>
      <c r="F35" s="1">
        <v>1362874.39</v>
      </c>
      <c r="G35" s="1">
        <v>1362874.39</v>
      </c>
      <c r="H35" s="1">
        <v>1362874.39</v>
      </c>
      <c r="I35" s="1">
        <v>1362874.39</v>
      </c>
      <c r="J35" s="1">
        <v>2175662.63</v>
      </c>
      <c r="K35" s="1">
        <v>2175662.63</v>
      </c>
      <c r="L35" s="1">
        <v>2175662.63</v>
      </c>
      <c r="M35" s="1">
        <v>2175662.63</v>
      </c>
      <c r="N35" s="1">
        <v>2175662.63</v>
      </c>
      <c r="O35" s="1">
        <v>2175662.63</v>
      </c>
      <c r="P35" s="1">
        <v>2175662.63</v>
      </c>
      <c r="Q35" s="4">
        <v>1800529.59615385</v>
      </c>
    </row>
    <row r="36" spans="1:17" x14ac:dyDescent="0.25">
      <c r="A36" s="12" t="s">
        <v>482</v>
      </c>
      <c r="B36" s="10" t="s">
        <v>45</v>
      </c>
      <c r="C36" s="56">
        <f>VLOOKUP(A36,'SAP Acct'!$A$9:$L$1963,12,FALSE)</f>
        <v>320.3</v>
      </c>
      <c r="D36" s="1">
        <v>51458980.869999997</v>
      </c>
      <c r="E36" s="1">
        <v>51458980.869999997</v>
      </c>
      <c r="F36" s="1">
        <v>51539300.829999998</v>
      </c>
      <c r="G36" s="1">
        <v>51552622.630000003</v>
      </c>
      <c r="H36" s="1">
        <v>51622944.530000001</v>
      </c>
      <c r="I36" s="1">
        <v>51619599.079999998</v>
      </c>
      <c r="J36" s="1">
        <v>52320241.780000001</v>
      </c>
      <c r="K36" s="1">
        <v>52090492.479999997</v>
      </c>
      <c r="L36" s="1">
        <v>52088410.159999996</v>
      </c>
      <c r="M36" s="1">
        <v>52141948.200000003</v>
      </c>
      <c r="N36" s="1">
        <v>52175371.840000004</v>
      </c>
      <c r="O36" s="1">
        <v>52150516.649999999</v>
      </c>
      <c r="P36" s="1">
        <v>52161186.57</v>
      </c>
      <c r="Q36" s="4">
        <v>51875430.499230802</v>
      </c>
    </row>
    <row r="37" spans="1:17" x14ac:dyDescent="0.25">
      <c r="A37" s="12" t="s">
        <v>483</v>
      </c>
      <c r="B37" s="10" t="s">
        <v>46</v>
      </c>
      <c r="C37" s="56">
        <f>VLOOKUP(A37,'SAP Acct'!$A$9:$L$1963,12,FALSE)</f>
        <v>330.4</v>
      </c>
      <c r="D37" s="1">
        <v>19989959.699999999</v>
      </c>
      <c r="E37" s="1">
        <v>19989959.699999999</v>
      </c>
      <c r="F37" s="1">
        <v>19989959.699999999</v>
      </c>
      <c r="G37" s="1">
        <v>19989959.699999999</v>
      </c>
      <c r="H37" s="1">
        <v>19989959.699999999</v>
      </c>
      <c r="I37" s="1">
        <v>19989959.699999999</v>
      </c>
      <c r="J37" s="1">
        <v>19989959.699999999</v>
      </c>
      <c r="K37" s="1">
        <v>19989959.699999999</v>
      </c>
      <c r="L37" s="1">
        <v>19989959.699999999</v>
      </c>
      <c r="M37" s="1">
        <v>19989959.699999999</v>
      </c>
      <c r="N37" s="1">
        <v>19989959.699999999</v>
      </c>
      <c r="O37" s="1">
        <v>19989959.699999999</v>
      </c>
      <c r="P37" s="1">
        <v>19989959.699999999</v>
      </c>
      <c r="Q37" s="4">
        <v>19989959.699999999</v>
      </c>
    </row>
    <row r="38" spans="1:17" x14ac:dyDescent="0.25">
      <c r="A38" s="12" t="s">
        <v>484</v>
      </c>
      <c r="B38" s="10" t="s">
        <v>47</v>
      </c>
      <c r="C38" s="56">
        <f>VLOOKUP(A38,'SAP Acct'!$A$9:$L$1963,12,FALSE)</f>
        <v>331.4</v>
      </c>
      <c r="D38" s="1">
        <v>331771123.07999998</v>
      </c>
      <c r="E38" s="1">
        <v>332243764.17000002</v>
      </c>
      <c r="F38" s="1">
        <v>332747390.35000002</v>
      </c>
      <c r="G38" s="1">
        <v>332765132.19999999</v>
      </c>
      <c r="H38" s="1">
        <v>336381218.94</v>
      </c>
      <c r="I38" s="1">
        <v>338550094.89999998</v>
      </c>
      <c r="J38" s="1">
        <v>341935826.31999999</v>
      </c>
      <c r="K38" s="1">
        <v>345660296</v>
      </c>
      <c r="L38" s="1">
        <v>346166833.81999999</v>
      </c>
      <c r="M38" s="1">
        <v>349107868.98000002</v>
      </c>
      <c r="N38" s="1">
        <v>349519127.57999998</v>
      </c>
      <c r="O38" s="1">
        <v>351521350.60000002</v>
      </c>
      <c r="P38" s="1">
        <v>351868606.75</v>
      </c>
      <c r="Q38" s="4">
        <v>341556817.97615403</v>
      </c>
    </row>
    <row r="39" spans="1:17" x14ac:dyDescent="0.25">
      <c r="A39" s="12" t="s">
        <v>485</v>
      </c>
      <c r="B39" s="10" t="s">
        <v>48</v>
      </c>
      <c r="C39" s="56">
        <f>VLOOKUP(A39,'SAP Acct'!$A$9:$L$1963,12,FALSE)</f>
        <v>333.4</v>
      </c>
      <c r="D39" s="1">
        <v>55773227.259999998</v>
      </c>
      <c r="E39" s="1">
        <v>55803142.920000002</v>
      </c>
      <c r="F39" s="1">
        <v>55960196.640000001</v>
      </c>
      <c r="G39" s="1">
        <v>55936271.359999999</v>
      </c>
      <c r="H39" s="1">
        <v>55946514.43</v>
      </c>
      <c r="I39" s="1">
        <v>55962049.200000003</v>
      </c>
      <c r="J39" s="1">
        <v>56188909.950000003</v>
      </c>
      <c r="K39" s="1">
        <v>56259798.649999999</v>
      </c>
      <c r="L39" s="1">
        <v>56281013.170000002</v>
      </c>
      <c r="M39" s="1">
        <v>57076065.450000003</v>
      </c>
      <c r="N39" s="1">
        <v>57133141.450000003</v>
      </c>
      <c r="O39" s="1">
        <v>58851187.68</v>
      </c>
      <c r="P39" s="1">
        <v>59287803.280000001</v>
      </c>
      <c r="Q39" s="4">
        <v>56650717.0338462</v>
      </c>
    </row>
    <row r="40" spans="1:17" x14ac:dyDescent="0.25">
      <c r="A40" s="12" t="s">
        <v>486</v>
      </c>
      <c r="B40" s="10" t="s">
        <v>49</v>
      </c>
      <c r="C40" s="56">
        <f>VLOOKUP(A40,'SAP Acct'!$A$9:$L$1963,12,FALSE)</f>
        <v>334.4</v>
      </c>
      <c r="D40" s="1">
        <v>34239446.200000003</v>
      </c>
      <c r="E40" s="1">
        <v>34244860.229999997</v>
      </c>
      <c r="F40" s="1">
        <v>34377081.450000003</v>
      </c>
      <c r="G40" s="1">
        <v>34449060.590000004</v>
      </c>
      <c r="H40" s="1">
        <v>34645142.869999997</v>
      </c>
      <c r="I40" s="1">
        <v>34897453.969999999</v>
      </c>
      <c r="J40" s="1">
        <v>35333980.979999997</v>
      </c>
      <c r="K40" s="1">
        <v>35716283.140000001</v>
      </c>
      <c r="L40" s="1">
        <v>35927617.200000003</v>
      </c>
      <c r="M40" s="1">
        <v>36089206.759999998</v>
      </c>
      <c r="N40" s="1">
        <v>36190551.509999998</v>
      </c>
      <c r="O40" s="1">
        <v>36551451.840000004</v>
      </c>
      <c r="P40" s="1">
        <v>36642815.579999998</v>
      </c>
      <c r="Q40" s="4">
        <v>35331150.1784615</v>
      </c>
    </row>
    <row r="41" spans="1:17" x14ac:dyDescent="0.25">
      <c r="A41" s="12" t="s">
        <v>487</v>
      </c>
      <c r="B41" s="10" t="s">
        <v>50</v>
      </c>
      <c r="C41" s="56">
        <f>VLOOKUP(A41,'SAP Acct'!$A$9:$L$1963,12,FALSE)</f>
        <v>334.4</v>
      </c>
      <c r="D41" s="1">
        <v>28989187.73</v>
      </c>
      <c r="E41" s="1">
        <v>28995609.48</v>
      </c>
      <c r="F41" s="1">
        <v>29030038.559999999</v>
      </c>
      <c r="G41" s="1">
        <v>29129715.890000001</v>
      </c>
      <c r="H41" s="1">
        <v>29143846.350000001</v>
      </c>
      <c r="I41" s="1">
        <v>29209961.210000001</v>
      </c>
      <c r="J41" s="1">
        <v>29409798.640000001</v>
      </c>
      <c r="K41" s="1">
        <v>29441443.149999999</v>
      </c>
      <c r="L41" s="1">
        <v>29605267.68</v>
      </c>
      <c r="M41" s="1">
        <v>29674473.91</v>
      </c>
      <c r="N41" s="1">
        <v>29730078.079999998</v>
      </c>
      <c r="O41" s="1">
        <v>29883786.100000001</v>
      </c>
      <c r="P41" s="1">
        <v>29933438.530000001</v>
      </c>
      <c r="Q41" s="4">
        <v>29398203.485384598</v>
      </c>
    </row>
    <row r="42" spans="1:17" x14ac:dyDescent="0.25">
      <c r="A42" s="12" t="s">
        <v>488</v>
      </c>
      <c r="B42" s="10" t="s">
        <v>51</v>
      </c>
      <c r="C42" s="56">
        <f>VLOOKUP(A42,'SAP Acct'!$A$9:$L$1963,12,FALSE)</f>
        <v>335.4</v>
      </c>
      <c r="D42" s="1">
        <v>23834510.370000001</v>
      </c>
      <c r="E42" s="1">
        <v>23877670.940000001</v>
      </c>
      <c r="F42" s="1">
        <v>23932733.629999999</v>
      </c>
      <c r="G42" s="1">
        <v>23867519.809999999</v>
      </c>
      <c r="H42" s="1">
        <v>23867578.030000001</v>
      </c>
      <c r="I42" s="1">
        <v>23912639.399999999</v>
      </c>
      <c r="J42" s="1">
        <v>24775565.510000002</v>
      </c>
      <c r="K42" s="1">
        <v>24904542.489999998</v>
      </c>
      <c r="L42" s="1">
        <v>25099844.699999999</v>
      </c>
      <c r="M42" s="1">
        <v>25425158.199999999</v>
      </c>
      <c r="N42" s="1">
        <v>25457389.690000001</v>
      </c>
      <c r="O42" s="1">
        <v>25624612.760000002</v>
      </c>
      <c r="P42" s="1">
        <v>25756043.93</v>
      </c>
      <c r="Q42" s="4">
        <v>24641216.112307701</v>
      </c>
    </row>
    <row r="43" spans="1:17" x14ac:dyDescent="0.25">
      <c r="A43" s="12" t="s">
        <v>489</v>
      </c>
      <c r="B43" s="10" t="s">
        <v>52</v>
      </c>
      <c r="C43" s="56">
        <f>VLOOKUP(A43,'SAP Acct'!$A$9:$L$1963,12,FALSE)</f>
        <v>339.1</v>
      </c>
      <c r="D43" s="1">
        <v>1126894.97</v>
      </c>
      <c r="E43" s="1">
        <v>1126894.97</v>
      </c>
      <c r="F43" s="1">
        <v>1126894.97</v>
      </c>
      <c r="G43" s="1">
        <v>1126894.97</v>
      </c>
      <c r="H43" s="1">
        <v>1126894.97</v>
      </c>
      <c r="I43" s="1">
        <v>1126894.97</v>
      </c>
      <c r="J43" s="1">
        <v>1126894.97</v>
      </c>
      <c r="K43" s="1">
        <v>1126894.97</v>
      </c>
      <c r="L43" s="1">
        <v>1126894.97</v>
      </c>
      <c r="M43" s="1">
        <v>1126894.97</v>
      </c>
      <c r="N43" s="1">
        <v>1126894.97</v>
      </c>
      <c r="O43" s="1">
        <v>1211204.1399999999</v>
      </c>
      <c r="P43" s="1">
        <v>1211204.1399999999</v>
      </c>
      <c r="Q43" s="4">
        <v>1139865.61153846</v>
      </c>
    </row>
    <row r="44" spans="1:17" x14ac:dyDescent="0.25">
      <c r="A44" s="12" t="s">
        <v>490</v>
      </c>
      <c r="B44" s="10" t="s">
        <v>53</v>
      </c>
      <c r="C44" s="56">
        <f>VLOOKUP(A44,'SAP Acct'!$A$9:$L$1963,12,FALSE)</f>
        <v>339.4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4">
        <v>0</v>
      </c>
    </row>
    <row r="45" spans="1:17" x14ac:dyDescent="0.25">
      <c r="A45" s="12" t="s">
        <v>491</v>
      </c>
      <c r="B45" s="10" t="s">
        <v>54</v>
      </c>
      <c r="C45" s="56">
        <f>VLOOKUP(A45,'SAP Acct'!$A$9:$L$1963,12,FALSE)</f>
        <v>340.5</v>
      </c>
      <c r="D45" s="1">
        <v>16028037.279999999</v>
      </c>
      <c r="E45" s="1">
        <v>16028037.279999999</v>
      </c>
      <c r="F45" s="1">
        <v>16052451.859999999</v>
      </c>
      <c r="G45" s="1">
        <v>15615866.02</v>
      </c>
      <c r="H45" s="1">
        <v>15710944.449999999</v>
      </c>
      <c r="I45" s="1">
        <v>15784829.08</v>
      </c>
      <c r="J45" s="1">
        <v>15784829.08</v>
      </c>
      <c r="K45" s="1">
        <v>15784829.08</v>
      </c>
      <c r="L45" s="1">
        <v>15784829.08</v>
      </c>
      <c r="M45" s="1">
        <v>15784829.08</v>
      </c>
      <c r="N45" s="1">
        <v>15816739</v>
      </c>
      <c r="O45" s="1">
        <v>15922053.109999999</v>
      </c>
      <c r="P45" s="1">
        <v>14641366.279999999</v>
      </c>
      <c r="Q45" s="4">
        <v>15749203.129230799</v>
      </c>
    </row>
    <row r="46" spans="1:17" x14ac:dyDescent="0.25">
      <c r="A46" s="12" t="s">
        <v>492</v>
      </c>
      <c r="B46" s="10" t="s">
        <v>55</v>
      </c>
      <c r="C46" s="56">
        <f>VLOOKUP(A46,'SAP Acct'!$A$9:$L$1963,12,FALSE)</f>
        <v>341.5</v>
      </c>
      <c r="D46" s="1">
        <v>7449666.6500000004</v>
      </c>
      <c r="E46" s="1">
        <v>7449666.6500000004</v>
      </c>
      <c r="F46" s="1">
        <v>7449666.6500000004</v>
      </c>
      <c r="G46" s="1">
        <v>7449666.6500000004</v>
      </c>
      <c r="H46" s="1">
        <v>7449666.6500000004</v>
      </c>
      <c r="I46" s="1">
        <v>7449666.6500000004</v>
      </c>
      <c r="J46" s="1">
        <v>7449666.6500000004</v>
      </c>
      <c r="K46" s="1">
        <v>7449666.6500000004</v>
      </c>
      <c r="L46" s="1">
        <v>7449666.6500000004</v>
      </c>
      <c r="M46" s="1">
        <v>7449666.6500000004</v>
      </c>
      <c r="N46" s="1">
        <v>7449666.6500000004</v>
      </c>
      <c r="O46" s="1">
        <v>7449666.6500000004</v>
      </c>
      <c r="P46" s="1">
        <v>7449666.6500000004</v>
      </c>
      <c r="Q46" s="4">
        <v>7449666.6500000004</v>
      </c>
    </row>
    <row r="47" spans="1:17" x14ac:dyDescent="0.25">
      <c r="A47" s="12" t="s">
        <v>493</v>
      </c>
      <c r="B47" s="10" t="s">
        <v>56</v>
      </c>
      <c r="C47" s="56">
        <f>VLOOKUP(A47,'SAP Acct'!$A$9:$L$1963,12,FALSE)</f>
        <v>342.5</v>
      </c>
      <c r="D47" s="1">
        <v>79168.679999999993</v>
      </c>
      <c r="E47" s="1">
        <v>79168.679999999993</v>
      </c>
      <c r="F47" s="1">
        <v>79168.679999999993</v>
      </c>
      <c r="G47" s="1">
        <v>79168.679999999993</v>
      </c>
      <c r="H47" s="1">
        <v>79168.679999999993</v>
      </c>
      <c r="I47" s="1">
        <v>79168.679999999993</v>
      </c>
      <c r="J47" s="1">
        <v>79168.679999999993</v>
      </c>
      <c r="K47" s="1">
        <v>79168.679999999993</v>
      </c>
      <c r="L47" s="1">
        <v>79168.679999999993</v>
      </c>
      <c r="M47" s="1">
        <v>79168.679999999993</v>
      </c>
      <c r="N47" s="1">
        <v>79168.679999999993</v>
      </c>
      <c r="O47" s="1">
        <v>79168.679999999993</v>
      </c>
      <c r="P47" s="1">
        <v>79168.679999999993</v>
      </c>
      <c r="Q47" s="4">
        <v>79168.679999999993</v>
      </c>
    </row>
    <row r="48" spans="1:17" x14ac:dyDescent="0.25">
      <c r="A48" s="12" t="s">
        <v>494</v>
      </c>
      <c r="B48" s="10" t="s">
        <v>57</v>
      </c>
      <c r="C48" s="56">
        <f>VLOOKUP(A48,'SAP Acct'!$A$9:$L$1963,12,FALSE)</f>
        <v>343.5</v>
      </c>
      <c r="D48" s="1">
        <v>2122361.4500000002</v>
      </c>
      <c r="E48" s="1">
        <v>2122361.4500000002</v>
      </c>
      <c r="F48" s="1">
        <v>2122361.4500000002</v>
      </c>
      <c r="G48" s="1">
        <v>2123281.37</v>
      </c>
      <c r="H48" s="1">
        <v>2123281.37</v>
      </c>
      <c r="I48" s="1">
        <v>2123281.37</v>
      </c>
      <c r="J48" s="1">
        <v>2123281.37</v>
      </c>
      <c r="K48" s="1">
        <v>2123281.37</v>
      </c>
      <c r="L48" s="1">
        <v>2139691.69</v>
      </c>
      <c r="M48" s="1">
        <v>2130393.67</v>
      </c>
      <c r="N48" s="1">
        <v>2130393.67</v>
      </c>
      <c r="O48" s="1">
        <v>2130393.67</v>
      </c>
      <c r="P48" s="1">
        <v>2130393.67</v>
      </c>
      <c r="Q48" s="4">
        <v>2126519.8130769199</v>
      </c>
    </row>
    <row r="49" spans="1:17" x14ac:dyDescent="0.25">
      <c r="A49" s="12" t="s">
        <v>495</v>
      </c>
      <c r="B49" s="10" t="s">
        <v>58</v>
      </c>
      <c r="C49" s="56">
        <f>VLOOKUP(A49,'SAP Acct'!$A$9:$L$1963,12,FALSE)</f>
        <v>344.5</v>
      </c>
      <c r="D49" s="1">
        <v>1528431.54</v>
      </c>
      <c r="E49" s="1">
        <v>1528431.54</v>
      </c>
      <c r="F49" s="1">
        <v>1528431.54</v>
      </c>
      <c r="G49" s="1">
        <v>1528431.54</v>
      </c>
      <c r="H49" s="1">
        <v>1528431.54</v>
      </c>
      <c r="I49" s="1">
        <v>1528431.54</v>
      </c>
      <c r="J49" s="1">
        <v>1532855.61</v>
      </c>
      <c r="K49" s="1">
        <v>1532855.61</v>
      </c>
      <c r="L49" s="1">
        <v>1532855.61</v>
      </c>
      <c r="M49" s="1">
        <v>1532855.61</v>
      </c>
      <c r="N49" s="1">
        <v>1532855.61</v>
      </c>
      <c r="O49" s="1">
        <v>1532855.61</v>
      </c>
      <c r="P49" s="1">
        <v>1532855.61</v>
      </c>
      <c r="Q49" s="4">
        <v>1530813.7315384599</v>
      </c>
    </row>
    <row r="50" spans="1:17" x14ac:dyDescent="0.25">
      <c r="A50" s="12" t="s">
        <v>496</v>
      </c>
      <c r="B50" s="10" t="s">
        <v>59</v>
      </c>
      <c r="C50" s="56">
        <f>VLOOKUP(A50,'SAP Acct'!$A$9:$L$1963,12,FALSE)</f>
        <v>345.5</v>
      </c>
      <c r="D50" s="1">
        <v>1382015.17</v>
      </c>
      <c r="E50" s="1">
        <v>1382015.17</v>
      </c>
      <c r="F50" s="1">
        <v>1382015.17</v>
      </c>
      <c r="G50" s="1">
        <v>1382015.17</v>
      </c>
      <c r="H50" s="1">
        <v>1382015.17</v>
      </c>
      <c r="I50" s="1">
        <v>1382015.17</v>
      </c>
      <c r="J50" s="1">
        <v>1382015.17</v>
      </c>
      <c r="K50" s="1">
        <v>1382015.17</v>
      </c>
      <c r="L50" s="1">
        <v>1382015.17</v>
      </c>
      <c r="M50" s="1">
        <v>1382015.17</v>
      </c>
      <c r="N50" s="1">
        <v>1382015.17</v>
      </c>
      <c r="O50" s="1">
        <v>1416747.58</v>
      </c>
      <c r="P50" s="1">
        <v>1416747.58</v>
      </c>
      <c r="Q50" s="4">
        <v>1387358.6176923099</v>
      </c>
    </row>
    <row r="51" spans="1:17" x14ac:dyDescent="0.25">
      <c r="A51" s="12" t="s">
        <v>497</v>
      </c>
      <c r="B51" s="10" t="s">
        <v>60</v>
      </c>
      <c r="C51" s="56">
        <f>VLOOKUP(A51,'SAP Acct'!$A$9:$L$1963,12,FALSE)</f>
        <v>346.5</v>
      </c>
      <c r="D51" s="1">
        <v>3776703.08</v>
      </c>
      <c r="E51" s="1">
        <v>3776703.08</v>
      </c>
      <c r="F51" s="1">
        <v>3776703.08</v>
      </c>
      <c r="G51" s="1">
        <v>3776703.08</v>
      </c>
      <c r="H51" s="1">
        <v>3787701.44</v>
      </c>
      <c r="I51" s="1">
        <v>3787701.44</v>
      </c>
      <c r="J51" s="1">
        <v>3804004.92</v>
      </c>
      <c r="K51" s="1">
        <v>3977249.03</v>
      </c>
      <c r="L51" s="1">
        <v>4203911.8499999996</v>
      </c>
      <c r="M51" s="1">
        <v>4273125.41</v>
      </c>
      <c r="N51" s="1">
        <v>4430817.1100000003</v>
      </c>
      <c r="O51" s="1">
        <v>4435596.8899999997</v>
      </c>
      <c r="P51" s="1">
        <v>4432743.34</v>
      </c>
      <c r="Q51" s="4">
        <v>4018435.6730769202</v>
      </c>
    </row>
    <row r="52" spans="1:17" x14ac:dyDescent="0.25">
      <c r="A52" s="12" t="s">
        <v>498</v>
      </c>
      <c r="B52" s="10" t="s">
        <v>61</v>
      </c>
      <c r="C52" s="56">
        <f>VLOOKUP(A52,'SAP Acct'!$A$9:$L$1963,12,FALSE)</f>
        <v>347.5</v>
      </c>
      <c r="D52" s="1">
        <v>1990216.95</v>
      </c>
      <c r="E52" s="1">
        <v>2020624.79</v>
      </c>
      <c r="F52" s="1">
        <v>2137219.62</v>
      </c>
      <c r="G52" s="1">
        <v>2137219.62</v>
      </c>
      <c r="H52" s="1">
        <v>2201548.9700000002</v>
      </c>
      <c r="I52" s="1">
        <v>2201725.85</v>
      </c>
      <c r="J52" s="1">
        <v>2206663.2400000002</v>
      </c>
      <c r="K52" s="1">
        <v>2279785.87</v>
      </c>
      <c r="L52" s="1">
        <v>2330524.61</v>
      </c>
      <c r="M52" s="1">
        <v>2338784.9900000002</v>
      </c>
      <c r="N52" s="1">
        <v>2339660.02</v>
      </c>
      <c r="O52" s="1">
        <v>2348593.5</v>
      </c>
      <c r="P52" s="1">
        <v>2344149.25</v>
      </c>
      <c r="Q52" s="4">
        <v>2221285.9446153799</v>
      </c>
    </row>
    <row r="53" spans="1:17" x14ac:dyDescent="0.25">
      <c r="A53" s="12" t="s">
        <v>499</v>
      </c>
      <c r="B53" s="10" t="s">
        <v>62</v>
      </c>
      <c r="C53" s="56">
        <f>VLOOKUP(A53,'SAP Acct'!$A$9:$L$1963,12,FALSE)</f>
        <v>348.5</v>
      </c>
      <c r="D53" s="1">
        <v>12332.56</v>
      </c>
      <c r="E53" s="1">
        <v>12332.56</v>
      </c>
      <c r="F53" s="1">
        <v>12332.56</v>
      </c>
      <c r="G53" s="1">
        <v>12332.56</v>
      </c>
      <c r="H53" s="1">
        <v>12332.56</v>
      </c>
      <c r="I53" s="1">
        <v>12332.56</v>
      </c>
      <c r="J53" s="1">
        <v>12332.56</v>
      </c>
      <c r="K53" s="1">
        <v>12332.56</v>
      </c>
      <c r="L53" s="1">
        <v>12332.56</v>
      </c>
      <c r="M53" s="1">
        <v>12906.9</v>
      </c>
      <c r="N53" s="1">
        <v>12906.9</v>
      </c>
      <c r="O53" s="1">
        <v>12906.9</v>
      </c>
      <c r="P53" s="1">
        <v>12906.9</v>
      </c>
      <c r="Q53" s="4">
        <v>12509.28</v>
      </c>
    </row>
    <row r="54" spans="1:17" x14ac:dyDescent="0.25">
      <c r="A54" s="12" t="s">
        <v>500</v>
      </c>
      <c r="B54" s="10" t="s">
        <v>63</v>
      </c>
      <c r="C54" s="56"/>
      <c r="D54" s="1">
        <v>272637</v>
      </c>
      <c r="E54" s="1">
        <v>272637</v>
      </c>
      <c r="F54" s="1">
        <v>272637</v>
      </c>
      <c r="G54" s="1">
        <v>272637</v>
      </c>
      <c r="H54" s="1">
        <v>272637</v>
      </c>
      <c r="I54" s="1">
        <v>272637</v>
      </c>
      <c r="J54" s="1">
        <v>272637</v>
      </c>
      <c r="K54" s="1">
        <v>272637</v>
      </c>
      <c r="L54" s="1">
        <v>272637</v>
      </c>
      <c r="M54" s="1">
        <v>272637</v>
      </c>
      <c r="N54" s="1">
        <v>272637</v>
      </c>
      <c r="O54" s="1">
        <v>272637</v>
      </c>
      <c r="P54" s="1">
        <v>272637</v>
      </c>
      <c r="Q54" s="4">
        <v>272637</v>
      </c>
    </row>
    <row r="55" spans="1:17" x14ac:dyDescent="0.25">
      <c r="A55" s="12" t="s">
        <v>501</v>
      </c>
      <c r="B55" s="10" t="s">
        <v>64</v>
      </c>
      <c r="C55" s="56"/>
      <c r="D55" s="1">
        <v>114076.24</v>
      </c>
      <c r="E55" s="1">
        <v>114076.24</v>
      </c>
      <c r="F55" s="1">
        <v>114076.24</v>
      </c>
      <c r="G55" s="1">
        <v>114076.24</v>
      </c>
      <c r="H55" s="1">
        <v>114076.24</v>
      </c>
      <c r="I55" s="1">
        <v>114076.24</v>
      </c>
      <c r="J55" s="1">
        <v>114076.24</v>
      </c>
      <c r="K55" s="1">
        <v>114076.24</v>
      </c>
      <c r="L55" s="1">
        <v>114076.24</v>
      </c>
      <c r="M55" s="1">
        <v>114076.24</v>
      </c>
      <c r="N55" s="1">
        <v>114076.24</v>
      </c>
      <c r="O55" s="1">
        <v>114076.24</v>
      </c>
      <c r="P55" s="1">
        <v>114076.24</v>
      </c>
      <c r="Q55" s="4">
        <v>114076.24</v>
      </c>
    </row>
    <row r="56" spans="1:17" x14ac:dyDescent="0.25">
      <c r="A56" s="12" t="s">
        <v>502</v>
      </c>
      <c r="B56" s="10" t="s">
        <v>65</v>
      </c>
      <c r="C56" s="56"/>
      <c r="D56" s="1">
        <v>543.13</v>
      </c>
      <c r="E56" s="1">
        <v>543.13</v>
      </c>
      <c r="F56" s="1">
        <v>543.13</v>
      </c>
      <c r="G56" s="1">
        <v>543.13</v>
      </c>
      <c r="H56" s="1">
        <v>543.13</v>
      </c>
      <c r="I56" s="1">
        <v>543.13</v>
      </c>
      <c r="J56" s="1">
        <v>543.13</v>
      </c>
      <c r="K56" s="1">
        <v>543.13</v>
      </c>
      <c r="L56" s="1">
        <v>543.13</v>
      </c>
      <c r="M56" s="1">
        <v>543.13</v>
      </c>
      <c r="N56" s="1">
        <v>543.13</v>
      </c>
      <c r="O56" s="1">
        <v>543.13</v>
      </c>
      <c r="P56" s="1">
        <v>543.13</v>
      </c>
      <c r="Q56" s="4">
        <v>543.13</v>
      </c>
    </row>
    <row r="57" spans="1:17" x14ac:dyDescent="0.25">
      <c r="A57" s="12" t="s">
        <v>503</v>
      </c>
      <c r="B57" s="10" t="s">
        <v>66</v>
      </c>
      <c r="C57" s="56"/>
      <c r="D57" s="1">
        <v>3154889.48</v>
      </c>
      <c r="E57" s="1">
        <v>3040410.56</v>
      </c>
      <c r="F57" s="1">
        <v>3123810.7</v>
      </c>
      <c r="G57" s="1">
        <v>3058246.78</v>
      </c>
      <c r="H57" s="1">
        <v>566206.56000000006</v>
      </c>
      <c r="I57" s="1">
        <v>578780.25</v>
      </c>
      <c r="J57" s="1">
        <v>404660.34</v>
      </c>
      <c r="K57" s="1">
        <v>485257.28</v>
      </c>
      <c r="L57" s="1">
        <v>794200.99</v>
      </c>
      <c r="M57" s="1">
        <v>828065.87</v>
      </c>
      <c r="N57" s="1">
        <v>750039.94</v>
      </c>
      <c r="O57" s="1">
        <v>487876.78</v>
      </c>
      <c r="P57" s="1">
        <v>365745.59</v>
      </c>
      <c r="Q57" s="4">
        <v>1356783.9323076899</v>
      </c>
    </row>
    <row r="58" spans="1:17" x14ac:dyDescent="0.25">
      <c r="A58" s="12" t="s">
        <v>504</v>
      </c>
      <c r="B58" s="10" t="s">
        <v>67</v>
      </c>
      <c r="C58" s="56"/>
      <c r="D58" s="1">
        <v>56.25</v>
      </c>
      <c r="E58" s="1">
        <v>56.25</v>
      </c>
      <c r="F58" s="1">
        <v>56.25</v>
      </c>
      <c r="G58" s="1">
        <v>56.25</v>
      </c>
      <c r="H58" s="1">
        <v>56.25</v>
      </c>
      <c r="I58" s="1">
        <v>56.25</v>
      </c>
      <c r="J58" s="1">
        <v>56.25</v>
      </c>
      <c r="K58" s="1">
        <v>56.25</v>
      </c>
      <c r="L58" s="1">
        <v>56.25</v>
      </c>
      <c r="M58" s="1">
        <v>56.25</v>
      </c>
      <c r="N58" s="1">
        <v>56.25</v>
      </c>
      <c r="O58" s="1">
        <v>81306.52</v>
      </c>
      <c r="P58" s="1">
        <v>93275.56</v>
      </c>
      <c r="Q58" s="4">
        <v>13476.9869230769</v>
      </c>
    </row>
    <row r="59" spans="1:17" x14ac:dyDescent="0.25">
      <c r="A59" s="12" t="s">
        <v>505</v>
      </c>
      <c r="B59" s="10" t="s">
        <v>68</v>
      </c>
      <c r="C59" s="56"/>
      <c r="D59" s="1">
        <v>24111079.969999999</v>
      </c>
      <c r="E59" s="1">
        <v>24122935.760000002</v>
      </c>
      <c r="F59" s="1">
        <v>24127503.960000001</v>
      </c>
      <c r="G59" s="1">
        <v>24430047.620000001</v>
      </c>
      <c r="H59" s="1">
        <v>24438428.440000001</v>
      </c>
      <c r="I59" s="1">
        <v>24445546.780000001</v>
      </c>
      <c r="J59" s="1">
        <v>24407862.18</v>
      </c>
      <c r="K59" s="1">
        <v>23775093.27</v>
      </c>
      <c r="L59" s="1">
        <v>23925082.300000001</v>
      </c>
      <c r="M59" s="1">
        <v>23878784.969999999</v>
      </c>
      <c r="N59" s="1">
        <v>23878741</v>
      </c>
      <c r="O59" s="1">
        <v>23897347.84</v>
      </c>
      <c r="P59" s="1">
        <v>23905231.18</v>
      </c>
      <c r="Q59" s="4">
        <v>24103360.4053846</v>
      </c>
    </row>
    <row r="60" spans="1:17" x14ac:dyDescent="0.25">
      <c r="A60" s="12" t="s">
        <v>506</v>
      </c>
      <c r="B60" s="10" t="s">
        <v>69</v>
      </c>
      <c r="C60" s="56"/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3784760.85</v>
      </c>
      <c r="L60" s="1">
        <v>3803785.95</v>
      </c>
      <c r="M60" s="1">
        <v>3806701.86</v>
      </c>
      <c r="N60" s="1">
        <v>3807893.63</v>
      </c>
      <c r="O60" s="1">
        <v>3827902.85</v>
      </c>
      <c r="P60" s="1">
        <v>4128650.76</v>
      </c>
      <c r="Q60" s="4">
        <v>1781515.06923077</v>
      </c>
    </row>
    <row r="61" spans="1:17" x14ac:dyDescent="0.25">
      <c r="A61" s="12" t="s">
        <v>507</v>
      </c>
      <c r="B61" s="10" t="s">
        <v>70</v>
      </c>
      <c r="C61" s="56"/>
      <c r="D61" s="1">
        <v>618818.9</v>
      </c>
      <c r="E61" s="1">
        <v>615491.18000000005</v>
      </c>
      <c r="F61" s="1">
        <v>619296.14</v>
      </c>
      <c r="G61" s="1">
        <v>630570.57999999996</v>
      </c>
      <c r="H61" s="1">
        <v>616409.19999999995</v>
      </c>
      <c r="I61" s="1">
        <v>616409.19999999995</v>
      </c>
      <c r="J61" s="1">
        <v>616409.19999999995</v>
      </c>
      <c r="K61" s="1">
        <v>613508.31999999995</v>
      </c>
      <c r="L61" s="1">
        <v>610187.47</v>
      </c>
      <c r="M61" s="1">
        <v>560731.93999999994</v>
      </c>
      <c r="N61" s="1">
        <v>560731.93999999994</v>
      </c>
      <c r="O61" s="1">
        <v>580851.66</v>
      </c>
      <c r="P61" s="1">
        <v>396952.23</v>
      </c>
      <c r="Q61" s="4">
        <v>588951.38153846201</v>
      </c>
    </row>
    <row r="62" spans="1:17" x14ac:dyDescent="0.25">
      <c r="A62" s="12" t="s">
        <v>508</v>
      </c>
      <c r="B62" s="10" t="s">
        <v>71</v>
      </c>
      <c r="C62" s="56"/>
      <c r="D62" s="1">
        <v>724.82</v>
      </c>
      <c r="E62" s="1">
        <v>724.82</v>
      </c>
      <c r="F62" s="1">
        <v>724.82</v>
      </c>
      <c r="G62" s="1">
        <v>724.82</v>
      </c>
      <c r="H62" s="1">
        <v>724.82</v>
      </c>
      <c r="I62" s="1">
        <v>724.82</v>
      </c>
      <c r="J62" s="1">
        <v>724.82</v>
      </c>
      <c r="K62" s="1">
        <v>724.82</v>
      </c>
      <c r="L62" s="1">
        <v>724.82</v>
      </c>
      <c r="M62" s="1">
        <v>724.82</v>
      </c>
      <c r="N62" s="1">
        <v>724.82</v>
      </c>
      <c r="O62" s="1">
        <v>724.82</v>
      </c>
      <c r="P62" s="1">
        <v>724.82</v>
      </c>
      <c r="Q62" s="4">
        <v>724.82</v>
      </c>
    </row>
    <row r="63" spans="1:17" x14ac:dyDescent="0.25">
      <c r="A63" s="12" t="s">
        <v>509</v>
      </c>
      <c r="B63" s="10" t="s">
        <v>72</v>
      </c>
      <c r="C63" s="56"/>
      <c r="D63" s="1">
        <v>724.82</v>
      </c>
      <c r="E63" s="1">
        <v>724.82</v>
      </c>
      <c r="F63" s="1">
        <v>724.82</v>
      </c>
      <c r="G63" s="1">
        <v>724.82</v>
      </c>
      <c r="H63" s="1">
        <v>724.82</v>
      </c>
      <c r="I63" s="1">
        <v>724.82</v>
      </c>
      <c r="J63" s="1">
        <v>724.82</v>
      </c>
      <c r="K63" s="1">
        <v>724.82</v>
      </c>
      <c r="L63" s="1">
        <v>724.82</v>
      </c>
      <c r="M63" s="1">
        <v>724.82</v>
      </c>
      <c r="N63" s="1">
        <v>724.82</v>
      </c>
      <c r="O63" s="1">
        <v>724.82</v>
      </c>
      <c r="P63" s="1">
        <v>724.82</v>
      </c>
      <c r="Q63" s="4">
        <v>724.82</v>
      </c>
    </row>
    <row r="64" spans="1:17" x14ac:dyDescent="0.25">
      <c r="A64" s="12" t="s">
        <v>957</v>
      </c>
      <c r="B64" s="10" t="s">
        <v>958</v>
      </c>
      <c r="C64" s="56"/>
      <c r="D64" s="1">
        <v>362.41</v>
      </c>
      <c r="E64" s="1">
        <v>362.41</v>
      </c>
      <c r="F64" s="1">
        <v>362.41</v>
      </c>
      <c r="G64" s="1">
        <v>362.41</v>
      </c>
      <c r="H64" s="1">
        <v>362.41</v>
      </c>
      <c r="I64" s="1">
        <v>362.41</v>
      </c>
      <c r="J64" s="1">
        <v>362.41</v>
      </c>
      <c r="K64" s="1">
        <v>362.41</v>
      </c>
      <c r="L64" s="1">
        <v>362.41</v>
      </c>
      <c r="M64" s="1">
        <v>362.41</v>
      </c>
      <c r="N64" s="1">
        <v>362.41</v>
      </c>
      <c r="O64" s="1">
        <v>362.41</v>
      </c>
      <c r="P64" s="1">
        <v>362.41</v>
      </c>
      <c r="Q64" s="4">
        <v>362.41</v>
      </c>
    </row>
    <row r="65" spans="1:17" x14ac:dyDescent="0.25">
      <c r="A65" s="12" t="s">
        <v>510</v>
      </c>
      <c r="B65" s="10" t="s">
        <v>73</v>
      </c>
      <c r="C65" s="56"/>
      <c r="D65" s="1">
        <v>4674779.0599999996</v>
      </c>
      <c r="E65" s="1">
        <v>4565564.4000000004</v>
      </c>
      <c r="F65" s="1">
        <v>4560837.82</v>
      </c>
      <c r="G65" s="1">
        <v>4517703.3899999997</v>
      </c>
      <c r="H65" s="1">
        <v>4517703.3899999997</v>
      </c>
      <c r="I65" s="1">
        <v>4517703.3899999997</v>
      </c>
      <c r="J65" s="1">
        <v>3915638.02</v>
      </c>
      <c r="K65" s="1">
        <v>3889530.12</v>
      </c>
      <c r="L65" s="1">
        <v>3889530.12</v>
      </c>
      <c r="M65" s="1">
        <v>2986476.59</v>
      </c>
      <c r="N65" s="1">
        <v>2212836.84</v>
      </c>
      <c r="O65" s="1">
        <v>2294087.09</v>
      </c>
      <c r="P65" s="1">
        <v>2306056.14</v>
      </c>
      <c r="Q65" s="4">
        <v>3757572.7976923101</v>
      </c>
    </row>
    <row r="66" spans="1:17" x14ac:dyDescent="0.25">
      <c r="A66" s="12" t="s">
        <v>965</v>
      </c>
      <c r="B66" s="10" t="s">
        <v>966</v>
      </c>
      <c r="C66" s="56"/>
      <c r="D66" s="1">
        <v>724.82</v>
      </c>
      <c r="E66" s="1">
        <v>724.82</v>
      </c>
      <c r="F66" s="1">
        <v>724.82</v>
      </c>
      <c r="G66" s="1">
        <v>724.82</v>
      </c>
      <c r="H66" s="1">
        <v>724.82</v>
      </c>
      <c r="I66" s="1">
        <v>724.82</v>
      </c>
      <c r="J66" s="1">
        <v>724.82</v>
      </c>
      <c r="K66" s="1">
        <v>724.82</v>
      </c>
      <c r="L66" s="1">
        <v>724.82</v>
      </c>
      <c r="M66" s="1">
        <v>724.82</v>
      </c>
      <c r="N66" s="1">
        <v>724.82</v>
      </c>
      <c r="O66" s="1">
        <v>724.82</v>
      </c>
      <c r="P66" s="1">
        <v>724.82</v>
      </c>
      <c r="Q66" s="4">
        <v>724.82</v>
      </c>
    </row>
    <row r="67" spans="1:17" x14ac:dyDescent="0.25">
      <c r="A67" s="12" t="s">
        <v>511</v>
      </c>
      <c r="B67" s="10" t="s">
        <v>74</v>
      </c>
      <c r="C67" s="56"/>
      <c r="D67" s="1">
        <v>2395981.59</v>
      </c>
      <c r="E67" s="1">
        <v>2396766.36</v>
      </c>
      <c r="F67" s="1">
        <v>2397897.1800000002</v>
      </c>
      <c r="G67" s="1">
        <v>2427712</v>
      </c>
      <c r="H67" s="1">
        <v>2428674.61</v>
      </c>
      <c r="I67" s="1">
        <v>2429179.71</v>
      </c>
      <c r="J67" s="1">
        <v>2394055.94</v>
      </c>
      <c r="K67" s="1">
        <v>2363960.52</v>
      </c>
      <c r="L67" s="1">
        <v>2364430.15</v>
      </c>
      <c r="M67" s="1">
        <v>1800348.42</v>
      </c>
      <c r="N67" s="1">
        <v>1251486.51</v>
      </c>
      <c r="O67" s="1">
        <v>1234484.3700000001</v>
      </c>
      <c r="P67" s="1">
        <v>1235113.05</v>
      </c>
      <c r="Q67" s="4">
        <v>2086160.8007692299</v>
      </c>
    </row>
    <row r="68" spans="1:17" x14ac:dyDescent="0.25">
      <c r="A68" s="12" t="s">
        <v>967</v>
      </c>
      <c r="B68" s="10" t="s">
        <v>968</v>
      </c>
      <c r="C68" s="56"/>
      <c r="D68" s="1">
        <v>812782.82</v>
      </c>
      <c r="E68" s="1">
        <v>812788.24</v>
      </c>
      <c r="F68" s="1">
        <v>812788.24</v>
      </c>
      <c r="G68" s="1">
        <v>812788.24</v>
      </c>
      <c r="H68" s="1">
        <v>812788.24</v>
      </c>
      <c r="I68" s="1">
        <v>812788.24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4">
        <v>375132.61692307697</v>
      </c>
    </row>
    <row r="69" spans="1:17" x14ac:dyDescent="0.25">
      <c r="A69" s="12" t="s">
        <v>512</v>
      </c>
      <c r="B69" s="10" t="s">
        <v>75</v>
      </c>
      <c r="C69" s="56"/>
      <c r="D69" s="1">
        <v>12663725.58</v>
      </c>
      <c r="E69" s="1">
        <v>12675741.470000001</v>
      </c>
      <c r="F69" s="1">
        <v>12615509.35</v>
      </c>
      <c r="G69" s="1">
        <v>12575430.67</v>
      </c>
      <c r="H69" s="1">
        <v>12533743.82</v>
      </c>
      <c r="I69" s="1">
        <v>12543082.52</v>
      </c>
      <c r="J69" s="1">
        <v>11790386.470000001</v>
      </c>
      <c r="K69" s="1">
        <v>11841406.35</v>
      </c>
      <c r="L69" s="1">
        <v>11947832.73</v>
      </c>
      <c r="M69" s="1">
        <v>11894302.91</v>
      </c>
      <c r="N69" s="1">
        <v>11894562.1</v>
      </c>
      <c r="O69" s="1">
        <v>11959086.060000001</v>
      </c>
      <c r="P69" s="1">
        <v>12016473.34</v>
      </c>
      <c r="Q69" s="4">
        <v>12227021.797692301</v>
      </c>
    </row>
    <row r="70" spans="1:17" x14ac:dyDescent="0.25">
      <c r="A70" s="12" t="s">
        <v>969</v>
      </c>
      <c r="B70" s="10" t="s">
        <v>970</v>
      </c>
      <c r="C70" s="56"/>
      <c r="D70" s="1">
        <v>362.41</v>
      </c>
      <c r="E70" s="1">
        <v>362.41</v>
      </c>
      <c r="F70" s="1">
        <v>362.41</v>
      </c>
      <c r="G70" s="1">
        <v>362.41</v>
      </c>
      <c r="H70" s="1">
        <v>362.41</v>
      </c>
      <c r="I70" s="1">
        <v>362.41</v>
      </c>
      <c r="J70" s="1">
        <v>362.41</v>
      </c>
      <c r="K70" s="1">
        <v>362.41</v>
      </c>
      <c r="L70" s="1">
        <v>362.41</v>
      </c>
      <c r="M70" s="1">
        <v>362.41</v>
      </c>
      <c r="N70" s="1">
        <v>362.41</v>
      </c>
      <c r="O70" s="1">
        <v>362.41</v>
      </c>
      <c r="P70" s="1">
        <v>362.41</v>
      </c>
      <c r="Q70" s="4">
        <v>362.41</v>
      </c>
    </row>
    <row r="71" spans="1:17" x14ac:dyDescent="0.25">
      <c r="A71" s="12" t="s">
        <v>513</v>
      </c>
      <c r="B71" s="10" t="s">
        <v>76</v>
      </c>
      <c r="C71" s="56"/>
      <c r="D71" s="1">
        <v>15747877.73</v>
      </c>
      <c r="E71" s="1">
        <v>15802314.529999999</v>
      </c>
      <c r="F71" s="1">
        <v>16762987.51</v>
      </c>
      <c r="G71" s="1">
        <v>16680204.960000001</v>
      </c>
      <c r="H71" s="1">
        <v>16197399.359999999</v>
      </c>
      <c r="I71" s="1">
        <v>18322130.25</v>
      </c>
      <c r="J71" s="1">
        <v>18208460.34</v>
      </c>
      <c r="K71" s="1">
        <v>15581567.119999999</v>
      </c>
      <c r="L71" s="1">
        <v>16339640.09</v>
      </c>
      <c r="M71" s="1">
        <v>14473918.859999999</v>
      </c>
      <c r="N71" s="1">
        <v>15709369.539999999</v>
      </c>
      <c r="O71" s="1">
        <v>14599007.039999999</v>
      </c>
      <c r="P71" s="1">
        <v>16213319.66</v>
      </c>
      <c r="Q71" s="4">
        <v>16202938.23</v>
      </c>
    </row>
    <row r="72" spans="1:17" x14ac:dyDescent="0.25">
      <c r="A72" s="12" t="s">
        <v>514</v>
      </c>
      <c r="B72" s="10" t="s">
        <v>77</v>
      </c>
      <c r="C72" s="56"/>
      <c r="D72" s="1">
        <v>2584629.7999999998</v>
      </c>
      <c r="E72" s="1">
        <v>2403174.38</v>
      </c>
      <c r="F72" s="1">
        <v>2333418.19</v>
      </c>
      <c r="G72" s="1">
        <v>2384435.88</v>
      </c>
      <c r="H72" s="1">
        <v>2397858.7599999998</v>
      </c>
      <c r="I72" s="1">
        <v>2458856.6800000002</v>
      </c>
      <c r="J72" s="1">
        <v>2606230.89</v>
      </c>
      <c r="K72" s="1">
        <v>2669392.13</v>
      </c>
      <c r="L72" s="1">
        <v>2780334.66</v>
      </c>
      <c r="M72" s="1">
        <v>2110248.92</v>
      </c>
      <c r="N72" s="1">
        <v>2114650.66</v>
      </c>
      <c r="O72" s="1">
        <v>2108596.9900000002</v>
      </c>
      <c r="P72" s="1">
        <v>2171713.08</v>
      </c>
      <c r="Q72" s="4">
        <v>2394118.54</v>
      </c>
    </row>
    <row r="73" spans="1:17" x14ac:dyDescent="0.25">
      <c r="A73" s="12" t="s">
        <v>515</v>
      </c>
      <c r="B73" s="10" t="s">
        <v>78</v>
      </c>
      <c r="C73" s="56"/>
      <c r="D73" s="1">
        <v>307728.64000000001</v>
      </c>
      <c r="E73" s="1">
        <v>304249.36</v>
      </c>
      <c r="F73" s="1">
        <v>306661.34999999998</v>
      </c>
      <c r="G73" s="1">
        <v>278312.34999999998</v>
      </c>
      <c r="H73" s="1">
        <v>296548.24</v>
      </c>
      <c r="I73" s="1">
        <v>442455.37</v>
      </c>
      <c r="J73" s="1">
        <v>535720.67000000004</v>
      </c>
      <c r="K73" s="1">
        <v>695166.93</v>
      </c>
      <c r="L73" s="1">
        <v>744168.23</v>
      </c>
      <c r="M73" s="1">
        <v>703838.26</v>
      </c>
      <c r="N73" s="1">
        <v>856056.41</v>
      </c>
      <c r="O73" s="1">
        <v>415015.43</v>
      </c>
      <c r="P73" s="1">
        <v>452420.19</v>
      </c>
      <c r="Q73" s="4">
        <v>487564.72538461501</v>
      </c>
    </row>
    <row r="74" spans="1:17" x14ac:dyDescent="0.25">
      <c r="A74" s="12" t="s">
        <v>516</v>
      </c>
      <c r="B74" s="10" t="s">
        <v>79</v>
      </c>
      <c r="C74" s="56"/>
      <c r="D74" s="1">
        <v>245636.13</v>
      </c>
      <c r="E74" s="1">
        <v>255304.5</v>
      </c>
      <c r="F74" s="1">
        <v>262893.87</v>
      </c>
      <c r="G74" s="1">
        <v>197672.11</v>
      </c>
      <c r="H74" s="1">
        <v>209040.97</v>
      </c>
      <c r="I74" s="1">
        <v>224422.33</v>
      </c>
      <c r="J74" s="1">
        <v>236401.25</v>
      </c>
      <c r="K74" s="1">
        <v>221753.04</v>
      </c>
      <c r="L74" s="1">
        <v>229966.74</v>
      </c>
      <c r="M74" s="1">
        <v>196757.67</v>
      </c>
      <c r="N74" s="1">
        <v>231406.3</v>
      </c>
      <c r="O74" s="1">
        <v>273585.8</v>
      </c>
      <c r="P74" s="1">
        <v>306321.09999999998</v>
      </c>
      <c r="Q74" s="4">
        <v>237781.677692308</v>
      </c>
    </row>
    <row r="75" spans="1:17" x14ac:dyDescent="0.25">
      <c r="A75" s="12" t="s">
        <v>517</v>
      </c>
      <c r="B75" s="10" t="s">
        <v>80</v>
      </c>
      <c r="C75" s="56"/>
      <c r="D75" s="1">
        <v>1793842.71</v>
      </c>
      <c r="E75" s="1">
        <v>1906302.47</v>
      </c>
      <c r="F75" s="1">
        <v>2110296.4700000002</v>
      </c>
      <c r="G75" s="1">
        <v>2189220.09</v>
      </c>
      <c r="H75" s="1">
        <v>2268873.7999999998</v>
      </c>
      <c r="I75" s="1">
        <v>2502970.23</v>
      </c>
      <c r="J75" s="1">
        <v>2551667.5</v>
      </c>
      <c r="K75" s="1">
        <v>2553393.2599999998</v>
      </c>
      <c r="L75" s="1">
        <v>2664105.54</v>
      </c>
      <c r="M75" s="1">
        <v>2450358.4300000002</v>
      </c>
      <c r="N75" s="1">
        <v>3066049.03</v>
      </c>
      <c r="O75" s="1">
        <v>3135684.22</v>
      </c>
      <c r="P75" s="1">
        <v>3224647.04</v>
      </c>
      <c r="Q75" s="4">
        <v>2493646.9838461499</v>
      </c>
    </row>
    <row r="76" spans="1:17" x14ac:dyDescent="0.25">
      <c r="A76" s="12" t="s">
        <v>518</v>
      </c>
      <c r="B76" s="10" t="s">
        <v>81</v>
      </c>
      <c r="C76" s="56"/>
      <c r="D76" s="1">
        <v>168073.07</v>
      </c>
      <c r="E76" s="1">
        <v>168073.07</v>
      </c>
      <c r="F76" s="1">
        <v>168073.07</v>
      </c>
      <c r="G76" s="1">
        <v>168073.07</v>
      </c>
      <c r="H76" s="1">
        <v>168073.07</v>
      </c>
      <c r="I76" s="1">
        <v>168073.07</v>
      </c>
      <c r="J76" s="1">
        <v>168073.07</v>
      </c>
      <c r="K76" s="1">
        <v>168073.07</v>
      </c>
      <c r="L76" s="1">
        <v>168073.07</v>
      </c>
      <c r="M76" s="1">
        <v>168073.07</v>
      </c>
      <c r="N76" s="1">
        <v>168073.07</v>
      </c>
      <c r="O76" s="1">
        <v>83763.899999999994</v>
      </c>
      <c r="P76" s="1">
        <v>83763.899999999994</v>
      </c>
      <c r="Q76" s="4">
        <v>155102.42846153799</v>
      </c>
    </row>
    <row r="77" spans="1:17" x14ac:dyDescent="0.25">
      <c r="A77" s="12" t="s">
        <v>519</v>
      </c>
      <c r="B77" s="10" t="s">
        <v>82</v>
      </c>
      <c r="C77" s="56"/>
      <c r="D77" s="1">
        <v>8228263.1500000004</v>
      </c>
      <c r="E77" s="1">
        <v>8321501.2599999998</v>
      </c>
      <c r="F77" s="1">
        <v>8428998.5899999999</v>
      </c>
      <c r="G77" s="1">
        <v>9562065.4700000007</v>
      </c>
      <c r="H77" s="1">
        <v>9544956.0800000001</v>
      </c>
      <c r="I77" s="1">
        <v>9468991.8100000005</v>
      </c>
      <c r="J77" s="1">
        <v>10382012.1</v>
      </c>
      <c r="K77" s="1">
        <v>10368840.880000001</v>
      </c>
      <c r="L77" s="1">
        <v>10404424.460000001</v>
      </c>
      <c r="M77" s="1">
        <v>11252065.91</v>
      </c>
      <c r="N77" s="1">
        <v>10460582.390000001</v>
      </c>
      <c r="O77" s="1">
        <v>10579403.66</v>
      </c>
      <c r="P77" s="1">
        <v>12422393.43</v>
      </c>
      <c r="Q77" s="4">
        <v>9955730.7069230806</v>
      </c>
    </row>
    <row r="78" spans="1:17" x14ac:dyDescent="0.25">
      <c r="A78" s="12" t="s">
        <v>520</v>
      </c>
      <c r="B78" s="10" t="s">
        <v>83</v>
      </c>
      <c r="C78" s="56"/>
      <c r="D78" s="1">
        <v>1243860.52</v>
      </c>
      <c r="E78" s="1">
        <v>1243860.52</v>
      </c>
      <c r="F78" s="1">
        <v>1243841.57</v>
      </c>
      <c r="G78" s="1">
        <v>1291705.8700000001</v>
      </c>
      <c r="H78" s="1">
        <v>1338182.3500000001</v>
      </c>
      <c r="I78" s="1">
        <v>1338182.3500000001</v>
      </c>
      <c r="J78" s="1">
        <v>1338182.3500000001</v>
      </c>
      <c r="K78" s="1">
        <v>1338182.3500000001</v>
      </c>
      <c r="L78" s="1">
        <v>1338182.3500000001</v>
      </c>
      <c r="M78" s="1">
        <v>1338182.3500000001</v>
      </c>
      <c r="N78" s="1">
        <v>1338182.3500000001</v>
      </c>
      <c r="O78" s="1">
        <v>1338182.3500000001</v>
      </c>
      <c r="P78" s="1">
        <v>1688952.98</v>
      </c>
      <c r="Q78" s="4">
        <v>1339821.5584615399</v>
      </c>
    </row>
    <row r="79" spans="1:17" x14ac:dyDescent="0.25">
      <c r="A79" s="12" t="s">
        <v>521</v>
      </c>
      <c r="B79" s="10" t="s">
        <v>84</v>
      </c>
      <c r="C79" s="56"/>
      <c r="D79" s="1">
        <v>362.41</v>
      </c>
      <c r="E79" s="1">
        <v>362.41</v>
      </c>
      <c r="F79" s="1">
        <v>362.41</v>
      </c>
      <c r="G79" s="1">
        <v>362.41</v>
      </c>
      <c r="H79" s="1">
        <v>362.41</v>
      </c>
      <c r="I79" s="1">
        <v>362.41</v>
      </c>
      <c r="J79" s="1">
        <v>362.41</v>
      </c>
      <c r="K79" s="1">
        <v>362.41</v>
      </c>
      <c r="L79" s="1">
        <v>362.41</v>
      </c>
      <c r="M79" s="1">
        <v>362.41</v>
      </c>
      <c r="N79" s="1">
        <v>362.41</v>
      </c>
      <c r="O79" s="1">
        <v>362.41</v>
      </c>
      <c r="P79" s="1">
        <v>362.41</v>
      </c>
      <c r="Q79" s="4">
        <v>362.41</v>
      </c>
    </row>
    <row r="80" spans="1:17" x14ac:dyDescent="0.25">
      <c r="A80" s="12" t="s">
        <v>522</v>
      </c>
      <c r="B80" s="10" t="s">
        <v>85</v>
      </c>
      <c r="C80" s="56"/>
      <c r="D80" s="1">
        <v>156023.5</v>
      </c>
      <c r="E80" s="1">
        <v>281300.5</v>
      </c>
      <c r="F80" s="1">
        <v>282220.42</v>
      </c>
      <c r="G80" s="1">
        <v>281300.5</v>
      </c>
      <c r="H80" s="1">
        <v>170625.95</v>
      </c>
      <c r="I80" s="1">
        <v>299960.74</v>
      </c>
      <c r="J80" s="1">
        <v>299960.74</v>
      </c>
      <c r="K80" s="1">
        <v>299960.74</v>
      </c>
      <c r="L80" s="1">
        <v>283550.42</v>
      </c>
      <c r="M80" s="1">
        <v>283550.42</v>
      </c>
      <c r="N80" s="1">
        <v>298480.23</v>
      </c>
      <c r="O80" s="1">
        <v>307764.23</v>
      </c>
      <c r="P80" s="1">
        <v>307743.40000000002</v>
      </c>
      <c r="Q80" s="4">
        <v>273264.75307692302</v>
      </c>
    </row>
    <row r="81" spans="1:17" x14ac:dyDescent="0.25">
      <c r="A81" s="12" t="s">
        <v>523</v>
      </c>
      <c r="B81" s="10" t="s">
        <v>86</v>
      </c>
      <c r="C81" s="56"/>
      <c r="D81" s="1">
        <v>362.41</v>
      </c>
      <c r="E81" s="1">
        <v>17527.79</v>
      </c>
      <c r="F81" s="1">
        <v>17527.79</v>
      </c>
      <c r="G81" s="1">
        <v>19881.04</v>
      </c>
      <c r="H81" s="1">
        <v>28790.720000000001</v>
      </c>
      <c r="I81" s="1">
        <v>28710.13</v>
      </c>
      <c r="J81" s="1">
        <v>23234.83</v>
      </c>
      <c r="K81" s="1">
        <v>23234.83</v>
      </c>
      <c r="L81" s="1">
        <v>26438.86</v>
      </c>
      <c r="M81" s="1">
        <v>26438.86</v>
      </c>
      <c r="N81" s="1">
        <v>26438.86</v>
      </c>
      <c r="O81" s="1">
        <v>26438.86</v>
      </c>
      <c r="P81" s="1">
        <v>26438.86</v>
      </c>
      <c r="Q81" s="4">
        <v>22420.295384615401</v>
      </c>
    </row>
    <row r="82" spans="1:17" x14ac:dyDescent="0.25">
      <c r="A82" s="12" t="s">
        <v>524</v>
      </c>
      <c r="B82" s="10" t="s">
        <v>87</v>
      </c>
      <c r="C82" s="56"/>
      <c r="D82" s="1">
        <v>0</v>
      </c>
      <c r="E82" s="1">
        <v>0</v>
      </c>
      <c r="F82" s="1">
        <v>7401.88</v>
      </c>
      <c r="G82" s="1">
        <v>7401.88</v>
      </c>
      <c r="H82" s="1">
        <v>7401.88</v>
      </c>
      <c r="I82" s="1">
        <v>7401.88</v>
      </c>
      <c r="J82" s="1">
        <v>7401.88</v>
      </c>
      <c r="K82" s="1">
        <v>13376.96</v>
      </c>
      <c r="L82" s="1">
        <v>47611.18</v>
      </c>
      <c r="M82" s="1">
        <v>72671.09</v>
      </c>
      <c r="N82" s="1">
        <v>72671.09</v>
      </c>
      <c r="O82" s="1">
        <v>37938.68</v>
      </c>
      <c r="P82" s="1">
        <v>37938.68</v>
      </c>
      <c r="Q82" s="4">
        <v>24555.16</v>
      </c>
    </row>
    <row r="83" spans="1:17" x14ac:dyDescent="0.25">
      <c r="A83" s="12" t="s">
        <v>525</v>
      </c>
      <c r="B83" s="10" t="s">
        <v>88</v>
      </c>
      <c r="C83" s="56"/>
      <c r="D83" s="1">
        <v>284692.86</v>
      </c>
      <c r="E83" s="1">
        <v>284692.86</v>
      </c>
      <c r="F83" s="1">
        <v>313933.3</v>
      </c>
      <c r="G83" s="1">
        <v>487858.11</v>
      </c>
      <c r="H83" s="1">
        <v>479820.99</v>
      </c>
      <c r="I83" s="1">
        <v>484079.03</v>
      </c>
      <c r="J83" s="1">
        <v>484079.03</v>
      </c>
      <c r="K83" s="1">
        <v>707566.93</v>
      </c>
      <c r="L83" s="1">
        <v>479727.71</v>
      </c>
      <c r="M83" s="1">
        <v>511661.66</v>
      </c>
      <c r="N83" s="1">
        <v>388609.85</v>
      </c>
      <c r="O83" s="1">
        <v>388609.85</v>
      </c>
      <c r="P83" s="1">
        <v>388609.85</v>
      </c>
      <c r="Q83" s="4">
        <v>437226.31</v>
      </c>
    </row>
    <row r="84" spans="1:17" x14ac:dyDescent="0.25">
      <c r="A84" s="12" t="s">
        <v>526</v>
      </c>
      <c r="B84" s="10" t="s">
        <v>89</v>
      </c>
      <c r="C84" s="56"/>
      <c r="D84" s="1">
        <v>337122.04</v>
      </c>
      <c r="E84" s="1">
        <v>358607.15</v>
      </c>
      <c r="F84" s="1">
        <v>254726.76</v>
      </c>
      <c r="G84" s="1">
        <v>285205.77</v>
      </c>
      <c r="H84" s="1">
        <v>231244.23</v>
      </c>
      <c r="I84" s="1">
        <v>278110.68</v>
      </c>
      <c r="J84" s="1">
        <v>279749.27</v>
      </c>
      <c r="K84" s="1">
        <v>304246.78999999998</v>
      </c>
      <c r="L84" s="1">
        <v>287061.90999999997</v>
      </c>
      <c r="M84" s="1">
        <v>287273.2</v>
      </c>
      <c r="N84" s="1">
        <v>290098.06</v>
      </c>
      <c r="O84" s="1">
        <v>293504.15000000002</v>
      </c>
      <c r="P84" s="1">
        <v>419157.34</v>
      </c>
      <c r="Q84" s="4">
        <v>300469.79615384602</v>
      </c>
    </row>
    <row r="85" spans="1:17" x14ac:dyDescent="0.25">
      <c r="A85" s="12" t="s">
        <v>971</v>
      </c>
      <c r="B85" s="10" t="s">
        <v>972</v>
      </c>
      <c r="C85" s="56"/>
      <c r="D85" s="1">
        <v>574.34</v>
      </c>
      <c r="E85" s="1">
        <v>574.34</v>
      </c>
      <c r="F85" s="1">
        <v>574.34</v>
      </c>
      <c r="G85" s="1">
        <v>574.34</v>
      </c>
      <c r="H85" s="1">
        <v>574.34</v>
      </c>
      <c r="I85" s="1">
        <v>574.34</v>
      </c>
      <c r="J85" s="1">
        <v>574.34</v>
      </c>
      <c r="K85" s="1">
        <v>574.34</v>
      </c>
      <c r="L85" s="1">
        <v>574.34</v>
      </c>
      <c r="M85" s="1">
        <v>0</v>
      </c>
      <c r="N85" s="1">
        <v>0</v>
      </c>
      <c r="O85" s="1">
        <v>0</v>
      </c>
      <c r="P85" s="1">
        <v>0</v>
      </c>
      <c r="Q85" s="4">
        <v>397.62</v>
      </c>
    </row>
    <row r="86" spans="1:17" x14ac:dyDescent="0.25">
      <c r="A86" s="11" t="s">
        <v>527</v>
      </c>
      <c r="B86" s="10" t="s">
        <v>90</v>
      </c>
      <c r="C86" s="56"/>
      <c r="D86" s="1">
        <v>14075600.34</v>
      </c>
      <c r="E86" s="1">
        <v>15174956.68</v>
      </c>
      <c r="F86" s="1">
        <v>14652232.5</v>
      </c>
      <c r="G86" s="1">
        <v>15943814.66</v>
      </c>
      <c r="H86" s="1">
        <v>15273625.119999999</v>
      </c>
      <c r="I86" s="1">
        <v>13139033.310000001</v>
      </c>
      <c r="J86" s="1">
        <v>12039064.6</v>
      </c>
      <c r="K86" s="1">
        <v>8941541.0199999996</v>
      </c>
      <c r="L86" s="1">
        <v>9102408.1099999994</v>
      </c>
      <c r="M86" s="1">
        <v>8083349.8099999996</v>
      </c>
      <c r="N86" s="1">
        <v>10308623.99</v>
      </c>
      <c r="O86" s="1">
        <v>11704662.07</v>
      </c>
      <c r="P86" s="1">
        <v>8538933.9199999999</v>
      </c>
      <c r="Q86" s="4">
        <v>12075218.933076899</v>
      </c>
    </row>
    <row r="87" spans="1:17" x14ac:dyDescent="0.25">
      <c r="A87" s="12" t="s">
        <v>528</v>
      </c>
      <c r="B87" s="10" t="s">
        <v>91</v>
      </c>
      <c r="C87" s="56"/>
      <c r="D87" s="1">
        <v>14137071.91</v>
      </c>
      <c r="E87" s="1">
        <v>15153704.689999999</v>
      </c>
      <c r="F87" s="1">
        <v>14581725.720000001</v>
      </c>
      <c r="G87" s="1">
        <v>16150081.67</v>
      </c>
      <c r="H87" s="1">
        <v>15404411.380000001</v>
      </c>
      <c r="I87" s="1">
        <v>13433655.359999999</v>
      </c>
      <c r="J87" s="1">
        <v>12341153.130000001</v>
      </c>
      <c r="K87" s="1">
        <v>9559569.8399999999</v>
      </c>
      <c r="L87" s="1">
        <v>9715315.7300000004</v>
      </c>
      <c r="M87" s="1">
        <v>8480000.2799999993</v>
      </c>
      <c r="N87" s="1">
        <v>10290367.060000001</v>
      </c>
      <c r="O87" s="1">
        <v>11680237.18</v>
      </c>
      <c r="P87" s="1">
        <v>8577484.1699999999</v>
      </c>
      <c r="Q87" s="4">
        <v>12269598.316923101</v>
      </c>
    </row>
    <row r="88" spans="1:17" x14ac:dyDescent="0.25">
      <c r="A88" s="12" t="s">
        <v>973</v>
      </c>
      <c r="B88" s="10" t="s">
        <v>974</v>
      </c>
      <c r="C88" s="56"/>
      <c r="D88" s="1">
        <v>0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4">
        <v>0</v>
      </c>
    </row>
    <row r="89" spans="1:17" x14ac:dyDescent="0.25">
      <c r="A89" s="12" t="s">
        <v>529</v>
      </c>
      <c r="B89" s="10" t="s">
        <v>92</v>
      </c>
      <c r="C89" s="56"/>
      <c r="D89" s="1">
        <v>0</v>
      </c>
      <c r="E89" s="1">
        <v>81921.320000000007</v>
      </c>
      <c r="F89" s="1">
        <v>122346.9</v>
      </c>
      <c r="G89" s="1">
        <v>-145071.31</v>
      </c>
      <c r="H89" s="1">
        <v>-69590.559999999998</v>
      </c>
      <c r="I89" s="1">
        <v>-233426.35</v>
      </c>
      <c r="J89" s="1">
        <v>-246842.83</v>
      </c>
      <c r="K89" s="1">
        <v>-562943.12</v>
      </c>
      <c r="L89" s="1">
        <v>-559656.31999999995</v>
      </c>
      <c r="M89" s="1">
        <v>-342920.17</v>
      </c>
      <c r="N89" s="1">
        <v>71987.23</v>
      </c>
      <c r="O89" s="1">
        <v>78155.19</v>
      </c>
      <c r="P89" s="1">
        <v>0</v>
      </c>
      <c r="Q89" s="4">
        <v>-138926.15538461501</v>
      </c>
    </row>
    <row r="90" spans="1:17" x14ac:dyDescent="0.25">
      <c r="A90" s="12" t="s">
        <v>530</v>
      </c>
      <c r="B90" s="10" t="s">
        <v>93</v>
      </c>
      <c r="C90" s="56"/>
      <c r="D90" s="1">
        <v>0</v>
      </c>
      <c r="E90" s="1">
        <v>0</v>
      </c>
      <c r="F90" s="1">
        <v>149</v>
      </c>
      <c r="G90" s="1">
        <v>275.87</v>
      </c>
      <c r="H90" s="1">
        <v>275.87</v>
      </c>
      <c r="I90" s="1">
        <v>275.87</v>
      </c>
      <c r="J90" s="1">
        <v>6225.87</v>
      </c>
      <c r="K90" s="1">
        <v>6385.87</v>
      </c>
      <c r="L90" s="1">
        <v>8220.27</v>
      </c>
      <c r="M90" s="1">
        <v>7741.27</v>
      </c>
      <c r="N90" s="1">
        <v>7741.27</v>
      </c>
      <c r="O90" s="1">
        <v>7741.27</v>
      </c>
      <c r="P90" s="1">
        <v>0</v>
      </c>
      <c r="Q90" s="4">
        <v>3464.03307692308</v>
      </c>
    </row>
    <row r="91" spans="1:17" x14ac:dyDescent="0.25">
      <c r="A91" s="12" t="s">
        <v>531</v>
      </c>
      <c r="B91" s="10" t="s">
        <v>94</v>
      </c>
      <c r="C91" s="56"/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4">
        <v>0</v>
      </c>
    </row>
    <row r="92" spans="1:17" x14ac:dyDescent="0.25">
      <c r="A92" s="12" t="s">
        <v>532</v>
      </c>
      <c r="B92" s="10" t="s">
        <v>95</v>
      </c>
      <c r="C92" s="56"/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4">
        <v>0</v>
      </c>
    </row>
    <row r="93" spans="1:17" x14ac:dyDescent="0.25">
      <c r="A93" s="12" t="s">
        <v>533</v>
      </c>
      <c r="B93" s="10" t="s">
        <v>96</v>
      </c>
      <c r="C93" s="56"/>
      <c r="D93" s="1">
        <v>-61330.53</v>
      </c>
      <c r="E93" s="1">
        <v>-61330.53</v>
      </c>
      <c r="F93" s="1">
        <v>-61330.53</v>
      </c>
      <c r="G93" s="1">
        <v>-61330.53</v>
      </c>
      <c r="H93" s="1">
        <v>-61330.53</v>
      </c>
      <c r="I93" s="1">
        <v>-61330.53</v>
      </c>
      <c r="J93" s="1">
        <v>-61330.53</v>
      </c>
      <c r="K93" s="1">
        <v>-61330.53</v>
      </c>
      <c r="L93" s="1">
        <v>-61330.53</v>
      </c>
      <c r="M93" s="1">
        <v>-61330.53</v>
      </c>
      <c r="N93" s="1">
        <v>-61330.53</v>
      </c>
      <c r="O93" s="1">
        <v>-61330.53</v>
      </c>
      <c r="P93" s="1">
        <v>-38550.25</v>
      </c>
      <c r="Q93" s="4">
        <v>-59578.200769230803</v>
      </c>
    </row>
    <row r="94" spans="1:17" x14ac:dyDescent="0.25">
      <c r="A94" s="12" t="s">
        <v>534</v>
      </c>
      <c r="B94" s="10" t="s">
        <v>97</v>
      </c>
      <c r="C94" s="56"/>
      <c r="D94" s="1"/>
      <c r="E94" s="1">
        <v>802.24</v>
      </c>
      <c r="F94" s="1">
        <v>9482.4500000000007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4">
        <v>791.13</v>
      </c>
    </row>
    <row r="95" spans="1:17" x14ac:dyDescent="0.25">
      <c r="A95" s="12" t="s">
        <v>535</v>
      </c>
      <c r="B95" s="10" t="s">
        <v>98</v>
      </c>
      <c r="C95" s="56"/>
      <c r="D95" s="1">
        <v>-141.04</v>
      </c>
      <c r="E95" s="1">
        <v>-141.04</v>
      </c>
      <c r="F95" s="1">
        <v>-141.04</v>
      </c>
      <c r="G95" s="1">
        <v>-141.04</v>
      </c>
      <c r="H95" s="1">
        <v>-141.04</v>
      </c>
      <c r="I95" s="1">
        <v>-141.04</v>
      </c>
      <c r="J95" s="1">
        <v>-141.04</v>
      </c>
      <c r="K95" s="1">
        <v>-141.04</v>
      </c>
      <c r="L95" s="1">
        <v>-141.04</v>
      </c>
      <c r="M95" s="1">
        <v>-141.04</v>
      </c>
      <c r="N95" s="1">
        <v>-141.04</v>
      </c>
      <c r="O95" s="1">
        <v>-141.04</v>
      </c>
      <c r="P95" s="1">
        <v>0</v>
      </c>
      <c r="Q95" s="4">
        <v>-130.19076923076901</v>
      </c>
    </row>
    <row r="96" spans="1:17" x14ac:dyDescent="0.25">
      <c r="A96" s="11" t="s">
        <v>536</v>
      </c>
      <c r="B96" s="10" t="s">
        <v>99</v>
      </c>
      <c r="C96" s="56"/>
      <c r="D96" s="1">
        <v>-174920210.72999999</v>
      </c>
      <c r="E96" s="1">
        <v>-176471819.15000001</v>
      </c>
      <c r="F96" s="1">
        <v>-177919845.27000001</v>
      </c>
      <c r="G96" s="1">
        <v>-178399300.22999999</v>
      </c>
      <c r="H96" s="1">
        <v>-179824547.36000001</v>
      </c>
      <c r="I96" s="1">
        <v>-181281947.81</v>
      </c>
      <c r="J96" s="1">
        <v>-184797439.56</v>
      </c>
      <c r="K96" s="1">
        <v>-185812952.59</v>
      </c>
      <c r="L96" s="1">
        <v>-187867123.41</v>
      </c>
      <c r="M96" s="1">
        <v>-189406518.53</v>
      </c>
      <c r="N96" s="1">
        <v>-190829721.72999999</v>
      </c>
      <c r="O96" s="1">
        <v>-192123860.12</v>
      </c>
      <c r="P96" s="1">
        <v>-192174657</v>
      </c>
      <c r="Q96" s="4">
        <v>-183986918.72999999</v>
      </c>
    </row>
    <row r="97" spans="1:17" x14ac:dyDescent="0.25">
      <c r="A97" s="12" t="s">
        <v>537</v>
      </c>
      <c r="B97" s="10" t="s">
        <v>100</v>
      </c>
      <c r="C97" s="56"/>
      <c r="D97" s="1">
        <v>-252889771.30000001</v>
      </c>
      <c r="E97" s="1">
        <v>-254439469.52000001</v>
      </c>
      <c r="F97" s="1">
        <v>-256009221.34</v>
      </c>
      <c r="G97" s="1">
        <v>-257595583.38999999</v>
      </c>
      <c r="H97" s="1">
        <v>-259157889.16</v>
      </c>
      <c r="I97" s="1">
        <v>-260725471.03999999</v>
      </c>
      <c r="J97" s="1">
        <v>-262323580.84999999</v>
      </c>
      <c r="K97" s="1">
        <v>-263919942.97999999</v>
      </c>
      <c r="L97" s="1">
        <v>-265525786.24000001</v>
      </c>
      <c r="M97" s="1">
        <v>-267136473.09</v>
      </c>
      <c r="N97" s="1">
        <v>-268750904.14999998</v>
      </c>
      <c r="O97" s="1">
        <v>-270369459.01999998</v>
      </c>
      <c r="P97" s="1">
        <v>-271996436.14999998</v>
      </c>
      <c r="Q97" s="4">
        <v>-262372306.78692299</v>
      </c>
    </row>
    <row r="98" spans="1:17" x14ac:dyDescent="0.25">
      <c r="A98" s="12" t="s">
        <v>538</v>
      </c>
      <c r="B98" s="10" t="s">
        <v>101</v>
      </c>
      <c r="C98" s="56"/>
      <c r="D98" s="1">
        <v>-1971573.26</v>
      </c>
      <c r="E98" s="1">
        <v>-1972908.46</v>
      </c>
      <c r="F98" s="1">
        <v>-1985638.97</v>
      </c>
      <c r="G98" s="1">
        <v>-1987783.97</v>
      </c>
      <c r="H98" s="1">
        <v>-1987783.97</v>
      </c>
      <c r="I98" s="1">
        <v>-1987783.97</v>
      </c>
      <c r="J98" s="1">
        <v>-1989997.67</v>
      </c>
      <c r="K98" s="1">
        <v>-1989997.67</v>
      </c>
      <c r="L98" s="1">
        <v>-1992552.42</v>
      </c>
      <c r="M98" s="1">
        <v>-1992552.42</v>
      </c>
      <c r="N98" s="1">
        <v>-1992552.42</v>
      </c>
      <c r="O98" s="1">
        <v>-2006058.56</v>
      </c>
      <c r="P98" s="1">
        <v>-2006058.56</v>
      </c>
      <c r="Q98" s="4">
        <v>-1989480.17846154</v>
      </c>
    </row>
    <row r="99" spans="1:17" x14ac:dyDescent="0.25">
      <c r="A99" s="12" t="s">
        <v>539</v>
      </c>
      <c r="B99" s="10" t="s">
        <v>102</v>
      </c>
      <c r="C99" s="56"/>
      <c r="D99" s="1">
        <v>-2490.81</v>
      </c>
      <c r="E99" s="1">
        <v>-2490.81</v>
      </c>
      <c r="F99" s="1">
        <v>-2490.81</v>
      </c>
      <c r="G99" s="1">
        <v>-2490.81</v>
      </c>
      <c r="H99" s="1">
        <v>-2490.81</v>
      </c>
      <c r="I99" s="1">
        <v>-2490.81</v>
      </c>
      <c r="J99" s="1">
        <v>-2490.81</v>
      </c>
      <c r="K99" s="1">
        <v>-2490.81</v>
      </c>
      <c r="L99" s="1">
        <v>-2490.81</v>
      </c>
      <c r="M99" s="1">
        <v>-2490.81</v>
      </c>
      <c r="N99" s="1">
        <v>-2490.81</v>
      </c>
      <c r="O99" s="1">
        <v>-2490.81</v>
      </c>
      <c r="P99" s="1">
        <v>-2490.81</v>
      </c>
      <c r="Q99" s="4">
        <v>-2490.81</v>
      </c>
    </row>
    <row r="100" spans="1:17" x14ac:dyDescent="0.25">
      <c r="A100" s="12" t="s">
        <v>540</v>
      </c>
      <c r="B100" s="10" t="s">
        <v>103</v>
      </c>
      <c r="C100" s="56"/>
      <c r="D100" s="1">
        <v>80136911.640000001</v>
      </c>
      <c r="E100" s="1">
        <v>80136911.640000001</v>
      </c>
      <c r="F100" s="1">
        <v>80271942.849999994</v>
      </c>
      <c r="G100" s="1">
        <v>81381569.939999998</v>
      </c>
      <c r="H100" s="1">
        <v>81519203.579999998</v>
      </c>
      <c r="I100" s="1">
        <v>81629960.010000005</v>
      </c>
      <c r="J100" s="1">
        <v>79715366.769999996</v>
      </c>
      <c r="K100" s="1">
        <v>80296790.870000005</v>
      </c>
      <c r="L100" s="1">
        <v>79851593.060000002</v>
      </c>
      <c r="M100" s="1">
        <v>79923459.790000007</v>
      </c>
      <c r="N100" s="1">
        <v>80115262.650000006</v>
      </c>
      <c r="O100" s="1">
        <v>80453760.269999996</v>
      </c>
      <c r="P100" s="1">
        <v>82030515.519999996</v>
      </c>
      <c r="Q100" s="4">
        <v>80574096.045384601</v>
      </c>
    </row>
    <row r="101" spans="1:17" x14ac:dyDescent="0.25">
      <c r="A101" s="12" t="s">
        <v>541</v>
      </c>
      <c r="B101" s="10" t="s">
        <v>104</v>
      </c>
      <c r="C101" s="56"/>
      <c r="D101" s="1">
        <v>-193287</v>
      </c>
      <c r="E101" s="1">
        <v>-193862</v>
      </c>
      <c r="F101" s="1">
        <v>-194437</v>
      </c>
      <c r="G101" s="1">
        <v>-195012</v>
      </c>
      <c r="H101" s="1">
        <v>-195587</v>
      </c>
      <c r="I101" s="1">
        <v>-196162</v>
      </c>
      <c r="J101" s="1">
        <v>-196737</v>
      </c>
      <c r="K101" s="1">
        <v>-197312</v>
      </c>
      <c r="L101" s="1">
        <v>-197887</v>
      </c>
      <c r="M101" s="1">
        <v>-198462</v>
      </c>
      <c r="N101" s="1">
        <v>-199037</v>
      </c>
      <c r="O101" s="1">
        <v>-199612</v>
      </c>
      <c r="P101" s="1">
        <v>-200187</v>
      </c>
      <c r="Q101" s="4">
        <v>-196737</v>
      </c>
    </row>
    <row r="102" spans="1:17" x14ac:dyDescent="0.25">
      <c r="A102" s="12" t="s">
        <v>975</v>
      </c>
      <c r="B102" s="10" t="s">
        <v>976</v>
      </c>
      <c r="C102" s="56"/>
      <c r="D102" s="1">
        <v>0</v>
      </c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4">
        <v>0</v>
      </c>
    </row>
    <row r="103" spans="1:17" x14ac:dyDescent="0.25">
      <c r="A103" s="11" t="s">
        <v>542</v>
      </c>
      <c r="B103" s="10" t="s">
        <v>105</v>
      </c>
      <c r="C103" s="56"/>
      <c r="D103" s="1">
        <v>401088.52</v>
      </c>
      <c r="E103" s="1">
        <v>399183.6</v>
      </c>
      <c r="F103" s="1">
        <v>397278.68</v>
      </c>
      <c r="G103" s="1">
        <v>395373.76</v>
      </c>
      <c r="H103" s="1">
        <v>393468.84</v>
      </c>
      <c r="I103" s="1">
        <v>391563.92</v>
      </c>
      <c r="J103" s="1">
        <v>389659</v>
      </c>
      <c r="K103" s="1">
        <v>387754.08</v>
      </c>
      <c r="L103" s="1">
        <v>385849.16</v>
      </c>
      <c r="M103" s="1">
        <v>383944.24</v>
      </c>
      <c r="N103" s="1">
        <v>382039.32</v>
      </c>
      <c r="O103" s="1">
        <v>380134.40000000002</v>
      </c>
      <c r="P103" s="1">
        <v>378229.48</v>
      </c>
      <c r="Q103" s="4">
        <v>389659</v>
      </c>
    </row>
    <row r="104" spans="1:17" x14ac:dyDescent="0.25">
      <c r="A104" s="12" t="s">
        <v>543</v>
      </c>
      <c r="B104" s="10" t="s">
        <v>106</v>
      </c>
      <c r="C104" s="56"/>
      <c r="D104" s="1">
        <v>701619.18</v>
      </c>
      <c r="E104" s="1">
        <v>701619.18</v>
      </c>
      <c r="F104" s="1">
        <v>701619.18</v>
      </c>
      <c r="G104" s="1">
        <v>701619.18</v>
      </c>
      <c r="H104" s="1">
        <v>701619.18</v>
      </c>
      <c r="I104" s="1">
        <v>701619.18</v>
      </c>
      <c r="J104" s="1">
        <v>701619.18</v>
      </c>
      <c r="K104" s="1">
        <v>701619.18</v>
      </c>
      <c r="L104" s="1">
        <v>701619.18</v>
      </c>
      <c r="M104" s="1">
        <v>701619.18</v>
      </c>
      <c r="N104" s="1">
        <v>701619.18</v>
      </c>
      <c r="O104" s="1">
        <v>701619.18</v>
      </c>
      <c r="P104" s="1">
        <v>701619.18</v>
      </c>
      <c r="Q104" s="4">
        <v>701619.18</v>
      </c>
    </row>
    <row r="105" spans="1:17" x14ac:dyDescent="0.25">
      <c r="A105" s="12" t="s">
        <v>544</v>
      </c>
      <c r="B105" s="10" t="s">
        <v>107</v>
      </c>
      <c r="C105" s="56"/>
      <c r="D105" s="1">
        <v>-300530.65999999997</v>
      </c>
      <c r="E105" s="1">
        <v>-302435.58</v>
      </c>
      <c r="F105" s="1">
        <v>-304340.5</v>
      </c>
      <c r="G105" s="1">
        <v>-306245.42</v>
      </c>
      <c r="H105" s="1">
        <v>-308150.34000000003</v>
      </c>
      <c r="I105" s="1">
        <v>-310055.26</v>
      </c>
      <c r="J105" s="1">
        <v>-311960.18</v>
      </c>
      <c r="K105" s="1">
        <v>-313865.09999999998</v>
      </c>
      <c r="L105" s="1">
        <v>-315770.02</v>
      </c>
      <c r="M105" s="1">
        <v>-317674.94</v>
      </c>
      <c r="N105" s="1">
        <v>-319579.86</v>
      </c>
      <c r="O105" s="1">
        <v>-321484.78000000003</v>
      </c>
      <c r="P105" s="1">
        <v>-323389.7</v>
      </c>
      <c r="Q105" s="4">
        <v>-311960.18</v>
      </c>
    </row>
    <row r="106" spans="1:17" x14ac:dyDescent="0.25">
      <c r="A106" s="9" t="s">
        <v>545</v>
      </c>
      <c r="B106" s="10" t="s">
        <v>108</v>
      </c>
      <c r="C106" s="56"/>
      <c r="D106" s="1">
        <v>249737.68</v>
      </c>
      <c r="E106" s="1">
        <v>249737.68</v>
      </c>
      <c r="F106" s="1">
        <v>249737.68</v>
      </c>
      <c r="G106" s="1">
        <v>249737.68</v>
      </c>
      <c r="H106" s="1">
        <v>249737.68</v>
      </c>
      <c r="I106" s="1">
        <v>249737.68</v>
      </c>
      <c r="J106" s="1">
        <v>249737.68</v>
      </c>
      <c r="K106" s="1">
        <v>249737.68</v>
      </c>
      <c r="L106" s="1">
        <v>249737.68</v>
      </c>
      <c r="M106" s="1">
        <v>249737.68</v>
      </c>
      <c r="N106" s="1">
        <v>249737.68</v>
      </c>
      <c r="O106" s="1">
        <v>249737.68</v>
      </c>
      <c r="P106" s="1">
        <v>249737.68</v>
      </c>
      <c r="Q106" s="4">
        <v>249737.68</v>
      </c>
    </row>
    <row r="107" spans="1:17" x14ac:dyDescent="0.25">
      <c r="A107" s="11" t="s">
        <v>546</v>
      </c>
      <c r="B107" s="10" t="s">
        <v>109</v>
      </c>
      <c r="C107" s="56"/>
      <c r="D107" s="1">
        <v>249737.68</v>
      </c>
      <c r="E107" s="1">
        <v>249737.68</v>
      </c>
      <c r="F107" s="1">
        <v>249737.68</v>
      </c>
      <c r="G107" s="1">
        <v>249737.68</v>
      </c>
      <c r="H107" s="1">
        <v>249737.68</v>
      </c>
      <c r="I107" s="1">
        <v>249737.68</v>
      </c>
      <c r="J107" s="1">
        <v>249737.68</v>
      </c>
      <c r="K107" s="1">
        <v>249737.68</v>
      </c>
      <c r="L107" s="1">
        <v>249737.68</v>
      </c>
      <c r="M107" s="1">
        <v>249737.68</v>
      </c>
      <c r="N107" s="1">
        <v>249737.68</v>
      </c>
      <c r="O107" s="1">
        <v>249737.68</v>
      </c>
      <c r="P107" s="1">
        <v>249737.68</v>
      </c>
      <c r="Q107" s="4">
        <v>249737.68</v>
      </c>
    </row>
    <row r="108" spans="1:17" x14ac:dyDescent="0.25">
      <c r="A108" s="12" t="s">
        <v>547</v>
      </c>
      <c r="B108" s="10" t="s">
        <v>110</v>
      </c>
      <c r="C108" s="56"/>
      <c r="D108" s="1">
        <v>249737.68</v>
      </c>
      <c r="E108" s="1">
        <v>249737.68</v>
      </c>
      <c r="F108" s="1">
        <v>249737.68</v>
      </c>
      <c r="G108" s="1">
        <v>249737.68</v>
      </c>
      <c r="H108" s="1">
        <v>249737.68</v>
      </c>
      <c r="I108" s="1">
        <v>249737.68</v>
      </c>
      <c r="J108" s="1">
        <v>249737.68</v>
      </c>
      <c r="K108" s="1">
        <v>249737.68</v>
      </c>
      <c r="L108" s="1">
        <v>249737.68</v>
      </c>
      <c r="M108" s="1">
        <v>249737.68</v>
      </c>
      <c r="N108" s="1">
        <v>249737.68</v>
      </c>
      <c r="O108" s="1">
        <v>249737.68</v>
      </c>
      <c r="P108" s="1">
        <v>249737.68</v>
      </c>
      <c r="Q108" s="4">
        <v>249737.68</v>
      </c>
    </row>
    <row r="109" spans="1:17" x14ac:dyDescent="0.25">
      <c r="A109" s="12" t="s">
        <v>977</v>
      </c>
      <c r="B109" s="10" t="s">
        <v>978</v>
      </c>
      <c r="C109" s="56"/>
      <c r="D109" s="1">
        <v>0</v>
      </c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4">
        <v>0</v>
      </c>
    </row>
    <row r="110" spans="1:17" x14ac:dyDescent="0.25">
      <c r="A110" s="12" t="s">
        <v>979</v>
      </c>
      <c r="B110" s="10" t="s">
        <v>980</v>
      </c>
      <c r="C110" s="56"/>
      <c r="D110" s="1">
        <v>0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4">
        <v>0</v>
      </c>
    </row>
    <row r="111" spans="1:17" x14ac:dyDescent="0.25">
      <c r="A111" s="12" t="s">
        <v>548</v>
      </c>
      <c r="B111" s="10" t="s">
        <v>111</v>
      </c>
      <c r="C111" s="56"/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4">
        <v>0</v>
      </c>
    </row>
    <row r="112" spans="1:17" x14ac:dyDescent="0.25">
      <c r="A112" s="11" t="s">
        <v>909</v>
      </c>
      <c r="B112" s="10" t="s">
        <v>910</v>
      </c>
      <c r="C112" s="56"/>
      <c r="D112" s="1">
        <v>0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4">
        <v>0</v>
      </c>
    </row>
    <row r="113" spans="1:17" x14ac:dyDescent="0.25">
      <c r="A113" s="12" t="s">
        <v>911</v>
      </c>
      <c r="B113" s="10" t="s">
        <v>912</v>
      </c>
      <c r="C113" s="56"/>
      <c r="D113" s="1">
        <v>0</v>
      </c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4">
        <v>0</v>
      </c>
    </row>
    <row r="114" spans="1:17" x14ac:dyDescent="0.25">
      <c r="A114" s="31" t="s">
        <v>549</v>
      </c>
      <c r="B114" s="32" t="s">
        <v>112</v>
      </c>
      <c r="C114" s="55"/>
      <c r="D114" s="1">
        <v>31644720.16</v>
      </c>
      <c r="E114" s="1">
        <v>31076867.469999999</v>
      </c>
      <c r="F114" s="1">
        <v>32053957.149999999</v>
      </c>
      <c r="G114" s="1">
        <v>11971952.189999999</v>
      </c>
      <c r="H114" s="1">
        <v>9577551.9900000002</v>
      </c>
      <c r="I114" s="1">
        <v>12110583.779999999</v>
      </c>
      <c r="J114" s="1">
        <v>13961754.76</v>
      </c>
      <c r="K114" s="1">
        <v>12651269.380000001</v>
      </c>
      <c r="L114" s="1">
        <v>13341206.57</v>
      </c>
      <c r="M114" s="1">
        <v>14716973</v>
      </c>
      <c r="N114" s="1">
        <v>13104026.859999999</v>
      </c>
      <c r="O114" s="1">
        <v>11313882.439999999</v>
      </c>
      <c r="P114" s="1">
        <v>12891952.59</v>
      </c>
      <c r="Q114" s="4">
        <v>16955130.641538501</v>
      </c>
    </row>
    <row r="115" spans="1:17" x14ac:dyDescent="0.25">
      <c r="A115" s="9" t="s">
        <v>550</v>
      </c>
      <c r="B115" s="10" t="s">
        <v>113</v>
      </c>
      <c r="C115" s="56"/>
      <c r="D115" s="1">
        <v>-1067058.6499999999</v>
      </c>
      <c r="E115" s="1">
        <v>-1507043.42</v>
      </c>
      <c r="F115" s="1">
        <v>-1019420.29</v>
      </c>
      <c r="G115" s="1">
        <v>-1206551.03</v>
      </c>
      <c r="H115" s="1">
        <v>-1877177.76</v>
      </c>
      <c r="I115" s="1">
        <v>-299294.96999999997</v>
      </c>
      <c r="J115" s="1">
        <v>-781520.94</v>
      </c>
      <c r="K115" s="1">
        <v>-1318524.3999999999</v>
      </c>
      <c r="L115" s="1">
        <v>-195881.2</v>
      </c>
      <c r="M115" s="1">
        <v>-377946.71</v>
      </c>
      <c r="N115" s="1">
        <v>-466347.2</v>
      </c>
      <c r="O115" s="1">
        <v>-500265.09</v>
      </c>
      <c r="P115" s="1">
        <v>-1445900.69</v>
      </c>
      <c r="Q115" s="4">
        <v>-927917.87307692296</v>
      </c>
    </row>
    <row r="116" spans="1:17" x14ac:dyDescent="0.25">
      <c r="A116" s="13" t="s">
        <v>551</v>
      </c>
      <c r="B116" s="10" t="s">
        <v>114</v>
      </c>
      <c r="C116" s="56"/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4">
        <v>0</v>
      </c>
    </row>
    <row r="117" spans="1:17" x14ac:dyDescent="0.25">
      <c r="A117" s="13" t="s">
        <v>552</v>
      </c>
      <c r="B117" s="10" t="s">
        <v>115</v>
      </c>
      <c r="C117" s="56"/>
      <c r="D117" s="1">
        <v>2000</v>
      </c>
      <c r="E117" s="1">
        <v>2000</v>
      </c>
      <c r="F117" s="1">
        <v>2000</v>
      </c>
      <c r="G117" s="1">
        <v>2000</v>
      </c>
      <c r="H117" s="1">
        <v>2000</v>
      </c>
      <c r="I117" s="1">
        <v>2000</v>
      </c>
      <c r="J117" s="1">
        <v>2000</v>
      </c>
      <c r="K117" s="1">
        <v>2000</v>
      </c>
      <c r="L117" s="1">
        <v>2000</v>
      </c>
      <c r="M117" s="1">
        <v>2000</v>
      </c>
      <c r="N117" s="1">
        <v>2000</v>
      </c>
      <c r="O117" s="1">
        <v>2000</v>
      </c>
      <c r="P117" s="1">
        <v>2000</v>
      </c>
      <c r="Q117" s="4">
        <v>2000</v>
      </c>
    </row>
    <row r="118" spans="1:17" x14ac:dyDescent="0.25">
      <c r="A118" s="13" t="s">
        <v>553</v>
      </c>
      <c r="B118" s="10" t="s">
        <v>116</v>
      </c>
      <c r="C118" s="56"/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4">
        <v>0</v>
      </c>
    </row>
    <row r="119" spans="1:17" x14ac:dyDescent="0.25">
      <c r="A119" s="13" t="s">
        <v>554</v>
      </c>
      <c r="B119" s="10" t="s">
        <v>117</v>
      </c>
      <c r="C119" s="56"/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4">
        <v>0</v>
      </c>
    </row>
    <row r="120" spans="1:17" x14ac:dyDescent="0.25">
      <c r="A120" s="13" t="s">
        <v>555</v>
      </c>
      <c r="B120" s="10" t="s">
        <v>118</v>
      </c>
      <c r="C120" s="56"/>
      <c r="D120" s="1">
        <v>0</v>
      </c>
      <c r="E120" s="1">
        <v>30.58</v>
      </c>
      <c r="F120" s="1">
        <v>50</v>
      </c>
      <c r="G120" s="1">
        <v>0</v>
      </c>
      <c r="H120" s="1">
        <v>0</v>
      </c>
      <c r="I120" s="1">
        <v>0</v>
      </c>
      <c r="J120" s="1">
        <v>2097.9899999999998</v>
      </c>
      <c r="K120" s="1">
        <v>1624.55</v>
      </c>
      <c r="L120" s="1">
        <v>2672.42</v>
      </c>
      <c r="M120" s="1">
        <v>16.23</v>
      </c>
      <c r="N120" s="1">
        <v>174.49</v>
      </c>
      <c r="O120" s="1">
        <v>303.56</v>
      </c>
      <c r="P120" s="1">
        <v>207.21</v>
      </c>
      <c r="Q120" s="4">
        <v>552.079230769231</v>
      </c>
    </row>
    <row r="121" spans="1:17" x14ac:dyDescent="0.25">
      <c r="A121" s="13" t="s">
        <v>556</v>
      </c>
      <c r="B121" s="10" t="s">
        <v>119</v>
      </c>
      <c r="C121" s="56"/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4">
        <v>0</v>
      </c>
    </row>
    <row r="122" spans="1:17" x14ac:dyDescent="0.25">
      <c r="A122" s="13" t="s">
        <v>557</v>
      </c>
      <c r="B122" s="10" t="s">
        <v>120</v>
      </c>
      <c r="C122" s="56"/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4">
        <v>0</v>
      </c>
    </row>
    <row r="123" spans="1:17" x14ac:dyDescent="0.25">
      <c r="A123" s="13" t="s">
        <v>558</v>
      </c>
      <c r="B123" s="10" t="s">
        <v>121</v>
      </c>
      <c r="C123" s="56"/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4">
        <v>0</v>
      </c>
    </row>
    <row r="124" spans="1:17" x14ac:dyDescent="0.25">
      <c r="A124" s="13" t="s">
        <v>559</v>
      </c>
      <c r="B124" s="10" t="s">
        <v>122</v>
      </c>
      <c r="C124" s="56"/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4">
        <v>0</v>
      </c>
    </row>
    <row r="125" spans="1:17" x14ac:dyDescent="0.25">
      <c r="A125" s="13" t="s">
        <v>560</v>
      </c>
      <c r="B125" s="10" t="s">
        <v>123</v>
      </c>
      <c r="C125" s="56"/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4">
        <v>0</v>
      </c>
    </row>
    <row r="126" spans="1:17" x14ac:dyDescent="0.25">
      <c r="A126" s="13" t="s">
        <v>561</v>
      </c>
      <c r="B126" s="10" t="s">
        <v>124</v>
      </c>
      <c r="C126" s="56"/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4">
        <v>0</v>
      </c>
    </row>
    <row r="127" spans="1:17" x14ac:dyDescent="0.25">
      <c r="A127" s="13" t="s">
        <v>562</v>
      </c>
      <c r="B127" s="10" t="s">
        <v>125</v>
      </c>
      <c r="C127" s="56"/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4">
        <v>0</v>
      </c>
    </row>
    <row r="128" spans="1:17" x14ac:dyDescent="0.25">
      <c r="A128" s="13" t="s">
        <v>563</v>
      </c>
      <c r="B128" s="10" t="s">
        <v>126</v>
      </c>
      <c r="C128" s="56"/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4">
        <v>0</v>
      </c>
    </row>
    <row r="129" spans="1:17" x14ac:dyDescent="0.25">
      <c r="A129" s="13" t="s">
        <v>564</v>
      </c>
      <c r="B129" s="10" t="s">
        <v>127</v>
      </c>
      <c r="C129" s="56"/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4">
        <v>0</v>
      </c>
    </row>
    <row r="130" spans="1:17" x14ac:dyDescent="0.25">
      <c r="A130" s="13" t="s">
        <v>565</v>
      </c>
      <c r="B130" s="10" t="s">
        <v>128</v>
      </c>
      <c r="C130" s="56"/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4">
        <v>0</v>
      </c>
    </row>
    <row r="131" spans="1:17" x14ac:dyDescent="0.25">
      <c r="A131" s="13" t="s">
        <v>566</v>
      </c>
      <c r="B131" s="10" t="s">
        <v>129</v>
      </c>
      <c r="C131" s="56"/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4">
        <v>0</v>
      </c>
    </row>
    <row r="132" spans="1:17" x14ac:dyDescent="0.25">
      <c r="A132" s="13" t="s">
        <v>567</v>
      </c>
      <c r="B132" s="10" t="s">
        <v>130</v>
      </c>
      <c r="C132" s="56"/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4">
        <v>0</v>
      </c>
    </row>
    <row r="133" spans="1:17" x14ac:dyDescent="0.25">
      <c r="A133" s="13" t="s">
        <v>568</v>
      </c>
      <c r="B133" s="10" t="s">
        <v>131</v>
      </c>
      <c r="C133" s="56"/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4">
        <v>0</v>
      </c>
    </row>
    <row r="134" spans="1:17" x14ac:dyDescent="0.25">
      <c r="A134" s="13" t="s">
        <v>569</v>
      </c>
      <c r="B134" s="10" t="s">
        <v>132</v>
      </c>
      <c r="C134" s="56"/>
      <c r="D134" s="1">
        <v>-1045844.53</v>
      </c>
      <c r="E134" s="1">
        <v>-1838738.93</v>
      </c>
      <c r="F134" s="1">
        <v>-1020688.4</v>
      </c>
      <c r="G134" s="1">
        <v>-1102308.71</v>
      </c>
      <c r="H134" s="1">
        <v>-1979571.1</v>
      </c>
      <c r="I134" s="1">
        <v>-609123.34</v>
      </c>
      <c r="J134" s="1">
        <v>-696024.45</v>
      </c>
      <c r="K134" s="1">
        <v>-1361502.53</v>
      </c>
      <c r="L134" s="1">
        <v>-702014.89</v>
      </c>
      <c r="M134" s="1">
        <v>-642147.93999999994</v>
      </c>
      <c r="N134" s="1">
        <v>-577571.05000000005</v>
      </c>
      <c r="O134" s="1">
        <v>-373190.64</v>
      </c>
      <c r="P134" s="1">
        <v>-1335965.9099999999</v>
      </c>
      <c r="Q134" s="4">
        <v>-1021899.41692308</v>
      </c>
    </row>
    <row r="135" spans="1:17" x14ac:dyDescent="0.25">
      <c r="A135" s="13" t="s">
        <v>570</v>
      </c>
      <c r="B135" s="10" t="s">
        <v>133</v>
      </c>
      <c r="C135" s="56"/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4">
        <v>0</v>
      </c>
    </row>
    <row r="136" spans="1:17" x14ac:dyDescent="0.25">
      <c r="A136" s="13" t="s">
        <v>571</v>
      </c>
      <c r="B136" s="10" t="s">
        <v>134</v>
      </c>
      <c r="C136" s="56"/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-757.55</v>
      </c>
      <c r="N136" s="1">
        <v>0</v>
      </c>
      <c r="O136" s="1">
        <v>0</v>
      </c>
      <c r="P136" s="1">
        <v>0</v>
      </c>
      <c r="Q136" s="4">
        <v>-58.2730769230769</v>
      </c>
    </row>
    <row r="137" spans="1:17" x14ac:dyDescent="0.25">
      <c r="A137" s="13" t="s">
        <v>572</v>
      </c>
      <c r="B137" s="10" t="s">
        <v>135</v>
      </c>
      <c r="C137" s="56"/>
      <c r="D137" s="1">
        <v>-305.02</v>
      </c>
      <c r="E137" s="1">
        <v>-282.22000000000003</v>
      </c>
      <c r="F137" s="1">
        <v>-282.22000000000003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757.55</v>
      </c>
      <c r="N137" s="1">
        <v>0</v>
      </c>
      <c r="O137" s="1">
        <v>0</v>
      </c>
      <c r="P137" s="1">
        <v>0</v>
      </c>
      <c r="Q137" s="4">
        <v>-8.6084615384615404</v>
      </c>
    </row>
    <row r="138" spans="1:17" x14ac:dyDescent="0.25">
      <c r="A138" s="13" t="s">
        <v>573</v>
      </c>
      <c r="B138" s="10" t="s">
        <v>136</v>
      </c>
      <c r="C138" s="56"/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4">
        <v>0</v>
      </c>
    </row>
    <row r="139" spans="1:17" x14ac:dyDescent="0.25">
      <c r="A139" s="13" t="s">
        <v>574</v>
      </c>
      <c r="B139" s="10" t="s">
        <v>137</v>
      </c>
      <c r="C139" s="56"/>
      <c r="D139" s="1">
        <v>-255080.48</v>
      </c>
      <c r="E139" s="1">
        <v>-265656.96999999997</v>
      </c>
      <c r="F139" s="1">
        <v>-250126.16</v>
      </c>
      <c r="G139" s="1">
        <v>-261830.78</v>
      </c>
      <c r="H139" s="1">
        <v>-299514.38</v>
      </c>
      <c r="I139" s="1">
        <v>-303491.02</v>
      </c>
      <c r="J139" s="1">
        <v>-296391.07</v>
      </c>
      <c r="K139" s="1">
        <v>-255779.08</v>
      </c>
      <c r="L139" s="1">
        <v>-253185.92000000001</v>
      </c>
      <c r="M139" s="1">
        <v>-260813.24</v>
      </c>
      <c r="N139" s="1">
        <v>-251461.46</v>
      </c>
      <c r="O139" s="1">
        <v>-262737.93</v>
      </c>
      <c r="P139" s="1">
        <v>-295306.53999999998</v>
      </c>
      <c r="Q139" s="4">
        <v>-270105.77153846202</v>
      </c>
    </row>
    <row r="140" spans="1:17" x14ac:dyDescent="0.25">
      <c r="A140" s="13" t="s">
        <v>575</v>
      </c>
      <c r="B140" s="10" t="s">
        <v>138</v>
      </c>
      <c r="C140" s="56"/>
      <c r="D140" s="1">
        <v>269813.46000000002</v>
      </c>
      <c r="E140" s="1">
        <v>637791.1</v>
      </c>
      <c r="F140" s="1">
        <v>303603.87</v>
      </c>
      <c r="G140" s="1">
        <v>185079.79</v>
      </c>
      <c r="H140" s="1">
        <v>411427.72</v>
      </c>
      <c r="I140" s="1">
        <v>371173.43</v>
      </c>
      <c r="J140" s="1">
        <v>237498.64</v>
      </c>
      <c r="K140" s="1">
        <v>293250.71000000002</v>
      </c>
      <c r="L140" s="1">
        <v>828481.71</v>
      </c>
      <c r="M140" s="1">
        <v>550589.21</v>
      </c>
      <c r="N140" s="1">
        <v>435236.98</v>
      </c>
      <c r="O140" s="1">
        <v>235924.45</v>
      </c>
      <c r="P140" s="1">
        <v>278177.68</v>
      </c>
      <c r="Q140" s="4">
        <v>387542.21153846203</v>
      </c>
    </row>
    <row r="141" spans="1:17" x14ac:dyDescent="0.25">
      <c r="A141" s="13" t="s">
        <v>576</v>
      </c>
      <c r="B141" s="10" t="s">
        <v>139</v>
      </c>
      <c r="C141" s="56"/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4">
        <v>0</v>
      </c>
    </row>
    <row r="142" spans="1:17" x14ac:dyDescent="0.25">
      <c r="A142" s="13" t="s">
        <v>577</v>
      </c>
      <c r="B142" s="10" t="s">
        <v>140</v>
      </c>
      <c r="C142" s="56"/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4">
        <v>0</v>
      </c>
    </row>
    <row r="143" spans="1:17" x14ac:dyDescent="0.25">
      <c r="A143" s="13" t="s">
        <v>578</v>
      </c>
      <c r="B143" s="10" t="s">
        <v>141</v>
      </c>
      <c r="C143" s="56"/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141.77000000000001</v>
      </c>
      <c r="N143" s="1">
        <v>0</v>
      </c>
      <c r="O143" s="1">
        <v>0</v>
      </c>
      <c r="P143" s="1">
        <v>0</v>
      </c>
      <c r="Q143" s="4">
        <v>10.9053846153846</v>
      </c>
    </row>
    <row r="144" spans="1:17" x14ac:dyDescent="0.25">
      <c r="A144" s="13" t="s">
        <v>579</v>
      </c>
      <c r="B144" s="10" t="s">
        <v>142</v>
      </c>
      <c r="C144" s="56"/>
      <c r="D144" s="1">
        <v>148145.54999999999</v>
      </c>
      <c r="E144" s="1">
        <v>172295.95</v>
      </c>
      <c r="F144" s="1">
        <v>158645.1</v>
      </c>
      <c r="G144" s="1">
        <v>158671.26999999999</v>
      </c>
      <c r="H144" s="1">
        <v>179754.9</v>
      </c>
      <c r="I144" s="1">
        <v>163599.32</v>
      </c>
      <c r="J144" s="1">
        <v>150755.59</v>
      </c>
      <c r="K144" s="1">
        <v>174052.7</v>
      </c>
      <c r="L144" s="1">
        <v>143150.98000000001</v>
      </c>
      <c r="M144" s="1">
        <v>150954.72</v>
      </c>
      <c r="N144" s="1">
        <v>179315.21</v>
      </c>
      <c r="O144" s="1">
        <v>167852.57</v>
      </c>
      <c r="P144" s="1">
        <v>151206.85</v>
      </c>
      <c r="Q144" s="4">
        <v>161415.439230769</v>
      </c>
    </row>
    <row r="145" spans="1:17" x14ac:dyDescent="0.25">
      <c r="A145" s="13" t="s">
        <v>580</v>
      </c>
      <c r="B145" s="10" t="s">
        <v>143</v>
      </c>
      <c r="C145" s="56"/>
      <c r="D145" s="1">
        <v>43040.22</v>
      </c>
      <c r="E145" s="1">
        <v>11284.04</v>
      </c>
      <c r="F145" s="1">
        <v>12790.56</v>
      </c>
      <c r="G145" s="1">
        <v>40995.410000000003</v>
      </c>
      <c r="H145" s="1">
        <v>15068.1</v>
      </c>
      <c r="I145" s="1">
        <v>306032.17</v>
      </c>
      <c r="J145" s="1">
        <v>73192.59</v>
      </c>
      <c r="K145" s="1">
        <v>59409.599999999999</v>
      </c>
      <c r="L145" s="1">
        <v>1507.36</v>
      </c>
      <c r="M145" s="1">
        <v>49189.87</v>
      </c>
      <c r="N145" s="1">
        <v>9589.32</v>
      </c>
      <c r="O145" s="1">
        <v>2069.37</v>
      </c>
      <c r="P145" s="1">
        <v>26737.14</v>
      </c>
      <c r="Q145" s="4">
        <v>50069.6730769231</v>
      </c>
    </row>
    <row r="146" spans="1:17" x14ac:dyDescent="0.25">
      <c r="A146" s="13" t="s">
        <v>581</v>
      </c>
      <c r="B146" s="10" t="s">
        <v>144</v>
      </c>
      <c r="C146" s="56"/>
      <c r="D146" s="1">
        <v>0</v>
      </c>
      <c r="E146" s="1">
        <v>279.08999999999997</v>
      </c>
      <c r="F146" s="1">
        <v>250.44</v>
      </c>
      <c r="G146" s="1">
        <v>0</v>
      </c>
      <c r="H146" s="1">
        <v>2226.31</v>
      </c>
      <c r="I146" s="1">
        <v>291.77999999999997</v>
      </c>
      <c r="J146" s="1">
        <v>0</v>
      </c>
      <c r="K146" s="1">
        <v>428.27</v>
      </c>
      <c r="L146" s="1">
        <v>0</v>
      </c>
      <c r="M146" s="1">
        <v>0</v>
      </c>
      <c r="N146" s="1">
        <v>2354.02</v>
      </c>
      <c r="O146" s="1">
        <v>0</v>
      </c>
      <c r="P146" s="1">
        <v>0</v>
      </c>
      <c r="Q146" s="4">
        <v>448.45461538461501</v>
      </c>
    </row>
    <row r="147" spans="1:17" x14ac:dyDescent="0.25">
      <c r="A147" s="13" t="s">
        <v>582</v>
      </c>
      <c r="B147" s="10" t="s">
        <v>145</v>
      </c>
      <c r="C147" s="56"/>
      <c r="D147" s="1">
        <v>4745.72</v>
      </c>
      <c r="E147" s="1">
        <v>0</v>
      </c>
      <c r="F147" s="1">
        <v>0</v>
      </c>
      <c r="G147" s="1">
        <v>238.18</v>
      </c>
      <c r="H147" s="1">
        <v>32.89</v>
      </c>
      <c r="I147" s="1">
        <v>42.01</v>
      </c>
      <c r="J147" s="1">
        <v>0</v>
      </c>
      <c r="K147" s="1">
        <v>88.54</v>
      </c>
      <c r="L147" s="1">
        <v>267.62</v>
      </c>
      <c r="M147" s="1">
        <v>0</v>
      </c>
      <c r="N147" s="1">
        <v>0</v>
      </c>
      <c r="O147" s="1">
        <v>170.1</v>
      </c>
      <c r="P147" s="1">
        <v>26</v>
      </c>
      <c r="Q147" s="4">
        <v>431.62</v>
      </c>
    </row>
    <row r="148" spans="1:17" x14ac:dyDescent="0.25">
      <c r="A148" s="13" t="s">
        <v>583</v>
      </c>
      <c r="B148" s="10" t="s">
        <v>146</v>
      </c>
      <c r="C148" s="56"/>
      <c r="D148" s="1">
        <v>-407.4</v>
      </c>
      <c r="E148" s="1">
        <v>-1757.43</v>
      </c>
      <c r="F148" s="1">
        <v>-756.95</v>
      </c>
      <c r="G148" s="1">
        <v>0</v>
      </c>
      <c r="H148" s="1">
        <v>-241.29</v>
      </c>
      <c r="I148" s="1">
        <v>-136.54</v>
      </c>
      <c r="J148" s="1">
        <v>-351.55</v>
      </c>
      <c r="K148" s="1">
        <v>-757.72</v>
      </c>
      <c r="L148" s="1">
        <v>123.87</v>
      </c>
      <c r="M148" s="1">
        <v>-1455.45</v>
      </c>
      <c r="N148" s="1">
        <v>-421.2</v>
      </c>
      <c r="O148" s="1">
        <v>-360.49</v>
      </c>
      <c r="P148" s="1">
        <v>-2220.61</v>
      </c>
      <c r="Q148" s="4">
        <v>-672.52</v>
      </c>
    </row>
    <row r="149" spans="1:17" x14ac:dyDescent="0.25">
      <c r="A149" s="13" t="s">
        <v>584</v>
      </c>
      <c r="B149" s="10" t="s">
        <v>147</v>
      </c>
      <c r="C149" s="56"/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4">
        <v>0</v>
      </c>
    </row>
    <row r="150" spans="1:17" x14ac:dyDescent="0.25">
      <c r="A150" s="13" t="s">
        <v>585</v>
      </c>
      <c r="B150" s="10" t="s">
        <v>148</v>
      </c>
      <c r="C150" s="56"/>
      <c r="D150" s="1">
        <v>0</v>
      </c>
      <c r="E150" s="1">
        <v>95.29</v>
      </c>
      <c r="F150" s="1">
        <v>75.08</v>
      </c>
      <c r="G150" s="1">
        <v>63.17</v>
      </c>
      <c r="H150" s="1">
        <v>0</v>
      </c>
      <c r="I150" s="1">
        <v>224.17</v>
      </c>
      <c r="J150" s="1">
        <v>38.58</v>
      </c>
      <c r="K150" s="1">
        <v>133</v>
      </c>
      <c r="L150" s="1">
        <v>285.36</v>
      </c>
      <c r="M150" s="1">
        <v>203.54</v>
      </c>
      <c r="N150" s="1">
        <v>0</v>
      </c>
      <c r="O150" s="1">
        <v>239.18</v>
      </c>
      <c r="P150" s="1">
        <v>169.74</v>
      </c>
      <c r="Q150" s="4">
        <v>117.47</v>
      </c>
    </row>
    <row r="151" spans="1:17" x14ac:dyDescent="0.25">
      <c r="A151" s="13" t="s">
        <v>586</v>
      </c>
      <c r="B151" s="10" t="s">
        <v>149</v>
      </c>
      <c r="C151" s="56"/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4">
        <v>0</v>
      </c>
    </row>
    <row r="152" spans="1:17" x14ac:dyDescent="0.25">
      <c r="A152" s="13" t="s">
        <v>587</v>
      </c>
      <c r="B152" s="10" t="s">
        <v>150</v>
      </c>
      <c r="C152" s="56"/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4">
        <v>0</v>
      </c>
    </row>
    <row r="153" spans="1:17" x14ac:dyDescent="0.25">
      <c r="A153" s="13" t="s">
        <v>588</v>
      </c>
      <c r="B153" s="10" t="s">
        <v>151</v>
      </c>
      <c r="C153" s="56"/>
      <c r="D153" s="1">
        <v>0</v>
      </c>
      <c r="E153" s="1">
        <v>300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4">
        <v>23.076923076923102</v>
      </c>
    </row>
    <row r="154" spans="1:17" x14ac:dyDescent="0.25">
      <c r="A154" s="13" t="s">
        <v>589</v>
      </c>
      <c r="B154" s="10" t="s">
        <v>152</v>
      </c>
      <c r="C154" s="56"/>
      <c r="D154" s="1">
        <v>82.68</v>
      </c>
      <c r="E154" s="1">
        <v>4744.91</v>
      </c>
      <c r="F154" s="1">
        <v>1909.43</v>
      </c>
      <c r="G154" s="1">
        <v>4393.74</v>
      </c>
      <c r="H154" s="1">
        <v>1139.95</v>
      </c>
      <c r="I154" s="1">
        <v>3507.61</v>
      </c>
      <c r="J154" s="1">
        <v>3821.62</v>
      </c>
      <c r="K154" s="1">
        <v>1687.32</v>
      </c>
      <c r="L154" s="1">
        <v>1655.9</v>
      </c>
      <c r="M154" s="1">
        <v>1567.34</v>
      </c>
      <c r="N154" s="1">
        <v>2863.17</v>
      </c>
      <c r="O154" s="1">
        <v>4011.69</v>
      </c>
      <c r="P154" s="1">
        <v>5826.75</v>
      </c>
      <c r="Q154" s="4">
        <v>2862.47</v>
      </c>
    </row>
    <row r="155" spans="1:17" x14ac:dyDescent="0.25">
      <c r="A155" s="13" t="s">
        <v>590</v>
      </c>
      <c r="B155" s="10" t="s">
        <v>153</v>
      </c>
      <c r="C155" s="56"/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4">
        <v>0</v>
      </c>
    </row>
    <row r="156" spans="1:17" x14ac:dyDescent="0.25">
      <c r="A156" s="13" t="s">
        <v>591</v>
      </c>
      <c r="B156" s="10" t="s">
        <v>154</v>
      </c>
      <c r="C156" s="56"/>
      <c r="D156" s="1">
        <v>9166.16</v>
      </c>
      <c r="E156" s="1">
        <v>7474.72</v>
      </c>
      <c r="F156" s="1">
        <v>4499.47</v>
      </c>
      <c r="G156" s="1">
        <v>11318.43</v>
      </c>
      <c r="H156" s="1">
        <v>6723.07</v>
      </c>
      <c r="I156" s="1">
        <v>6845.97</v>
      </c>
      <c r="J156" s="1">
        <v>9844.17</v>
      </c>
      <c r="K156" s="1">
        <v>7278.09</v>
      </c>
      <c r="L156" s="1">
        <v>11342.68</v>
      </c>
      <c r="M156" s="1">
        <v>9488.57</v>
      </c>
      <c r="N156" s="1">
        <v>7845.93</v>
      </c>
      <c r="O156" s="1">
        <v>7995.22</v>
      </c>
      <c r="P156" s="1">
        <v>10539.69</v>
      </c>
      <c r="Q156" s="4">
        <v>8489.3976923076898</v>
      </c>
    </row>
    <row r="157" spans="1:17" x14ac:dyDescent="0.25">
      <c r="A157" s="13" t="s">
        <v>592</v>
      </c>
      <c r="B157" s="10" t="s">
        <v>155</v>
      </c>
      <c r="C157" s="56"/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4">
        <v>0</v>
      </c>
    </row>
    <row r="158" spans="1:17" x14ac:dyDescent="0.25">
      <c r="A158" s="13" t="s">
        <v>593</v>
      </c>
      <c r="B158" s="10" t="s">
        <v>156</v>
      </c>
      <c r="C158" s="56"/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4">
        <v>0</v>
      </c>
    </row>
    <row r="159" spans="1:17" x14ac:dyDescent="0.25">
      <c r="A159" s="13" t="s">
        <v>594</v>
      </c>
      <c r="B159" s="10" t="s">
        <v>157</v>
      </c>
      <c r="C159" s="56"/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4">
        <v>0</v>
      </c>
    </row>
    <row r="160" spans="1:17" x14ac:dyDescent="0.25">
      <c r="A160" s="13" t="s">
        <v>595</v>
      </c>
      <c r="B160" s="10" t="s">
        <v>158</v>
      </c>
      <c r="C160" s="56"/>
      <c r="D160" s="1">
        <v>-245020.01</v>
      </c>
      <c r="E160" s="1">
        <v>-239508.55</v>
      </c>
      <c r="F160" s="1">
        <v>-233995.51</v>
      </c>
      <c r="G160" s="1">
        <v>-247776.53</v>
      </c>
      <c r="H160" s="1">
        <v>-218828.93</v>
      </c>
      <c r="I160" s="1">
        <v>-242865.53</v>
      </c>
      <c r="J160" s="1">
        <v>-270608.05</v>
      </c>
      <c r="K160" s="1">
        <v>-243042.85</v>
      </c>
      <c r="L160" s="1">
        <v>-234773.29</v>
      </c>
      <c r="M160" s="1">
        <v>-240286.33</v>
      </c>
      <c r="N160" s="1">
        <v>-278877.61</v>
      </c>
      <c r="O160" s="1">
        <v>-287147.17</v>
      </c>
      <c r="P160" s="1">
        <v>-289903.69</v>
      </c>
      <c r="Q160" s="4">
        <v>-251741.08076923099</v>
      </c>
    </row>
    <row r="161" spans="1:17" x14ac:dyDescent="0.25">
      <c r="A161" s="13" t="s">
        <v>596</v>
      </c>
      <c r="B161" s="10" t="s">
        <v>159</v>
      </c>
      <c r="C161" s="56"/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4">
        <v>0</v>
      </c>
    </row>
    <row r="162" spans="1:17" x14ac:dyDescent="0.25">
      <c r="A162" s="13" t="s">
        <v>597</v>
      </c>
      <c r="B162" s="10" t="s">
        <v>160</v>
      </c>
      <c r="C162" s="56"/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4">
        <v>0</v>
      </c>
    </row>
    <row r="163" spans="1:17" x14ac:dyDescent="0.25">
      <c r="A163" s="13" t="s">
        <v>598</v>
      </c>
      <c r="B163" s="10" t="s">
        <v>161</v>
      </c>
      <c r="C163" s="56"/>
      <c r="D163" s="1">
        <v>2605</v>
      </c>
      <c r="E163" s="1">
        <v>2605</v>
      </c>
      <c r="F163" s="1">
        <v>2605</v>
      </c>
      <c r="G163" s="1">
        <v>2605</v>
      </c>
      <c r="H163" s="1">
        <v>2605</v>
      </c>
      <c r="I163" s="1">
        <v>2605</v>
      </c>
      <c r="J163" s="1">
        <v>2605</v>
      </c>
      <c r="K163" s="1">
        <v>2605</v>
      </c>
      <c r="L163" s="1">
        <v>2605</v>
      </c>
      <c r="M163" s="1">
        <v>2605</v>
      </c>
      <c r="N163" s="1">
        <v>2605</v>
      </c>
      <c r="O163" s="1">
        <v>2605</v>
      </c>
      <c r="P163" s="1">
        <v>2605</v>
      </c>
      <c r="Q163" s="4">
        <v>2605</v>
      </c>
    </row>
    <row r="164" spans="1:17" x14ac:dyDescent="0.25">
      <c r="A164" s="9" t="s">
        <v>599</v>
      </c>
      <c r="B164" s="10" t="s">
        <v>162</v>
      </c>
      <c r="C164" s="56"/>
      <c r="D164" s="1">
        <v>26536811.93</v>
      </c>
      <c r="E164" s="1">
        <v>26867064.390000001</v>
      </c>
      <c r="F164" s="1">
        <v>27190960.559999999</v>
      </c>
      <c r="G164" s="1">
        <v>6749002.2699999996</v>
      </c>
      <c r="H164" s="1">
        <v>5702234.9100000001</v>
      </c>
      <c r="I164" s="1">
        <v>6473114.7800000003</v>
      </c>
      <c r="J164" s="1">
        <v>7639014.6200000001</v>
      </c>
      <c r="K164" s="1">
        <v>7268431.5</v>
      </c>
      <c r="L164" s="1">
        <v>6463765.1699999999</v>
      </c>
      <c r="M164" s="1">
        <v>7577891.04</v>
      </c>
      <c r="N164" s="1">
        <v>6777281.1500000004</v>
      </c>
      <c r="O164" s="1">
        <v>5350437.95</v>
      </c>
      <c r="P164" s="1">
        <v>7167430.5199999996</v>
      </c>
      <c r="Q164" s="4">
        <v>11366418.5223077</v>
      </c>
    </row>
    <row r="165" spans="1:17" x14ac:dyDescent="0.25">
      <c r="A165" s="11" t="s">
        <v>600</v>
      </c>
      <c r="B165" s="10" t="s">
        <v>163</v>
      </c>
      <c r="C165" s="56"/>
      <c r="D165" s="1">
        <v>7026214.79</v>
      </c>
      <c r="E165" s="1">
        <v>7021956.9900000002</v>
      </c>
      <c r="F165" s="1">
        <v>7576485.1900000004</v>
      </c>
      <c r="G165" s="1">
        <v>6371171.8499999996</v>
      </c>
      <c r="H165" s="1">
        <v>5613719.2599999998</v>
      </c>
      <c r="I165" s="1">
        <v>6349035.1299999999</v>
      </c>
      <c r="J165" s="1">
        <v>6518409.8799999999</v>
      </c>
      <c r="K165" s="1">
        <v>6647712.1299999999</v>
      </c>
      <c r="L165" s="1">
        <v>5857113.1100000003</v>
      </c>
      <c r="M165" s="1">
        <v>7250351.5099999998</v>
      </c>
      <c r="N165" s="1">
        <v>6032550.0899999999</v>
      </c>
      <c r="O165" s="1">
        <v>5102607.8099999996</v>
      </c>
      <c r="P165" s="1">
        <v>5556768.6200000001</v>
      </c>
      <c r="Q165" s="4">
        <v>6378776.64307692</v>
      </c>
    </row>
    <row r="166" spans="1:17" x14ac:dyDescent="0.25">
      <c r="A166" s="12" t="s">
        <v>601</v>
      </c>
      <c r="B166" s="10" t="s">
        <v>164</v>
      </c>
      <c r="C166" s="56"/>
      <c r="D166" s="1">
        <v>6214455.3200000003</v>
      </c>
      <c r="E166" s="1">
        <v>7000498.6299999999</v>
      </c>
      <c r="F166" s="1">
        <v>7555176.2999999998</v>
      </c>
      <c r="G166" s="1">
        <v>5297829.3499999996</v>
      </c>
      <c r="H166" s="1">
        <v>5593129.9900000002</v>
      </c>
      <c r="I166" s="1">
        <v>6328080.7599999998</v>
      </c>
      <c r="J166" s="1">
        <v>5658697.5</v>
      </c>
      <c r="K166" s="1">
        <v>6639042.2300000004</v>
      </c>
      <c r="L166" s="1">
        <v>5880738.8899999997</v>
      </c>
      <c r="M166" s="1">
        <v>6369775.5999999996</v>
      </c>
      <c r="N166" s="1">
        <v>6011622.7300000004</v>
      </c>
      <c r="O166" s="1">
        <v>5091248.5599999996</v>
      </c>
      <c r="P166" s="1">
        <v>4673770.78</v>
      </c>
      <c r="Q166" s="4">
        <v>6024158.9723076904</v>
      </c>
    </row>
    <row r="167" spans="1:17" x14ac:dyDescent="0.25">
      <c r="A167" s="12" t="s">
        <v>602</v>
      </c>
      <c r="B167" s="10" t="s">
        <v>165</v>
      </c>
      <c r="C167" s="56"/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4">
        <v>0</v>
      </c>
    </row>
    <row r="168" spans="1:17" x14ac:dyDescent="0.25">
      <c r="A168" s="12" t="s">
        <v>603</v>
      </c>
      <c r="B168" s="10" t="s">
        <v>166</v>
      </c>
      <c r="C168" s="56"/>
      <c r="D168" s="1">
        <v>20892.36</v>
      </c>
      <c r="E168" s="1">
        <v>20892.36</v>
      </c>
      <c r="F168" s="1">
        <v>20892.36</v>
      </c>
      <c r="G168" s="1">
        <v>20892.36</v>
      </c>
      <c r="H168" s="1">
        <v>20892.36</v>
      </c>
      <c r="I168" s="1">
        <v>20892.36</v>
      </c>
      <c r="J168" s="1">
        <v>20892.36</v>
      </c>
      <c r="K168" s="1">
        <v>20892.36</v>
      </c>
      <c r="L168" s="1">
        <v>20892.36</v>
      </c>
      <c r="M168" s="1">
        <v>20892.36</v>
      </c>
      <c r="N168" s="1">
        <v>20892.36</v>
      </c>
      <c r="O168" s="1">
        <v>20892.36</v>
      </c>
      <c r="P168" s="1">
        <v>20892.36</v>
      </c>
      <c r="Q168" s="4">
        <v>20892.36</v>
      </c>
    </row>
    <row r="169" spans="1:17" x14ac:dyDescent="0.25">
      <c r="A169" s="12" t="s">
        <v>604</v>
      </c>
      <c r="B169" s="10" t="s">
        <v>167</v>
      </c>
      <c r="C169" s="56"/>
      <c r="D169" s="1">
        <v>791977.18</v>
      </c>
      <c r="E169" s="1">
        <v>0</v>
      </c>
      <c r="F169" s="1">
        <v>0</v>
      </c>
      <c r="G169" s="1">
        <v>1051473.8899999999</v>
      </c>
      <c r="H169" s="1">
        <v>0</v>
      </c>
      <c r="I169" s="1">
        <v>0</v>
      </c>
      <c r="J169" s="1">
        <v>838975.82</v>
      </c>
      <c r="K169" s="1">
        <v>0</v>
      </c>
      <c r="L169" s="1">
        <v>0</v>
      </c>
      <c r="M169" s="1">
        <v>859584.64</v>
      </c>
      <c r="N169" s="1">
        <v>0</v>
      </c>
      <c r="O169" s="1">
        <v>0</v>
      </c>
      <c r="P169" s="1">
        <v>867089.1</v>
      </c>
      <c r="Q169" s="4">
        <v>339161.586923077</v>
      </c>
    </row>
    <row r="170" spans="1:17" x14ac:dyDescent="0.25">
      <c r="A170" s="12" t="s">
        <v>605</v>
      </c>
      <c r="B170" s="10" t="s">
        <v>168</v>
      </c>
      <c r="C170" s="56"/>
      <c r="D170" s="1">
        <v>-1095.07</v>
      </c>
      <c r="E170" s="1">
        <v>0</v>
      </c>
      <c r="F170" s="1">
        <v>0</v>
      </c>
      <c r="G170" s="1">
        <v>-63.34</v>
      </c>
      <c r="H170" s="1">
        <v>-303.08999999999997</v>
      </c>
      <c r="I170" s="1">
        <v>0</v>
      </c>
      <c r="J170" s="1">
        <v>-155.80000000000001</v>
      </c>
      <c r="K170" s="1">
        <v>-12261.09</v>
      </c>
      <c r="L170" s="1">
        <v>-44518.14</v>
      </c>
      <c r="M170" s="1">
        <v>0</v>
      </c>
      <c r="N170" s="1">
        <v>0</v>
      </c>
      <c r="O170" s="1">
        <v>-9936.27</v>
      </c>
      <c r="P170" s="1">
        <v>-4983.62</v>
      </c>
      <c r="Q170" s="4">
        <v>-5639.7246153846199</v>
      </c>
    </row>
    <row r="171" spans="1:17" x14ac:dyDescent="0.25">
      <c r="A171" s="12" t="s">
        <v>606</v>
      </c>
      <c r="B171" s="10" t="s">
        <v>169</v>
      </c>
      <c r="C171" s="56"/>
      <c r="D171" s="1">
        <v>-15</v>
      </c>
      <c r="E171" s="1">
        <v>566</v>
      </c>
      <c r="F171" s="1">
        <v>416.53</v>
      </c>
      <c r="G171" s="1">
        <v>1039.5899999999999</v>
      </c>
      <c r="H171" s="1">
        <v>0</v>
      </c>
      <c r="I171" s="1">
        <v>62.01</v>
      </c>
      <c r="J171" s="1">
        <v>0</v>
      </c>
      <c r="K171" s="1">
        <v>38.630000000000003</v>
      </c>
      <c r="L171" s="1">
        <v>0</v>
      </c>
      <c r="M171" s="1">
        <v>98.91</v>
      </c>
      <c r="N171" s="1">
        <v>35</v>
      </c>
      <c r="O171" s="1">
        <v>403.16</v>
      </c>
      <c r="P171" s="1">
        <v>0</v>
      </c>
      <c r="Q171" s="4">
        <v>203.448461538462</v>
      </c>
    </row>
    <row r="172" spans="1:17" x14ac:dyDescent="0.25">
      <c r="A172" s="11" t="s">
        <v>607</v>
      </c>
      <c r="B172" s="10" t="s">
        <v>170</v>
      </c>
      <c r="C172" s="56"/>
      <c r="D172" s="1">
        <v>19865003.809999999</v>
      </c>
      <c r="E172" s="1">
        <v>19755813.73</v>
      </c>
      <c r="F172" s="1">
        <v>19709935.539999999</v>
      </c>
      <c r="G172" s="1">
        <v>329120.53999999998</v>
      </c>
      <c r="H172" s="1">
        <v>21876.75</v>
      </c>
      <c r="I172" s="1">
        <v>230036.06</v>
      </c>
      <c r="J172" s="1">
        <v>120807.03</v>
      </c>
      <c r="K172" s="1">
        <v>262183.67999999999</v>
      </c>
      <c r="L172" s="1">
        <v>22322.28</v>
      </c>
      <c r="M172" s="1">
        <v>61341.33</v>
      </c>
      <c r="N172" s="1">
        <v>477631.57</v>
      </c>
      <c r="O172" s="1">
        <v>117694.83</v>
      </c>
      <c r="P172" s="1">
        <v>1264179.8400000001</v>
      </c>
      <c r="Q172" s="4">
        <v>4787534.3838461498</v>
      </c>
    </row>
    <row r="173" spans="1:17" x14ac:dyDescent="0.25">
      <c r="A173" s="12" t="s">
        <v>608</v>
      </c>
      <c r="B173" s="10" t="s">
        <v>171</v>
      </c>
      <c r="C173" s="56"/>
      <c r="D173" s="1">
        <v>19634902.149999999</v>
      </c>
      <c r="E173" s="1">
        <v>19639620.300000001</v>
      </c>
      <c r="F173" s="1">
        <v>19634953.91</v>
      </c>
      <c r="G173" s="1">
        <v>0</v>
      </c>
      <c r="H173" s="1">
        <v>0</v>
      </c>
      <c r="I173" s="1">
        <v>0</v>
      </c>
      <c r="J173" s="1">
        <v>-24588.91</v>
      </c>
      <c r="K173" s="1">
        <v>0</v>
      </c>
      <c r="L173" s="1">
        <v>0</v>
      </c>
      <c r="M173" s="1">
        <v>-8907.11</v>
      </c>
      <c r="N173" s="1">
        <v>0</v>
      </c>
      <c r="O173" s="1">
        <v>0</v>
      </c>
      <c r="P173" s="1">
        <v>-4596844.76</v>
      </c>
      <c r="Q173" s="4">
        <v>4175318.1215384598</v>
      </c>
    </row>
    <row r="174" spans="1:17" x14ac:dyDescent="0.25">
      <c r="A174" s="12" t="s">
        <v>610</v>
      </c>
      <c r="B174" s="10" t="s">
        <v>173</v>
      </c>
      <c r="C174" s="56"/>
      <c r="D174" s="1">
        <v>41384.78</v>
      </c>
      <c r="E174" s="1">
        <v>71402.47</v>
      </c>
      <c r="F174" s="1">
        <v>37701.629999999997</v>
      </c>
      <c r="G174" s="1">
        <v>243542.23</v>
      </c>
      <c r="H174" s="1">
        <v>3762.91</v>
      </c>
      <c r="I174" s="1">
        <v>30040.05</v>
      </c>
      <c r="J174" s="1">
        <v>66425.289999999994</v>
      </c>
      <c r="K174" s="1">
        <v>189593.5</v>
      </c>
      <c r="L174" s="1">
        <v>103.45</v>
      </c>
      <c r="M174" s="1">
        <v>18711.14</v>
      </c>
      <c r="N174" s="1">
        <v>445947.94</v>
      </c>
      <c r="O174" s="1">
        <v>80137.03</v>
      </c>
      <c r="P174" s="1">
        <v>5551694.7800000003</v>
      </c>
      <c r="Q174" s="4">
        <v>521572.86153846199</v>
      </c>
    </row>
    <row r="175" spans="1:17" x14ac:dyDescent="0.25">
      <c r="A175" s="12" t="s">
        <v>611</v>
      </c>
      <c r="B175" s="10" t="s">
        <v>174</v>
      </c>
      <c r="C175" s="56"/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4">
        <v>0</v>
      </c>
    </row>
    <row r="176" spans="1:17" x14ac:dyDescent="0.25">
      <c r="A176" s="12" t="s">
        <v>612</v>
      </c>
      <c r="B176" s="10" t="s">
        <v>175</v>
      </c>
      <c r="C176" s="56"/>
      <c r="D176" s="1">
        <v>180386.86</v>
      </c>
      <c r="E176" s="1">
        <v>36460.94</v>
      </c>
      <c r="F176" s="1">
        <v>29420.89</v>
      </c>
      <c r="G176" s="1">
        <v>85578.31</v>
      </c>
      <c r="H176" s="1">
        <v>18113.84</v>
      </c>
      <c r="I176" s="1">
        <v>199996.01</v>
      </c>
      <c r="J176" s="1">
        <v>78970.649999999994</v>
      </c>
      <c r="K176" s="1">
        <v>72590.179999999993</v>
      </c>
      <c r="L176" s="1">
        <v>22218.83</v>
      </c>
      <c r="M176" s="1">
        <v>51537.3</v>
      </c>
      <c r="N176" s="1">
        <v>31683.63</v>
      </c>
      <c r="O176" s="1">
        <v>37557.800000000003</v>
      </c>
      <c r="P176" s="1">
        <v>309329.82</v>
      </c>
      <c r="Q176" s="4">
        <v>88757.312307692293</v>
      </c>
    </row>
    <row r="177" spans="1:17" x14ac:dyDescent="0.25">
      <c r="A177" s="12" t="s">
        <v>613</v>
      </c>
      <c r="B177" s="10" t="s">
        <v>176</v>
      </c>
      <c r="C177" s="56"/>
      <c r="D177" s="1">
        <v>8330.02</v>
      </c>
      <c r="E177" s="1">
        <v>8330.02</v>
      </c>
      <c r="F177" s="1">
        <v>7859.11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4">
        <v>1886.08846153846</v>
      </c>
    </row>
    <row r="178" spans="1:17" x14ac:dyDescent="0.25">
      <c r="A178" s="11" t="s">
        <v>614</v>
      </c>
      <c r="B178" s="10" t="s">
        <v>177</v>
      </c>
      <c r="C178" s="56"/>
      <c r="D178" s="1">
        <v>1264062.6000000001</v>
      </c>
      <c r="E178" s="1">
        <v>1800350.79</v>
      </c>
      <c r="F178" s="1">
        <v>1636737.68</v>
      </c>
      <c r="G178" s="1">
        <v>1636948.32</v>
      </c>
      <c r="H178" s="1">
        <v>1631454.45</v>
      </c>
      <c r="I178" s="1">
        <v>1252892.83</v>
      </c>
      <c r="J178" s="1">
        <v>2163724.11</v>
      </c>
      <c r="K178" s="1">
        <v>1436880.43</v>
      </c>
      <c r="L178" s="1">
        <v>1647244.32</v>
      </c>
      <c r="M178" s="1">
        <v>1294805.83</v>
      </c>
      <c r="N178" s="1">
        <v>1305065.51</v>
      </c>
      <c r="O178" s="1">
        <v>1135204.6200000001</v>
      </c>
      <c r="P178" s="1">
        <v>1313314.27</v>
      </c>
      <c r="Q178" s="4">
        <v>1501437.36615385</v>
      </c>
    </row>
    <row r="179" spans="1:17" x14ac:dyDescent="0.25">
      <c r="A179" s="12" t="s">
        <v>615</v>
      </c>
      <c r="B179" s="10" t="s">
        <v>178</v>
      </c>
      <c r="C179" s="56"/>
      <c r="D179" s="1">
        <v>1191766.3999999999</v>
      </c>
      <c r="E179" s="1">
        <v>1710739.53</v>
      </c>
      <c r="F179" s="1">
        <v>1545709.45</v>
      </c>
      <c r="G179" s="1">
        <v>1566996.9</v>
      </c>
      <c r="H179" s="1">
        <v>1559445.75</v>
      </c>
      <c r="I179" s="1">
        <v>1188625.1399999999</v>
      </c>
      <c r="J179" s="1">
        <v>2097375.5699999998</v>
      </c>
      <c r="K179" s="1">
        <v>1368407.87</v>
      </c>
      <c r="L179" s="1">
        <v>1576580.88</v>
      </c>
      <c r="M179" s="1">
        <v>1222040.21</v>
      </c>
      <c r="N179" s="1">
        <v>1230168.49</v>
      </c>
      <c r="O179" s="1">
        <v>1058095.73</v>
      </c>
      <c r="P179" s="1">
        <v>1123601.53</v>
      </c>
      <c r="Q179" s="4">
        <v>1418427.18846154</v>
      </c>
    </row>
    <row r="180" spans="1:17" x14ac:dyDescent="0.25">
      <c r="A180" s="12" t="s">
        <v>616</v>
      </c>
      <c r="B180" s="10" t="s">
        <v>179</v>
      </c>
      <c r="C180" s="56"/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4">
        <v>0</v>
      </c>
    </row>
    <row r="181" spans="1:17" x14ac:dyDescent="0.25">
      <c r="A181" s="12" t="s">
        <v>617</v>
      </c>
      <c r="B181" s="10" t="s">
        <v>180</v>
      </c>
      <c r="C181" s="56"/>
      <c r="D181" s="1">
        <v>3844.64</v>
      </c>
      <c r="E181" s="1">
        <v>3855.71</v>
      </c>
      <c r="F181" s="1">
        <v>3871.68</v>
      </c>
      <c r="G181" s="1">
        <v>3896.7</v>
      </c>
      <c r="H181" s="1">
        <v>3896.7</v>
      </c>
      <c r="I181" s="1">
        <v>3842.78</v>
      </c>
      <c r="J181" s="1">
        <v>3838.68</v>
      </c>
      <c r="K181" s="1">
        <v>3844.73</v>
      </c>
      <c r="L181" s="1">
        <v>3842.51</v>
      </c>
      <c r="M181" s="1">
        <v>3859.79</v>
      </c>
      <c r="N181" s="1">
        <v>3852.19</v>
      </c>
      <c r="O181" s="1">
        <v>3925.06</v>
      </c>
      <c r="P181" s="1">
        <v>4259.8</v>
      </c>
      <c r="Q181" s="4">
        <v>3894.69</v>
      </c>
    </row>
    <row r="182" spans="1:17" x14ac:dyDescent="0.25">
      <c r="A182" s="12" t="s">
        <v>618</v>
      </c>
      <c r="B182" s="10" t="s">
        <v>181</v>
      </c>
      <c r="C182" s="56"/>
      <c r="D182" s="1">
        <v>0</v>
      </c>
      <c r="E182" s="1">
        <v>15154.18</v>
      </c>
      <c r="F182" s="1">
        <v>15154.18</v>
      </c>
      <c r="G182" s="1">
        <v>15154.18</v>
      </c>
      <c r="H182" s="1">
        <v>15154.18</v>
      </c>
      <c r="I182" s="1">
        <v>15154.18</v>
      </c>
      <c r="J182" s="1">
        <v>15154.18</v>
      </c>
      <c r="K182" s="1">
        <v>15154.18</v>
      </c>
      <c r="L182" s="1">
        <v>15154.18</v>
      </c>
      <c r="M182" s="1">
        <v>15154.18</v>
      </c>
      <c r="N182" s="1">
        <v>15154.18</v>
      </c>
      <c r="O182" s="1">
        <v>15154.18</v>
      </c>
      <c r="P182" s="1">
        <v>125284.29</v>
      </c>
      <c r="Q182" s="4">
        <v>22460.020769230799</v>
      </c>
    </row>
    <row r="183" spans="1:17" x14ac:dyDescent="0.25">
      <c r="A183" s="12" t="s">
        <v>619</v>
      </c>
      <c r="B183" s="10" t="s">
        <v>182</v>
      </c>
      <c r="C183" s="56"/>
      <c r="D183" s="1">
        <v>67642.649999999994</v>
      </c>
      <c r="E183" s="1">
        <v>69781.649999999994</v>
      </c>
      <c r="F183" s="1">
        <v>71920.649999999994</v>
      </c>
      <c r="G183" s="1">
        <v>50818.82</v>
      </c>
      <c r="H183" s="1">
        <v>52957.82</v>
      </c>
      <c r="I183" s="1">
        <v>45195.65</v>
      </c>
      <c r="J183" s="1">
        <v>47334.65</v>
      </c>
      <c r="K183" s="1">
        <v>49473.65</v>
      </c>
      <c r="L183" s="1">
        <v>51612.65</v>
      </c>
      <c r="M183" s="1">
        <v>53751.65</v>
      </c>
      <c r="N183" s="1">
        <v>55890.65</v>
      </c>
      <c r="O183" s="1">
        <v>58029.65</v>
      </c>
      <c r="P183" s="1">
        <v>60168.65</v>
      </c>
      <c r="Q183" s="4">
        <v>56506.060769230797</v>
      </c>
    </row>
    <row r="184" spans="1:17" x14ac:dyDescent="0.25">
      <c r="A184" s="12" t="s">
        <v>620</v>
      </c>
      <c r="B184" s="10" t="s">
        <v>183</v>
      </c>
      <c r="C184" s="56"/>
      <c r="D184" s="1">
        <v>808.91</v>
      </c>
      <c r="E184" s="1">
        <v>819.72</v>
      </c>
      <c r="F184" s="1">
        <v>81.72</v>
      </c>
      <c r="G184" s="1">
        <v>81.72</v>
      </c>
      <c r="H184" s="1">
        <v>0</v>
      </c>
      <c r="I184" s="1">
        <v>75.08</v>
      </c>
      <c r="J184" s="1">
        <v>21.03</v>
      </c>
      <c r="K184" s="1">
        <v>0</v>
      </c>
      <c r="L184" s="1">
        <v>54.1</v>
      </c>
      <c r="M184" s="1">
        <v>0</v>
      </c>
      <c r="N184" s="1">
        <v>0</v>
      </c>
      <c r="O184" s="1">
        <v>0</v>
      </c>
      <c r="P184" s="1">
        <v>0</v>
      </c>
      <c r="Q184" s="4">
        <v>149.40615384615401</v>
      </c>
    </row>
    <row r="185" spans="1:17" x14ac:dyDescent="0.25">
      <c r="A185" s="12" t="s">
        <v>621</v>
      </c>
      <c r="B185" s="10" t="s">
        <v>184</v>
      </c>
      <c r="C185" s="56"/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4">
        <v>0</v>
      </c>
    </row>
    <row r="186" spans="1:17" x14ac:dyDescent="0.25">
      <c r="A186" s="11" t="s">
        <v>622</v>
      </c>
      <c r="B186" s="10" t="s">
        <v>185</v>
      </c>
      <c r="C186" s="56"/>
      <c r="D186" s="1">
        <v>-1618469.27</v>
      </c>
      <c r="E186" s="1">
        <v>-1711057.12</v>
      </c>
      <c r="F186" s="1">
        <v>-1732197.85</v>
      </c>
      <c r="G186" s="1">
        <v>-1588238.44</v>
      </c>
      <c r="H186" s="1">
        <v>-1564815.55</v>
      </c>
      <c r="I186" s="1">
        <v>-1358849.24</v>
      </c>
      <c r="J186" s="1">
        <v>-1163926.3999999999</v>
      </c>
      <c r="K186" s="1">
        <v>-1078344.74</v>
      </c>
      <c r="L186" s="1">
        <v>-1062914.54</v>
      </c>
      <c r="M186" s="1">
        <v>-1028607.63</v>
      </c>
      <c r="N186" s="1">
        <v>-1037966.02</v>
      </c>
      <c r="O186" s="1">
        <v>-1005069.31</v>
      </c>
      <c r="P186" s="1">
        <v>-966832.21</v>
      </c>
      <c r="Q186" s="4">
        <v>-1301329.87076923</v>
      </c>
    </row>
    <row r="187" spans="1:17" x14ac:dyDescent="0.25">
      <c r="A187" s="12" t="s">
        <v>623</v>
      </c>
      <c r="B187" s="10" t="s">
        <v>186</v>
      </c>
      <c r="C187" s="56"/>
      <c r="D187" s="1">
        <v>-1472308.04</v>
      </c>
      <c r="E187" s="1">
        <v>-1564895.89</v>
      </c>
      <c r="F187" s="1">
        <v>-1586036.62</v>
      </c>
      <c r="G187" s="1">
        <v>-1447030.9</v>
      </c>
      <c r="H187" s="1">
        <v>-1423608.01</v>
      </c>
      <c r="I187" s="1">
        <v>-1217641.7</v>
      </c>
      <c r="J187" s="1">
        <v>-1022718.86</v>
      </c>
      <c r="K187" s="1">
        <v>-937137.2</v>
      </c>
      <c r="L187" s="1">
        <v>-921707</v>
      </c>
      <c r="M187" s="1">
        <v>-887400.09</v>
      </c>
      <c r="N187" s="1">
        <v>-896758.48</v>
      </c>
      <c r="O187" s="1">
        <v>-863861.77</v>
      </c>
      <c r="P187" s="1">
        <v>-825624.67</v>
      </c>
      <c r="Q187" s="4">
        <v>-1158979.1715384601</v>
      </c>
    </row>
    <row r="188" spans="1:17" x14ac:dyDescent="0.25">
      <c r="A188" s="12" t="s">
        <v>624</v>
      </c>
      <c r="B188" s="10" t="s">
        <v>187</v>
      </c>
      <c r="C188" s="56"/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4">
        <v>0</v>
      </c>
    </row>
    <row r="189" spans="1:17" x14ac:dyDescent="0.25">
      <c r="A189" s="12" t="s">
        <v>625</v>
      </c>
      <c r="B189" s="10" t="s">
        <v>188</v>
      </c>
      <c r="C189" s="56"/>
      <c r="D189" s="1">
        <v>-146161.23000000001</v>
      </c>
      <c r="E189" s="1">
        <v>-146161.23000000001</v>
      </c>
      <c r="F189" s="1">
        <v>-146161.23000000001</v>
      </c>
      <c r="G189" s="1">
        <v>-141207.54</v>
      </c>
      <c r="H189" s="1">
        <v>-141207.54</v>
      </c>
      <c r="I189" s="1">
        <v>-141207.54</v>
      </c>
      <c r="J189" s="1">
        <v>-141207.54</v>
      </c>
      <c r="K189" s="1">
        <v>-141207.54</v>
      </c>
      <c r="L189" s="1">
        <v>-141207.54</v>
      </c>
      <c r="M189" s="1">
        <v>-141207.54</v>
      </c>
      <c r="N189" s="1">
        <v>-141207.54</v>
      </c>
      <c r="O189" s="1">
        <v>-141207.54</v>
      </c>
      <c r="P189" s="1">
        <v>-141207.54</v>
      </c>
      <c r="Q189" s="4">
        <v>-142350.69923076901</v>
      </c>
    </row>
    <row r="190" spans="1:17" x14ac:dyDescent="0.25">
      <c r="A190" s="9" t="s">
        <v>626</v>
      </c>
      <c r="B190" s="10" t="s">
        <v>189</v>
      </c>
      <c r="C190" s="56"/>
      <c r="D190" s="1">
        <v>4532912.8099999996</v>
      </c>
      <c r="E190" s="1">
        <v>3812197.92</v>
      </c>
      <c r="F190" s="1">
        <v>4025872.46</v>
      </c>
      <c r="G190" s="1">
        <v>4241954.55</v>
      </c>
      <c r="H190" s="1">
        <v>3989423.46</v>
      </c>
      <c r="I190" s="1">
        <v>4350017.2699999996</v>
      </c>
      <c r="J190" s="1">
        <v>4834329.6900000004</v>
      </c>
      <c r="K190" s="1">
        <v>4777065.3600000003</v>
      </c>
      <c r="L190" s="1">
        <v>5341560.46</v>
      </c>
      <c r="M190" s="1">
        <v>4649353.96</v>
      </c>
      <c r="N190" s="1">
        <v>4838986.45</v>
      </c>
      <c r="O190" s="1">
        <v>4485146.13</v>
      </c>
      <c r="P190" s="1">
        <v>4567979.1500000004</v>
      </c>
      <c r="Q190" s="4">
        <v>4495907.6669230796</v>
      </c>
    </row>
    <row r="191" spans="1:17" x14ac:dyDescent="0.25">
      <c r="A191" s="13" t="s">
        <v>627</v>
      </c>
      <c r="B191" s="10" t="s">
        <v>190</v>
      </c>
      <c r="C191" s="56"/>
      <c r="D191" s="1">
        <v>4532912.8099999996</v>
      </c>
      <c r="E191" s="1">
        <v>3812197.92</v>
      </c>
      <c r="F191" s="1">
        <v>4025872.46</v>
      </c>
      <c r="G191" s="1">
        <v>4241954.55</v>
      </c>
      <c r="H191" s="1">
        <v>3989423.46</v>
      </c>
      <c r="I191" s="1">
        <v>4350017.2699999996</v>
      </c>
      <c r="J191" s="1">
        <v>4834329.6900000004</v>
      </c>
      <c r="K191" s="1">
        <v>4777065.3600000003</v>
      </c>
      <c r="L191" s="1">
        <v>5341560.46</v>
      </c>
      <c r="M191" s="1">
        <v>4649353.96</v>
      </c>
      <c r="N191" s="1">
        <v>4838986.45</v>
      </c>
      <c r="O191" s="1">
        <v>4485146.13</v>
      </c>
      <c r="P191" s="1">
        <v>4567979.1500000004</v>
      </c>
      <c r="Q191" s="4">
        <v>4495907.6669230796</v>
      </c>
    </row>
    <row r="192" spans="1:17" x14ac:dyDescent="0.25">
      <c r="A192" s="9" t="s">
        <v>628</v>
      </c>
      <c r="B192" s="10" t="s">
        <v>191</v>
      </c>
      <c r="C192" s="56"/>
      <c r="D192" s="1">
        <v>1087963.49</v>
      </c>
      <c r="E192" s="1">
        <v>1088961.22</v>
      </c>
      <c r="F192" s="1">
        <v>1159099.72</v>
      </c>
      <c r="G192" s="1">
        <v>1131894.1399999999</v>
      </c>
      <c r="H192" s="1">
        <v>1134760.18</v>
      </c>
      <c r="I192" s="1">
        <v>1045124.1</v>
      </c>
      <c r="J192" s="1">
        <v>1057857.03</v>
      </c>
      <c r="K192" s="1">
        <v>1327582.76</v>
      </c>
      <c r="L192" s="1">
        <v>1222423.07</v>
      </c>
      <c r="M192" s="1">
        <v>1965301.21</v>
      </c>
      <c r="N192" s="1">
        <v>1519921.27</v>
      </c>
      <c r="O192" s="1">
        <v>1671780.77</v>
      </c>
      <c r="P192" s="1">
        <v>1994819.98</v>
      </c>
      <c r="Q192" s="4">
        <v>1339037.6107692299</v>
      </c>
    </row>
    <row r="193" spans="1:17" x14ac:dyDescent="0.25">
      <c r="A193" s="13" t="s">
        <v>629</v>
      </c>
      <c r="B193" s="10" t="s">
        <v>192</v>
      </c>
      <c r="C193" s="56"/>
      <c r="D193" s="1">
        <v>731143.72</v>
      </c>
      <c r="E193" s="1">
        <v>776562.76</v>
      </c>
      <c r="F193" s="1">
        <v>842070.26</v>
      </c>
      <c r="G193" s="1">
        <v>801312.63</v>
      </c>
      <c r="H193" s="1">
        <v>756350.4</v>
      </c>
      <c r="I193" s="1">
        <v>693217.82</v>
      </c>
      <c r="J193" s="1">
        <v>770358.49</v>
      </c>
      <c r="K193" s="1">
        <v>879461.2</v>
      </c>
      <c r="L193" s="1">
        <v>782844.87</v>
      </c>
      <c r="M193" s="1">
        <v>1431242.61</v>
      </c>
      <c r="N193" s="1">
        <v>958296.67</v>
      </c>
      <c r="O193" s="1">
        <v>1153409.6599999999</v>
      </c>
      <c r="P193" s="1">
        <v>1474242.09</v>
      </c>
      <c r="Q193" s="4">
        <v>926962.55230769201</v>
      </c>
    </row>
    <row r="194" spans="1:17" x14ac:dyDescent="0.25">
      <c r="A194" s="13" t="s">
        <v>630</v>
      </c>
      <c r="B194" s="10" t="s">
        <v>193</v>
      </c>
      <c r="C194" s="56"/>
      <c r="D194" s="1">
        <v>309367.71999999997</v>
      </c>
      <c r="E194" s="1">
        <v>310335.92</v>
      </c>
      <c r="F194" s="1">
        <v>315377.71000000002</v>
      </c>
      <c r="G194" s="1">
        <v>330466.03999999998</v>
      </c>
      <c r="H194" s="1">
        <v>354611.73</v>
      </c>
      <c r="I194" s="1">
        <v>331627.73</v>
      </c>
      <c r="J194" s="1">
        <v>276188.12</v>
      </c>
      <c r="K194" s="1">
        <v>377068.3</v>
      </c>
      <c r="L194" s="1">
        <v>379238.13</v>
      </c>
      <c r="M194" s="1">
        <v>455172.63</v>
      </c>
      <c r="N194" s="1">
        <v>431658.2</v>
      </c>
      <c r="O194" s="1">
        <v>450319.2</v>
      </c>
      <c r="P194" s="1">
        <v>425011.14</v>
      </c>
      <c r="Q194" s="4">
        <v>365110.96692307701</v>
      </c>
    </row>
    <row r="195" spans="1:17" x14ac:dyDescent="0.25">
      <c r="A195" s="13" t="s">
        <v>631</v>
      </c>
      <c r="B195" s="10" t="s">
        <v>194</v>
      </c>
      <c r="C195" s="56"/>
      <c r="D195" s="1">
        <v>47426.58</v>
      </c>
      <c r="E195" s="1">
        <v>2037.07</v>
      </c>
      <c r="F195" s="1">
        <v>1626.28</v>
      </c>
      <c r="G195" s="1">
        <v>90</v>
      </c>
      <c r="H195" s="1">
        <v>23772.58</v>
      </c>
      <c r="I195" s="1">
        <v>20253.080000000002</v>
      </c>
      <c r="J195" s="1">
        <v>11284.95</v>
      </c>
      <c r="K195" s="1">
        <v>71027.789999999994</v>
      </c>
      <c r="L195" s="1">
        <v>60314.6</v>
      </c>
      <c r="M195" s="1">
        <v>78860.5</v>
      </c>
      <c r="N195" s="1">
        <v>129940.93</v>
      </c>
      <c r="O195" s="1">
        <v>68026.44</v>
      </c>
      <c r="P195" s="1">
        <v>95541.28</v>
      </c>
      <c r="Q195" s="4">
        <v>46938.621538461499</v>
      </c>
    </row>
    <row r="196" spans="1:17" x14ac:dyDescent="0.25">
      <c r="A196" s="13" t="s">
        <v>632</v>
      </c>
      <c r="B196" s="10" t="s">
        <v>195</v>
      </c>
      <c r="C196" s="56"/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4">
        <v>0</v>
      </c>
    </row>
    <row r="197" spans="1:17" x14ac:dyDescent="0.25">
      <c r="A197" s="13" t="s">
        <v>633</v>
      </c>
      <c r="B197" s="10" t="s">
        <v>196</v>
      </c>
      <c r="C197" s="56"/>
      <c r="D197" s="1">
        <v>25.47</v>
      </c>
      <c r="E197" s="1">
        <v>25.47</v>
      </c>
      <c r="F197" s="1">
        <v>25.47</v>
      </c>
      <c r="G197" s="1">
        <v>25.47</v>
      </c>
      <c r="H197" s="1">
        <v>25.47</v>
      </c>
      <c r="I197" s="1">
        <v>25.47</v>
      </c>
      <c r="J197" s="1">
        <v>25.47</v>
      </c>
      <c r="K197" s="1">
        <v>25.47</v>
      </c>
      <c r="L197" s="1">
        <v>25.47</v>
      </c>
      <c r="M197" s="1">
        <v>25.47</v>
      </c>
      <c r="N197" s="1">
        <v>25.47</v>
      </c>
      <c r="O197" s="1">
        <v>25.47</v>
      </c>
      <c r="P197" s="1">
        <v>25.47</v>
      </c>
      <c r="Q197" s="4">
        <v>25.47</v>
      </c>
    </row>
    <row r="198" spans="1:17" x14ac:dyDescent="0.25">
      <c r="A198" s="9" t="s">
        <v>634</v>
      </c>
      <c r="B198" s="10" t="s">
        <v>197</v>
      </c>
      <c r="C198" s="56"/>
      <c r="D198" s="1">
        <v>554090.57999999996</v>
      </c>
      <c r="E198" s="1">
        <v>815687.36</v>
      </c>
      <c r="F198" s="1">
        <v>697444.7</v>
      </c>
      <c r="G198" s="1">
        <v>1055652.26</v>
      </c>
      <c r="H198" s="1">
        <v>628311.19999999995</v>
      </c>
      <c r="I198" s="1">
        <v>541622.6</v>
      </c>
      <c r="J198" s="1">
        <v>1212074.3600000001</v>
      </c>
      <c r="K198" s="1">
        <v>596714.16</v>
      </c>
      <c r="L198" s="1">
        <v>509339.07</v>
      </c>
      <c r="M198" s="1">
        <v>902373.5</v>
      </c>
      <c r="N198" s="1">
        <v>434185.19</v>
      </c>
      <c r="O198" s="1">
        <v>306782.68</v>
      </c>
      <c r="P198" s="1">
        <v>607623.63</v>
      </c>
      <c r="Q198" s="4">
        <v>681684.71461538505</v>
      </c>
    </row>
    <row r="199" spans="1:17" x14ac:dyDescent="0.25">
      <c r="A199" s="13" t="s">
        <v>635</v>
      </c>
      <c r="B199" s="10" t="s">
        <v>198</v>
      </c>
      <c r="C199" s="56"/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4">
        <v>0</v>
      </c>
    </row>
    <row r="200" spans="1:17" x14ac:dyDescent="0.25">
      <c r="A200" s="13" t="s">
        <v>636</v>
      </c>
      <c r="B200" s="10" t="s">
        <v>199</v>
      </c>
      <c r="C200" s="56"/>
      <c r="D200" s="1">
        <v>8405.1</v>
      </c>
      <c r="E200" s="1">
        <v>670183.68000000005</v>
      </c>
      <c r="F200" s="1">
        <v>582369.29</v>
      </c>
      <c r="G200" s="1">
        <v>485788.42</v>
      </c>
      <c r="H200" s="1">
        <v>512009.06</v>
      </c>
      <c r="I200" s="1">
        <v>437166.8</v>
      </c>
      <c r="J200" s="1">
        <v>340789.87</v>
      </c>
      <c r="K200" s="1">
        <v>366821.47</v>
      </c>
      <c r="L200" s="1">
        <v>269999.56</v>
      </c>
      <c r="M200" s="1">
        <v>173622.92</v>
      </c>
      <c r="N200" s="1">
        <v>202376.87</v>
      </c>
      <c r="O200" s="1">
        <v>106000.23</v>
      </c>
      <c r="P200" s="1">
        <v>9674.35</v>
      </c>
      <c r="Q200" s="4">
        <v>320400.586153846</v>
      </c>
    </row>
    <row r="201" spans="1:17" x14ac:dyDescent="0.25">
      <c r="A201" s="13" t="s">
        <v>637</v>
      </c>
      <c r="B201" s="10" t="s">
        <v>200</v>
      </c>
      <c r="C201" s="56"/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4">
        <v>0</v>
      </c>
    </row>
    <row r="202" spans="1:17" x14ac:dyDescent="0.25">
      <c r="A202" s="13" t="s">
        <v>638</v>
      </c>
      <c r="B202" s="10" t="s">
        <v>201</v>
      </c>
      <c r="C202" s="56"/>
      <c r="D202" s="1">
        <v>98930.63</v>
      </c>
      <c r="E202" s="1">
        <v>82442.19</v>
      </c>
      <c r="F202" s="1">
        <v>65953.75</v>
      </c>
      <c r="G202" s="1">
        <v>49465.31</v>
      </c>
      <c r="H202" s="1">
        <v>32976.870000000003</v>
      </c>
      <c r="I202" s="1">
        <v>16488.43</v>
      </c>
      <c r="J202" s="1">
        <v>-0.01</v>
      </c>
      <c r="K202" s="1">
        <v>184473.27</v>
      </c>
      <c r="L202" s="1">
        <v>167702.97</v>
      </c>
      <c r="M202" s="1">
        <v>150932.67000000001</v>
      </c>
      <c r="N202" s="1">
        <v>134162.37</v>
      </c>
      <c r="O202" s="1">
        <v>117392.07</v>
      </c>
      <c r="P202" s="1">
        <v>100621.77</v>
      </c>
      <c r="Q202" s="4">
        <v>92426.33</v>
      </c>
    </row>
    <row r="203" spans="1:17" x14ac:dyDescent="0.25">
      <c r="A203" s="13" t="s">
        <v>639</v>
      </c>
      <c r="B203" s="10" t="s">
        <v>202</v>
      </c>
      <c r="C203" s="56"/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4">
        <v>0</v>
      </c>
    </row>
    <row r="204" spans="1:17" x14ac:dyDescent="0.25">
      <c r="A204" s="13" t="s">
        <v>640</v>
      </c>
      <c r="B204" s="10" t="s">
        <v>203</v>
      </c>
      <c r="C204" s="56"/>
      <c r="D204" s="1">
        <v>305360.24</v>
      </c>
      <c r="E204" s="1">
        <v>45357.18</v>
      </c>
      <c r="F204" s="1">
        <v>33050.15</v>
      </c>
      <c r="G204" s="1">
        <v>302847.06</v>
      </c>
      <c r="H204" s="1">
        <v>81618.179999999993</v>
      </c>
      <c r="I204" s="1">
        <v>69095.839999999997</v>
      </c>
      <c r="J204" s="1">
        <v>203767.29</v>
      </c>
      <c r="K204" s="1">
        <v>44051.16</v>
      </c>
      <c r="L204" s="1">
        <v>31528.82</v>
      </c>
      <c r="M204" s="1">
        <v>19006.48</v>
      </c>
      <c r="N204" s="1">
        <v>80748.240000000005</v>
      </c>
      <c r="O204" s="1">
        <v>68225.899999999994</v>
      </c>
      <c r="P204" s="1">
        <v>130828.95</v>
      </c>
      <c r="Q204" s="4">
        <v>108883.499230769</v>
      </c>
    </row>
    <row r="205" spans="1:17" x14ac:dyDescent="0.25">
      <c r="A205" s="13" t="s">
        <v>641</v>
      </c>
      <c r="B205" s="10" t="s">
        <v>204</v>
      </c>
      <c r="C205" s="56"/>
      <c r="D205" s="1">
        <v>18332.61</v>
      </c>
      <c r="E205" s="1">
        <v>17704.310000000001</v>
      </c>
      <c r="F205" s="1">
        <v>16071.51</v>
      </c>
      <c r="G205" s="1">
        <v>14481.47</v>
      </c>
      <c r="H205" s="1">
        <v>1707.09</v>
      </c>
      <c r="I205" s="1">
        <v>18871.53</v>
      </c>
      <c r="J205" s="1">
        <v>9607.49</v>
      </c>
      <c r="K205" s="1">
        <v>1368.26</v>
      </c>
      <c r="L205" s="1">
        <v>40107.72</v>
      </c>
      <c r="M205" s="1">
        <v>17561.89</v>
      </c>
      <c r="N205" s="1">
        <v>16897.71</v>
      </c>
      <c r="O205" s="1">
        <v>15164.48</v>
      </c>
      <c r="P205" s="1">
        <v>21383.93</v>
      </c>
      <c r="Q205" s="4">
        <v>16096.9230769231</v>
      </c>
    </row>
    <row r="206" spans="1:17" x14ac:dyDescent="0.25">
      <c r="A206" s="13" t="s">
        <v>981</v>
      </c>
      <c r="B206" s="10" t="s">
        <v>982</v>
      </c>
      <c r="C206" s="56"/>
      <c r="D206" s="1">
        <v>123062</v>
      </c>
      <c r="E206" s="1">
        <v>0</v>
      </c>
      <c r="F206" s="1">
        <v>0</v>
      </c>
      <c r="G206" s="1">
        <v>203070</v>
      </c>
      <c r="H206" s="1">
        <v>0</v>
      </c>
      <c r="I206" s="1">
        <v>0</v>
      </c>
      <c r="J206" s="1">
        <v>657909.72</v>
      </c>
      <c r="K206" s="1">
        <v>0</v>
      </c>
      <c r="L206" s="1">
        <v>0</v>
      </c>
      <c r="M206" s="1">
        <v>541249.54</v>
      </c>
      <c r="N206" s="1">
        <v>0</v>
      </c>
      <c r="O206" s="1">
        <v>0</v>
      </c>
      <c r="P206" s="1">
        <v>345114.63</v>
      </c>
      <c r="Q206" s="4">
        <v>143877.37615384601</v>
      </c>
    </row>
    <row r="207" spans="1:17" x14ac:dyDescent="0.25">
      <c r="A207" s="13" t="s">
        <v>983</v>
      </c>
      <c r="B207" s="10" t="s">
        <v>984</v>
      </c>
      <c r="C207" s="56"/>
      <c r="D207" s="1">
        <v>0</v>
      </c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4">
        <v>0</v>
      </c>
    </row>
    <row r="208" spans="1:17" x14ac:dyDescent="0.25">
      <c r="A208" s="31" t="s">
        <v>642</v>
      </c>
      <c r="B208" s="32" t="s">
        <v>205</v>
      </c>
      <c r="C208" s="55"/>
      <c r="D208" s="1">
        <v>18578100.850000001</v>
      </c>
      <c r="E208" s="1">
        <v>23620547.41</v>
      </c>
      <c r="F208" s="1">
        <v>23437048.620000001</v>
      </c>
      <c r="G208" s="1">
        <v>18085238.789999999</v>
      </c>
      <c r="H208" s="1">
        <v>23205112.940000001</v>
      </c>
      <c r="I208" s="1">
        <v>22991534.989999998</v>
      </c>
      <c r="J208" s="1">
        <v>17277930.829999998</v>
      </c>
      <c r="K208" s="1">
        <v>22918336.219999999</v>
      </c>
      <c r="L208" s="1">
        <v>22732671.82</v>
      </c>
      <c r="M208" s="1">
        <v>16979757.02</v>
      </c>
      <c r="N208" s="1">
        <v>22388111.25</v>
      </c>
      <c r="O208" s="1">
        <v>22202565.289999999</v>
      </c>
      <c r="P208" s="1">
        <v>16575969.34</v>
      </c>
      <c r="Q208" s="4">
        <v>20845609.643846199</v>
      </c>
    </row>
    <row r="209" spans="1:17" x14ac:dyDescent="0.25">
      <c r="A209" s="9" t="s">
        <v>643</v>
      </c>
      <c r="B209" s="10" t="s">
        <v>206</v>
      </c>
      <c r="C209" s="56"/>
      <c r="D209" s="1">
        <v>17890169.760000002</v>
      </c>
      <c r="E209" s="1">
        <v>22934096.699999999</v>
      </c>
      <c r="F209" s="1">
        <v>22752061.41</v>
      </c>
      <c r="G209" s="1">
        <v>17401732.07</v>
      </c>
      <c r="H209" s="1">
        <v>22523086.77</v>
      </c>
      <c r="I209" s="1">
        <v>22311006.34</v>
      </c>
      <c r="J209" s="1">
        <v>16598882.84</v>
      </c>
      <c r="K209" s="1">
        <v>22240768.93</v>
      </c>
      <c r="L209" s="1">
        <v>22056585.289999999</v>
      </c>
      <c r="M209" s="1">
        <v>16305151.310000001</v>
      </c>
      <c r="N209" s="1">
        <v>21714986.41</v>
      </c>
      <c r="O209" s="1">
        <v>21530921.370000001</v>
      </c>
      <c r="P209" s="1">
        <v>15905806.4</v>
      </c>
      <c r="Q209" s="4">
        <v>20166558.123076901</v>
      </c>
    </row>
    <row r="210" spans="1:17" x14ac:dyDescent="0.25">
      <c r="A210" s="11" t="s">
        <v>644</v>
      </c>
      <c r="B210" s="10" t="s">
        <v>207</v>
      </c>
      <c r="C210" s="56"/>
      <c r="D210" s="1">
        <v>-32126.48</v>
      </c>
      <c r="E210" s="1">
        <v>4897769.84</v>
      </c>
      <c r="F210" s="1">
        <v>4882304.6399999997</v>
      </c>
      <c r="G210" s="1">
        <v>-32126.48</v>
      </c>
      <c r="H210" s="1">
        <v>4885057.1500000004</v>
      </c>
      <c r="I210" s="1">
        <v>4870387.51</v>
      </c>
      <c r="J210" s="1">
        <v>-32126.48</v>
      </c>
      <c r="K210" s="1">
        <v>4878890.4000000004</v>
      </c>
      <c r="L210" s="1">
        <v>4864220.76</v>
      </c>
      <c r="M210" s="1">
        <v>-32126.48</v>
      </c>
      <c r="N210" s="1">
        <v>4857252.58</v>
      </c>
      <c r="O210" s="1">
        <v>4842582.6100000003</v>
      </c>
      <c r="P210" s="1">
        <v>-32126.48</v>
      </c>
      <c r="Q210" s="4">
        <v>2985987.1607692302</v>
      </c>
    </row>
    <row r="211" spans="1:17" x14ac:dyDescent="0.25">
      <c r="A211" s="12" t="s">
        <v>645</v>
      </c>
      <c r="B211" s="10" t="s">
        <v>208</v>
      </c>
      <c r="C211" s="56"/>
      <c r="D211" s="1">
        <v>618451.27</v>
      </c>
      <c r="E211" s="1">
        <v>232962.71</v>
      </c>
      <c r="F211" s="1">
        <v>232962.71</v>
      </c>
      <c r="G211" s="1">
        <v>263463.38</v>
      </c>
      <c r="H211" s="1">
        <v>263463.38</v>
      </c>
      <c r="I211" s="1">
        <v>263463.38</v>
      </c>
      <c r="J211" s="1">
        <v>301305.55</v>
      </c>
      <c r="K211" s="1">
        <v>301305.55</v>
      </c>
      <c r="L211" s="1">
        <v>301305.55</v>
      </c>
      <c r="M211" s="1">
        <v>323676.65000000002</v>
      </c>
      <c r="N211" s="1">
        <v>323676.65000000002</v>
      </c>
      <c r="O211" s="1">
        <v>323676.65000000002</v>
      </c>
      <c r="P211" s="1">
        <v>347674.16</v>
      </c>
      <c r="Q211" s="4">
        <v>315183.66076923098</v>
      </c>
    </row>
    <row r="212" spans="1:17" x14ac:dyDescent="0.25">
      <c r="A212" s="12" t="s">
        <v>646</v>
      </c>
      <c r="B212" s="10" t="s">
        <v>209</v>
      </c>
      <c r="C212" s="56"/>
      <c r="D212" s="1">
        <v>6800715.3700000001</v>
      </c>
      <c r="E212" s="1">
        <v>7186203.9299999997</v>
      </c>
      <c r="F212" s="1">
        <v>7186203.9299999997</v>
      </c>
      <c r="G212" s="1">
        <v>7186203.9299999997</v>
      </c>
      <c r="H212" s="1">
        <v>7186203.9299999997</v>
      </c>
      <c r="I212" s="1">
        <v>7186203.9299999997</v>
      </c>
      <c r="J212" s="1">
        <v>7186203.9299999997</v>
      </c>
      <c r="K212" s="1">
        <v>7186203.9299999997</v>
      </c>
      <c r="L212" s="1">
        <v>7186203.9299999997</v>
      </c>
      <c r="M212" s="1">
        <v>7186203.9299999997</v>
      </c>
      <c r="N212" s="1">
        <v>7186203.9299999997</v>
      </c>
      <c r="O212" s="1">
        <v>7186203.9299999997</v>
      </c>
      <c r="P212" s="1">
        <v>7186203.9299999997</v>
      </c>
      <c r="Q212" s="4">
        <v>7156550.9638461499</v>
      </c>
    </row>
    <row r="213" spans="1:17" x14ac:dyDescent="0.25">
      <c r="A213" s="12" t="s">
        <v>647</v>
      </c>
      <c r="B213" s="10" t="s">
        <v>210</v>
      </c>
      <c r="C213" s="56"/>
      <c r="D213" s="1">
        <v>0.38</v>
      </c>
      <c r="E213" s="1">
        <v>0.38</v>
      </c>
      <c r="F213" s="1">
        <v>0.38</v>
      </c>
      <c r="G213" s="1">
        <v>0.38</v>
      </c>
      <c r="H213" s="1">
        <v>0.38</v>
      </c>
      <c r="I213" s="1">
        <v>0.38</v>
      </c>
      <c r="J213" s="1">
        <v>0.38</v>
      </c>
      <c r="K213" s="1">
        <v>0.38</v>
      </c>
      <c r="L213" s="1">
        <v>0.38</v>
      </c>
      <c r="M213" s="1">
        <v>0.38</v>
      </c>
      <c r="N213" s="1">
        <v>0.38</v>
      </c>
      <c r="O213" s="1">
        <v>0.38</v>
      </c>
      <c r="P213" s="1">
        <v>0.38</v>
      </c>
      <c r="Q213" s="4">
        <v>0.38</v>
      </c>
    </row>
    <row r="214" spans="1:17" x14ac:dyDescent="0.25">
      <c r="A214" s="12" t="s">
        <v>648</v>
      </c>
      <c r="B214" s="10" t="s">
        <v>211</v>
      </c>
      <c r="C214" s="56"/>
      <c r="D214" s="1">
        <v>-141406.39000000001</v>
      </c>
      <c r="E214" s="1">
        <v>-139398.06</v>
      </c>
      <c r="F214" s="1">
        <v>-137389.73000000001</v>
      </c>
      <c r="G214" s="1">
        <v>-136209.41</v>
      </c>
      <c r="H214" s="1">
        <v>-134477.07999999999</v>
      </c>
      <c r="I214" s="1">
        <v>-132744.75</v>
      </c>
      <c r="J214" s="1">
        <v>-131012.42</v>
      </c>
      <c r="K214" s="1">
        <v>-129280.09</v>
      </c>
      <c r="L214" s="1">
        <v>-127547.76</v>
      </c>
      <c r="M214" s="1">
        <v>-125815.43</v>
      </c>
      <c r="N214" s="1">
        <v>-124083.1</v>
      </c>
      <c r="O214" s="1">
        <v>-122351.1</v>
      </c>
      <c r="P214" s="1">
        <v>-120619.1</v>
      </c>
      <c r="Q214" s="4">
        <v>-130948.80153846199</v>
      </c>
    </row>
    <row r="215" spans="1:17" x14ac:dyDescent="0.25">
      <c r="A215" s="12" t="s">
        <v>650</v>
      </c>
      <c r="B215" s="10" t="s">
        <v>213</v>
      </c>
      <c r="C215" s="56"/>
      <c r="D215" s="1">
        <v>-2364525.59</v>
      </c>
      <c r="E215" s="1">
        <v>-2381999.12</v>
      </c>
      <c r="F215" s="1">
        <v>-2399472.65</v>
      </c>
      <c r="G215" s="1">
        <v>-2413731.4900000002</v>
      </c>
      <c r="H215" s="1">
        <v>-2430133.46</v>
      </c>
      <c r="I215" s="1">
        <v>-2446535.4300000002</v>
      </c>
      <c r="J215" s="1">
        <v>-2462937.4</v>
      </c>
      <c r="K215" s="1">
        <v>-2479339.37</v>
      </c>
      <c r="L215" s="1">
        <v>-2495741.34</v>
      </c>
      <c r="M215" s="1">
        <v>-2512143.31</v>
      </c>
      <c r="N215" s="1">
        <v>-2528545.2799999998</v>
      </c>
      <c r="O215" s="1">
        <v>-2544947.25</v>
      </c>
      <c r="P215" s="1">
        <v>-2561349.2200000002</v>
      </c>
      <c r="Q215" s="4">
        <v>-2463184.68538462</v>
      </c>
    </row>
    <row r="216" spans="1:17" x14ac:dyDescent="0.25">
      <c r="A216" s="12" t="s">
        <v>651</v>
      </c>
      <c r="B216" s="10" t="s">
        <v>214</v>
      </c>
      <c r="C216" s="56"/>
      <c r="D216" s="1">
        <v>-4945361.5199999996</v>
      </c>
      <c r="E216" s="1">
        <v>0</v>
      </c>
      <c r="F216" s="1">
        <v>0</v>
      </c>
      <c r="G216" s="1">
        <v>-4931853.2699999996</v>
      </c>
      <c r="H216" s="1">
        <v>0</v>
      </c>
      <c r="I216" s="1">
        <v>0</v>
      </c>
      <c r="J216" s="1">
        <v>-4925686.5199999996</v>
      </c>
      <c r="K216" s="1">
        <v>0</v>
      </c>
      <c r="L216" s="1">
        <v>0</v>
      </c>
      <c r="M216" s="1">
        <v>-4904048.7</v>
      </c>
      <c r="N216" s="1">
        <v>0</v>
      </c>
      <c r="O216" s="1">
        <v>0</v>
      </c>
      <c r="P216" s="1">
        <v>-4884036.63</v>
      </c>
      <c r="Q216" s="4">
        <v>-1891614.35692308</v>
      </c>
    </row>
    <row r="217" spans="1:17" x14ac:dyDescent="0.25">
      <c r="A217" s="11" t="s">
        <v>652</v>
      </c>
      <c r="B217" s="10" t="s">
        <v>215</v>
      </c>
      <c r="C217" s="56"/>
      <c r="D217" s="1">
        <v>2671787.5099999998</v>
      </c>
      <c r="E217" s="1">
        <v>2644256.14</v>
      </c>
      <c r="F217" s="1">
        <v>2616724.7799999998</v>
      </c>
      <c r="G217" s="1">
        <v>2589193.4300000002</v>
      </c>
      <c r="H217" s="1">
        <v>2561680.14</v>
      </c>
      <c r="I217" s="1">
        <v>2534166.85</v>
      </c>
      <c r="J217" s="1">
        <v>2644770.0699999998</v>
      </c>
      <c r="K217" s="1">
        <v>2616872.09</v>
      </c>
      <c r="L217" s="1">
        <v>2588974.11</v>
      </c>
      <c r="M217" s="1">
        <v>2561076.13</v>
      </c>
      <c r="N217" s="1">
        <v>2533178.15</v>
      </c>
      <c r="O217" s="1">
        <v>2505280.17</v>
      </c>
      <c r="P217" s="1">
        <v>2477382.19</v>
      </c>
      <c r="Q217" s="4">
        <v>2580410.9046153799</v>
      </c>
    </row>
    <row r="218" spans="1:17" x14ac:dyDescent="0.25">
      <c r="A218" s="12" t="s">
        <v>653</v>
      </c>
      <c r="B218" s="10" t="s">
        <v>216</v>
      </c>
      <c r="C218" s="56"/>
      <c r="D218" s="1">
        <v>57230.32</v>
      </c>
      <c r="E218" s="1">
        <v>56456.1</v>
      </c>
      <c r="F218" s="1">
        <v>55681.88</v>
      </c>
      <c r="G218" s="1">
        <v>54907.67</v>
      </c>
      <c r="H218" s="1">
        <v>54133.85</v>
      </c>
      <c r="I218" s="1">
        <v>53360.03</v>
      </c>
      <c r="J218" s="1">
        <v>52586.21</v>
      </c>
      <c r="K218" s="1">
        <v>51812.39</v>
      </c>
      <c r="L218" s="1">
        <v>51038.57</v>
      </c>
      <c r="M218" s="1">
        <v>50264.75</v>
      </c>
      <c r="N218" s="1">
        <v>49490.93</v>
      </c>
      <c r="O218" s="1">
        <v>48717.11</v>
      </c>
      <c r="P218" s="1">
        <v>47943.29</v>
      </c>
      <c r="Q218" s="4">
        <v>52586.392307692302</v>
      </c>
    </row>
    <row r="219" spans="1:17" x14ac:dyDescent="0.25">
      <c r="A219" s="12" t="s">
        <v>654</v>
      </c>
      <c r="B219" s="10" t="s">
        <v>217</v>
      </c>
      <c r="C219" s="56"/>
      <c r="D219" s="1">
        <v>2608408.9</v>
      </c>
      <c r="E219" s="1">
        <v>2581683.94</v>
      </c>
      <c r="F219" s="1">
        <v>2554958.9900000002</v>
      </c>
      <c r="G219" s="1">
        <v>2528234.04</v>
      </c>
      <c r="H219" s="1">
        <v>2501526.7599999998</v>
      </c>
      <c r="I219" s="1">
        <v>2474819.48</v>
      </c>
      <c r="J219" s="1">
        <v>2586228.71</v>
      </c>
      <c r="K219" s="1">
        <v>2559136.7400000002</v>
      </c>
      <c r="L219" s="1">
        <v>2532044.77</v>
      </c>
      <c r="M219" s="1">
        <v>2504952.7999999998</v>
      </c>
      <c r="N219" s="1">
        <v>2477860.83</v>
      </c>
      <c r="O219" s="1">
        <v>2450768.86</v>
      </c>
      <c r="P219" s="1">
        <v>2423676.89</v>
      </c>
      <c r="Q219" s="4">
        <v>2521869.3623076901</v>
      </c>
    </row>
    <row r="220" spans="1:17" x14ac:dyDescent="0.25">
      <c r="A220" s="12" t="s">
        <v>655</v>
      </c>
      <c r="B220" s="10" t="s">
        <v>218</v>
      </c>
      <c r="C220" s="56"/>
      <c r="D220" s="1">
        <v>6148.29</v>
      </c>
      <c r="E220" s="1">
        <v>6116.1</v>
      </c>
      <c r="F220" s="1">
        <v>6083.91</v>
      </c>
      <c r="G220" s="1">
        <v>6051.72</v>
      </c>
      <c r="H220" s="1">
        <v>6019.53</v>
      </c>
      <c r="I220" s="1">
        <v>5987.34</v>
      </c>
      <c r="J220" s="1">
        <v>5955.15</v>
      </c>
      <c r="K220" s="1">
        <v>5922.96</v>
      </c>
      <c r="L220" s="1">
        <v>5890.77</v>
      </c>
      <c r="M220" s="1">
        <v>5858.58</v>
      </c>
      <c r="N220" s="1">
        <v>5826.39</v>
      </c>
      <c r="O220" s="1">
        <v>5794.2</v>
      </c>
      <c r="P220" s="1">
        <v>5762.01</v>
      </c>
      <c r="Q220" s="4">
        <v>5955.15</v>
      </c>
    </row>
    <row r="221" spans="1:17" x14ac:dyDescent="0.25">
      <c r="A221" s="11" t="s">
        <v>656</v>
      </c>
      <c r="B221" s="10" t="s">
        <v>219</v>
      </c>
      <c r="C221" s="56"/>
      <c r="D221" s="1">
        <v>13406199.33</v>
      </c>
      <c r="E221" s="1">
        <v>13319185.050000001</v>
      </c>
      <c r="F221" s="1">
        <v>13220925.050000001</v>
      </c>
      <c r="G221" s="1">
        <v>13122691.91</v>
      </c>
      <c r="H221" s="1">
        <v>13043259</v>
      </c>
      <c r="I221" s="1">
        <v>12914140.23</v>
      </c>
      <c r="J221" s="1">
        <v>12818866.949999999</v>
      </c>
      <c r="K221" s="1">
        <v>12814309.15</v>
      </c>
      <c r="L221" s="1">
        <v>12713471.859999999</v>
      </c>
      <c r="M221" s="1">
        <v>12623099.369999999</v>
      </c>
      <c r="N221" s="1">
        <v>12522341.58</v>
      </c>
      <c r="O221" s="1">
        <v>12421623.220000001</v>
      </c>
      <c r="P221" s="1">
        <v>12321718.41</v>
      </c>
      <c r="Q221" s="4">
        <v>12866294.700769201</v>
      </c>
    </row>
    <row r="222" spans="1:17" x14ac:dyDescent="0.25">
      <c r="A222" s="12" t="s">
        <v>657</v>
      </c>
      <c r="B222" s="10" t="s">
        <v>220</v>
      </c>
      <c r="C222" s="56"/>
      <c r="D222" s="1">
        <v>13406199.33</v>
      </c>
      <c r="E222" s="1">
        <v>13319185.050000001</v>
      </c>
      <c r="F222" s="1">
        <v>13220925.050000001</v>
      </c>
      <c r="G222" s="1">
        <v>13122691.91</v>
      </c>
      <c r="H222" s="1">
        <v>13043259</v>
      </c>
      <c r="I222" s="1">
        <v>12914140.23</v>
      </c>
      <c r="J222" s="1">
        <v>12818866.949999999</v>
      </c>
      <c r="K222" s="1">
        <v>12814309.15</v>
      </c>
      <c r="L222" s="1">
        <v>12713471.859999999</v>
      </c>
      <c r="M222" s="1">
        <v>12623099.369999999</v>
      </c>
      <c r="N222" s="1">
        <v>12522341.58</v>
      </c>
      <c r="O222" s="1">
        <v>12421623.220000001</v>
      </c>
      <c r="P222" s="1">
        <v>12321718.41</v>
      </c>
      <c r="Q222" s="4">
        <v>12866294.700769201</v>
      </c>
    </row>
    <row r="223" spans="1:17" x14ac:dyDescent="0.25">
      <c r="A223" s="11" t="s">
        <v>658</v>
      </c>
      <c r="B223" s="10" t="s">
        <v>221</v>
      </c>
      <c r="C223" s="56"/>
      <c r="D223" s="1">
        <v>648397.07999999996</v>
      </c>
      <c r="E223" s="1">
        <v>612375.02</v>
      </c>
      <c r="F223" s="1">
        <v>576352.96</v>
      </c>
      <c r="G223" s="1">
        <v>540330.9</v>
      </c>
      <c r="H223" s="1">
        <v>504308.84</v>
      </c>
      <c r="I223" s="1">
        <v>468286.78</v>
      </c>
      <c r="J223" s="1">
        <v>0</v>
      </c>
      <c r="K223" s="1">
        <v>396242.66</v>
      </c>
      <c r="L223" s="1">
        <v>360220.6</v>
      </c>
      <c r="M223" s="1">
        <v>0</v>
      </c>
      <c r="N223" s="1">
        <v>288176.48</v>
      </c>
      <c r="O223" s="1">
        <v>252154.42</v>
      </c>
      <c r="P223" s="1">
        <v>0</v>
      </c>
      <c r="Q223" s="4">
        <v>357449.672307692</v>
      </c>
    </row>
    <row r="224" spans="1:17" x14ac:dyDescent="0.25">
      <c r="A224" s="12" t="s">
        <v>659</v>
      </c>
      <c r="B224" s="10" t="s">
        <v>222</v>
      </c>
      <c r="C224" s="56"/>
      <c r="D224" s="1">
        <v>648397.07999999996</v>
      </c>
      <c r="E224" s="1">
        <v>612375.02</v>
      </c>
      <c r="F224" s="1">
        <v>576352.96</v>
      </c>
      <c r="G224" s="1">
        <v>540330.9</v>
      </c>
      <c r="H224" s="1">
        <v>504308.84</v>
      </c>
      <c r="I224" s="1">
        <v>468286.78</v>
      </c>
      <c r="J224" s="1">
        <v>0</v>
      </c>
      <c r="K224" s="1">
        <v>396242.66</v>
      </c>
      <c r="L224" s="1">
        <v>360220.6</v>
      </c>
      <c r="M224" s="1">
        <v>0</v>
      </c>
      <c r="N224" s="1">
        <v>288176.48</v>
      </c>
      <c r="O224" s="1">
        <v>252154.42</v>
      </c>
      <c r="P224" s="1">
        <v>0</v>
      </c>
      <c r="Q224" s="4">
        <v>357449.672307692</v>
      </c>
    </row>
    <row r="225" spans="1:17" x14ac:dyDescent="0.25">
      <c r="A225" s="11" t="s">
        <v>660</v>
      </c>
      <c r="B225" s="10" t="s">
        <v>223</v>
      </c>
      <c r="C225" s="56"/>
      <c r="D225" s="1">
        <v>1195912.32</v>
      </c>
      <c r="E225" s="1">
        <v>1460510.65</v>
      </c>
      <c r="F225" s="1">
        <v>1455753.98</v>
      </c>
      <c r="G225" s="1">
        <v>1181642.31</v>
      </c>
      <c r="H225" s="1">
        <v>1528781.64</v>
      </c>
      <c r="I225" s="1">
        <v>1524024.97</v>
      </c>
      <c r="J225" s="1">
        <v>1167372.3</v>
      </c>
      <c r="K225" s="1">
        <v>1534454.63</v>
      </c>
      <c r="L225" s="1">
        <v>1529697.96</v>
      </c>
      <c r="M225" s="1">
        <v>1153102.29</v>
      </c>
      <c r="N225" s="1">
        <v>1514037.62</v>
      </c>
      <c r="O225" s="1">
        <v>1509280.95</v>
      </c>
      <c r="P225" s="1">
        <v>1138832.28</v>
      </c>
      <c r="Q225" s="4">
        <v>1376415.6846153799</v>
      </c>
    </row>
    <row r="226" spans="1:17" x14ac:dyDescent="0.25">
      <c r="A226" s="12" t="s">
        <v>661</v>
      </c>
      <c r="B226" s="10" t="s">
        <v>224</v>
      </c>
      <c r="C226" s="56"/>
      <c r="D226" s="1">
        <v>0</v>
      </c>
      <c r="E226" s="1">
        <v>269355</v>
      </c>
      <c r="F226" s="1">
        <v>269355</v>
      </c>
      <c r="G226" s="1">
        <v>0</v>
      </c>
      <c r="H226" s="1">
        <v>351896</v>
      </c>
      <c r="I226" s="1">
        <v>351896</v>
      </c>
      <c r="J226" s="1">
        <v>0</v>
      </c>
      <c r="K226" s="1">
        <v>371839</v>
      </c>
      <c r="L226" s="1">
        <v>371839</v>
      </c>
      <c r="M226" s="1">
        <v>0</v>
      </c>
      <c r="N226" s="1">
        <v>365692</v>
      </c>
      <c r="O226" s="1">
        <v>365692</v>
      </c>
      <c r="P226" s="1">
        <v>0</v>
      </c>
      <c r="Q226" s="4">
        <v>209043.384615385</v>
      </c>
    </row>
    <row r="227" spans="1:17" x14ac:dyDescent="0.25">
      <c r="A227" s="12" t="s">
        <v>662</v>
      </c>
      <c r="B227" s="10" t="s">
        <v>225</v>
      </c>
      <c r="C227" s="56"/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4">
        <v>0</v>
      </c>
    </row>
    <row r="228" spans="1:17" x14ac:dyDescent="0.25">
      <c r="A228" s="12" t="s">
        <v>663</v>
      </c>
      <c r="B228" s="10" t="s">
        <v>226</v>
      </c>
      <c r="C228" s="56"/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4">
        <v>0</v>
      </c>
    </row>
    <row r="229" spans="1:17" x14ac:dyDescent="0.25">
      <c r="A229" s="12" t="s">
        <v>664</v>
      </c>
      <c r="B229" s="10" t="s">
        <v>227</v>
      </c>
      <c r="C229" s="56"/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4">
        <v>0</v>
      </c>
    </row>
    <row r="230" spans="1:17" x14ac:dyDescent="0.25">
      <c r="A230" s="12" t="s">
        <v>665</v>
      </c>
      <c r="B230" s="10" t="s">
        <v>228</v>
      </c>
      <c r="C230" s="56"/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4">
        <v>0</v>
      </c>
    </row>
    <row r="231" spans="1:17" x14ac:dyDescent="0.25">
      <c r="A231" s="12" t="s">
        <v>666</v>
      </c>
      <c r="B231" s="10" t="s">
        <v>229</v>
      </c>
      <c r="C231" s="56"/>
      <c r="D231" s="1">
        <v>54311.519999999997</v>
      </c>
      <c r="E231" s="1">
        <v>54311.519999999997</v>
      </c>
      <c r="F231" s="1">
        <v>54311.519999999997</v>
      </c>
      <c r="G231" s="1">
        <v>54311.519999999997</v>
      </c>
      <c r="H231" s="1">
        <v>54311.519999999997</v>
      </c>
      <c r="I231" s="1">
        <v>54311.519999999997</v>
      </c>
      <c r="J231" s="1">
        <v>54311.519999999997</v>
      </c>
      <c r="K231" s="1">
        <v>54311.519999999997</v>
      </c>
      <c r="L231" s="1">
        <v>54311.519999999997</v>
      </c>
      <c r="M231" s="1">
        <v>54311.519999999997</v>
      </c>
      <c r="N231" s="1">
        <v>54311.519999999997</v>
      </c>
      <c r="O231" s="1">
        <v>54311.519999999997</v>
      </c>
      <c r="P231" s="1">
        <v>54311.519999999997</v>
      </c>
      <c r="Q231" s="4">
        <v>54311.519999999997</v>
      </c>
    </row>
    <row r="232" spans="1:17" x14ac:dyDescent="0.25">
      <c r="A232" s="12" t="s">
        <v>985</v>
      </c>
      <c r="B232" s="10" t="s">
        <v>986</v>
      </c>
      <c r="C232" s="56"/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4">
        <v>0</v>
      </c>
    </row>
    <row r="233" spans="1:17" x14ac:dyDescent="0.25">
      <c r="A233" s="12" t="s">
        <v>667</v>
      </c>
      <c r="B233" s="10" t="s">
        <v>230</v>
      </c>
      <c r="C233" s="56"/>
      <c r="D233" s="1">
        <v>1141600.8</v>
      </c>
      <c r="E233" s="1">
        <v>1136844.1299999999</v>
      </c>
      <c r="F233" s="1">
        <v>1132087.46</v>
      </c>
      <c r="G233" s="1">
        <v>1127330.79</v>
      </c>
      <c r="H233" s="1">
        <v>1122574.1200000001</v>
      </c>
      <c r="I233" s="1">
        <v>1117817.45</v>
      </c>
      <c r="J233" s="1">
        <v>1113060.78</v>
      </c>
      <c r="K233" s="1">
        <v>1108304.1100000001</v>
      </c>
      <c r="L233" s="1">
        <v>1103547.44</v>
      </c>
      <c r="M233" s="1">
        <v>1098790.77</v>
      </c>
      <c r="N233" s="1">
        <v>1094034.1000000001</v>
      </c>
      <c r="O233" s="1">
        <v>1089277.43</v>
      </c>
      <c r="P233" s="1">
        <v>1084520.76</v>
      </c>
      <c r="Q233" s="4">
        <v>1113060.78</v>
      </c>
    </row>
    <row r="234" spans="1:17" x14ac:dyDescent="0.25">
      <c r="A234" s="9" t="s">
        <v>668</v>
      </c>
      <c r="B234" s="10" t="s">
        <v>231</v>
      </c>
      <c r="C234" s="56"/>
      <c r="D234" s="1">
        <v>576172.85</v>
      </c>
      <c r="E234" s="1">
        <v>576172.85</v>
      </c>
      <c r="F234" s="1">
        <v>576172.85</v>
      </c>
      <c r="G234" s="1">
        <v>576172.85</v>
      </c>
      <c r="H234" s="1">
        <v>576172.85</v>
      </c>
      <c r="I234" s="1">
        <v>576172.85</v>
      </c>
      <c r="J234" s="1">
        <v>576172.85</v>
      </c>
      <c r="K234" s="1">
        <v>576172.85</v>
      </c>
      <c r="L234" s="1">
        <v>576172.85</v>
      </c>
      <c r="M234" s="1">
        <v>576172.85</v>
      </c>
      <c r="N234" s="1">
        <v>576172.85</v>
      </c>
      <c r="O234" s="1">
        <v>576172.85</v>
      </c>
      <c r="P234" s="1">
        <v>576172.85</v>
      </c>
      <c r="Q234" s="4">
        <v>576172.85</v>
      </c>
    </row>
    <row r="235" spans="1:17" x14ac:dyDescent="0.25">
      <c r="A235" s="13" t="s">
        <v>669</v>
      </c>
      <c r="B235" s="10" t="s">
        <v>232</v>
      </c>
      <c r="C235" s="56"/>
      <c r="D235" s="1">
        <v>576172.85</v>
      </c>
      <c r="E235" s="1">
        <v>576172.85</v>
      </c>
      <c r="F235" s="1">
        <v>576172.85</v>
      </c>
      <c r="G235" s="1">
        <v>576172.85</v>
      </c>
      <c r="H235" s="1">
        <v>576172.85</v>
      </c>
      <c r="I235" s="1">
        <v>576172.85</v>
      </c>
      <c r="J235" s="1">
        <v>576172.85</v>
      </c>
      <c r="K235" s="1">
        <v>576172.85</v>
      </c>
      <c r="L235" s="1">
        <v>576172.85</v>
      </c>
      <c r="M235" s="1">
        <v>576172.85</v>
      </c>
      <c r="N235" s="1">
        <v>576172.85</v>
      </c>
      <c r="O235" s="1">
        <v>576172.85</v>
      </c>
      <c r="P235" s="1">
        <v>576172.85</v>
      </c>
      <c r="Q235" s="4">
        <v>576172.85</v>
      </c>
    </row>
    <row r="236" spans="1:17" x14ac:dyDescent="0.25">
      <c r="A236" s="9" t="s">
        <v>670</v>
      </c>
      <c r="B236" s="10" t="s">
        <v>233</v>
      </c>
      <c r="C236" s="56"/>
      <c r="D236" s="1">
        <v>6114.73</v>
      </c>
      <c r="E236" s="1">
        <v>6017.7</v>
      </c>
      <c r="F236" s="1">
        <v>5920.62</v>
      </c>
      <c r="G236" s="1">
        <v>5823.48</v>
      </c>
      <c r="H236" s="1">
        <v>5726.28</v>
      </c>
      <c r="I236" s="1">
        <v>5629.04</v>
      </c>
      <c r="J236" s="1">
        <v>5531.73</v>
      </c>
      <c r="K236" s="1">
        <v>5434.38</v>
      </c>
      <c r="L236" s="1">
        <v>5336.97</v>
      </c>
      <c r="M236" s="1">
        <v>5239.5</v>
      </c>
      <c r="N236" s="1">
        <v>5141.9799999999996</v>
      </c>
      <c r="O236" s="1">
        <v>5044.41</v>
      </c>
      <c r="P236" s="1">
        <v>4946.78</v>
      </c>
      <c r="Q236" s="4">
        <v>5531.3538461538501</v>
      </c>
    </row>
    <row r="237" spans="1:17" x14ac:dyDescent="0.25">
      <c r="A237" s="13" t="s">
        <v>671</v>
      </c>
      <c r="B237" s="10" t="s">
        <v>234</v>
      </c>
      <c r="C237" s="56"/>
      <c r="D237" s="1">
        <v>6114.73</v>
      </c>
      <c r="E237" s="1">
        <v>6017.7</v>
      </c>
      <c r="F237" s="1">
        <v>5920.62</v>
      </c>
      <c r="G237" s="1">
        <v>5823.48</v>
      </c>
      <c r="H237" s="1">
        <v>5726.28</v>
      </c>
      <c r="I237" s="1">
        <v>5629.04</v>
      </c>
      <c r="J237" s="1">
        <v>5531.73</v>
      </c>
      <c r="K237" s="1">
        <v>5434.38</v>
      </c>
      <c r="L237" s="1">
        <v>5336.97</v>
      </c>
      <c r="M237" s="1">
        <v>5239.5</v>
      </c>
      <c r="N237" s="1">
        <v>5141.9799999999996</v>
      </c>
      <c r="O237" s="1">
        <v>5044.41</v>
      </c>
      <c r="P237" s="1">
        <v>4946.78</v>
      </c>
      <c r="Q237" s="4">
        <v>5531.3538461538501</v>
      </c>
    </row>
    <row r="238" spans="1:17" x14ac:dyDescent="0.25">
      <c r="A238" s="9" t="s">
        <v>672</v>
      </c>
      <c r="B238" s="10" t="s">
        <v>235</v>
      </c>
      <c r="C238" s="56"/>
      <c r="D238" s="1">
        <v>105643.51</v>
      </c>
      <c r="E238" s="1">
        <v>104260.16</v>
      </c>
      <c r="F238" s="1">
        <v>102893.74</v>
      </c>
      <c r="G238" s="1">
        <v>101510.39</v>
      </c>
      <c r="H238" s="1">
        <v>100127.03999999999</v>
      </c>
      <c r="I238" s="1">
        <v>98726.76</v>
      </c>
      <c r="J238" s="1">
        <v>97343.41</v>
      </c>
      <c r="K238" s="1">
        <v>95960.06</v>
      </c>
      <c r="L238" s="1">
        <v>94576.71</v>
      </c>
      <c r="M238" s="1">
        <v>93193.36</v>
      </c>
      <c r="N238" s="1">
        <v>91810.01</v>
      </c>
      <c r="O238" s="1">
        <v>90426.66</v>
      </c>
      <c r="P238" s="1">
        <v>89043.31</v>
      </c>
      <c r="Q238" s="4">
        <v>97347.316923076898</v>
      </c>
    </row>
    <row r="239" spans="1:17" x14ac:dyDescent="0.25">
      <c r="A239" s="13" t="s">
        <v>987</v>
      </c>
      <c r="B239" s="10" t="s">
        <v>988</v>
      </c>
      <c r="C239" s="56"/>
      <c r="D239" s="1">
        <v>0</v>
      </c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4">
        <v>0</v>
      </c>
    </row>
    <row r="240" spans="1:17" x14ac:dyDescent="0.25">
      <c r="A240" s="13" t="s">
        <v>673</v>
      </c>
      <c r="B240" s="10" t="s">
        <v>236</v>
      </c>
      <c r="C240" s="56"/>
      <c r="D240" s="1">
        <v>0</v>
      </c>
      <c r="E240" s="1">
        <v>0</v>
      </c>
      <c r="F240" s="1">
        <v>16.93</v>
      </c>
      <c r="G240" s="1">
        <v>16.93</v>
      </c>
      <c r="H240" s="1">
        <v>16.93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4">
        <v>3.9069230769230798</v>
      </c>
    </row>
    <row r="241" spans="1:17" x14ac:dyDescent="0.25">
      <c r="A241" s="13" t="s">
        <v>674</v>
      </c>
      <c r="B241" s="10" t="s">
        <v>237</v>
      </c>
      <c r="C241" s="56"/>
      <c r="D241" s="1">
        <v>35092.86</v>
      </c>
      <c r="E241" s="1">
        <v>35092.86</v>
      </c>
      <c r="F241" s="1">
        <v>35092.86</v>
      </c>
      <c r="G241" s="1">
        <v>35092.86</v>
      </c>
      <c r="H241" s="1">
        <v>35092.86</v>
      </c>
      <c r="I241" s="1">
        <v>35092.86</v>
      </c>
      <c r="J241" s="1">
        <v>35092.86</v>
      </c>
      <c r="K241" s="1">
        <v>35092.86</v>
      </c>
      <c r="L241" s="1">
        <v>35092.86</v>
      </c>
      <c r="M241" s="1">
        <v>35092.86</v>
      </c>
      <c r="N241" s="1">
        <v>35092.86</v>
      </c>
      <c r="O241" s="1">
        <v>35092.86</v>
      </c>
      <c r="P241" s="1">
        <v>35092.86</v>
      </c>
      <c r="Q241" s="4">
        <v>35092.86</v>
      </c>
    </row>
    <row r="242" spans="1:17" x14ac:dyDescent="0.25">
      <c r="A242" s="13" t="s">
        <v>675</v>
      </c>
      <c r="B242" s="10" t="s">
        <v>238</v>
      </c>
      <c r="C242" s="56"/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4">
        <v>0</v>
      </c>
    </row>
    <row r="243" spans="1:17" x14ac:dyDescent="0.25">
      <c r="A243" s="13" t="s">
        <v>676</v>
      </c>
      <c r="B243" s="10" t="s">
        <v>239</v>
      </c>
      <c r="C243" s="56"/>
      <c r="D243" s="1">
        <v>70550.649999999994</v>
      </c>
      <c r="E243" s="1">
        <v>69167.3</v>
      </c>
      <c r="F243" s="1">
        <v>67783.95</v>
      </c>
      <c r="G243" s="1">
        <v>66400.600000000006</v>
      </c>
      <c r="H243" s="1">
        <v>65017.25</v>
      </c>
      <c r="I243" s="1">
        <v>63633.9</v>
      </c>
      <c r="J243" s="1">
        <v>62250.55</v>
      </c>
      <c r="K243" s="1">
        <v>60867.199999999997</v>
      </c>
      <c r="L243" s="1">
        <v>59483.85</v>
      </c>
      <c r="M243" s="1">
        <v>58100.5</v>
      </c>
      <c r="N243" s="1">
        <v>56717.15</v>
      </c>
      <c r="O243" s="1">
        <v>55333.8</v>
      </c>
      <c r="P243" s="1">
        <v>53950.45</v>
      </c>
      <c r="Q243" s="4">
        <v>62250.55</v>
      </c>
    </row>
    <row r="244" spans="1:17" x14ac:dyDescent="0.25">
      <c r="A244" s="13" t="s">
        <v>677</v>
      </c>
      <c r="B244" s="10" t="s">
        <v>240</v>
      </c>
      <c r="C244" s="56"/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4">
        <v>0</v>
      </c>
    </row>
    <row r="245" spans="1:17" x14ac:dyDescent="0.25">
      <c r="A245" s="13" t="s">
        <v>989</v>
      </c>
      <c r="B245" s="10" t="s">
        <v>990</v>
      </c>
      <c r="C245" s="56"/>
      <c r="D245" s="1">
        <v>0</v>
      </c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4">
        <v>0</v>
      </c>
    </row>
    <row r="246" spans="1:17" x14ac:dyDescent="0.25">
      <c r="A246" s="29" t="s">
        <v>678</v>
      </c>
      <c r="B246" s="30" t="s">
        <v>241</v>
      </c>
      <c r="C246" s="54"/>
      <c r="D246" s="1">
        <v>-714243621.34000003</v>
      </c>
      <c r="E246" s="1">
        <v>-722056597.46000004</v>
      </c>
      <c r="F246" s="1">
        <v>-721781347.27999997</v>
      </c>
      <c r="G246" s="1">
        <v>-699911499.45000005</v>
      </c>
      <c r="H246" s="1">
        <v>-702703433.59000003</v>
      </c>
      <c r="I246" s="1">
        <v>-704720969.63</v>
      </c>
      <c r="J246" s="1">
        <v>-702871028.41999996</v>
      </c>
      <c r="K246" s="1">
        <v>-706428147.48000002</v>
      </c>
      <c r="L246" s="1">
        <v>-704784650.42999995</v>
      </c>
      <c r="M246" s="1">
        <v>-703175550.48000002</v>
      </c>
      <c r="N246" s="1">
        <v>-707752984.09000003</v>
      </c>
      <c r="O246" s="1">
        <v>-707901184.10000002</v>
      </c>
      <c r="P246" s="1">
        <v>-709729716.88</v>
      </c>
      <c r="Q246" s="4">
        <v>-708312363.89461601</v>
      </c>
    </row>
    <row r="247" spans="1:17" x14ac:dyDescent="0.25">
      <c r="A247" s="31" t="s">
        <v>679</v>
      </c>
      <c r="B247" s="32" t="s">
        <v>242</v>
      </c>
      <c r="C247" s="55"/>
      <c r="D247" s="1">
        <v>-454773474.56</v>
      </c>
      <c r="E247" s="1">
        <v>-458926459.29000002</v>
      </c>
      <c r="F247" s="1">
        <v>-458930960.62</v>
      </c>
      <c r="G247" s="1">
        <v>-458933480.95999998</v>
      </c>
      <c r="H247" s="1">
        <v>-458933874.41000003</v>
      </c>
      <c r="I247" s="1">
        <v>-471902471.89999998</v>
      </c>
      <c r="J247" s="1">
        <v>-471905677.91000003</v>
      </c>
      <c r="K247" s="1">
        <v>-471906174.83999997</v>
      </c>
      <c r="L247" s="1">
        <v>-471913280.69</v>
      </c>
      <c r="M247" s="1">
        <v>-471916699.73000002</v>
      </c>
      <c r="N247" s="1">
        <v>-471917196.66000003</v>
      </c>
      <c r="O247" s="1">
        <v>-471923269.02999997</v>
      </c>
      <c r="P247" s="1">
        <v>-471929616.02999997</v>
      </c>
      <c r="Q247" s="4">
        <v>-466600972.04846197</v>
      </c>
    </row>
    <row r="248" spans="1:17" x14ac:dyDescent="0.25">
      <c r="A248" s="9" t="s">
        <v>680</v>
      </c>
      <c r="B248" s="10" t="s">
        <v>243</v>
      </c>
      <c r="C248" s="56"/>
      <c r="D248" s="1">
        <v>-230904266.05000001</v>
      </c>
      <c r="E248" s="1">
        <v>-235056857.33000001</v>
      </c>
      <c r="F248" s="1">
        <v>-235060965.21000001</v>
      </c>
      <c r="G248" s="1">
        <v>-235063092.09999999</v>
      </c>
      <c r="H248" s="1">
        <v>-235063092.09999999</v>
      </c>
      <c r="I248" s="1">
        <v>-235068548.74000001</v>
      </c>
      <c r="J248" s="1">
        <v>-235071256.58000001</v>
      </c>
      <c r="K248" s="1">
        <v>-235071256.58000001</v>
      </c>
      <c r="L248" s="1">
        <v>-235077865.5</v>
      </c>
      <c r="M248" s="1">
        <v>-235080787.61000001</v>
      </c>
      <c r="N248" s="1">
        <v>-235080787.61000001</v>
      </c>
      <c r="O248" s="1">
        <v>-235086363.05000001</v>
      </c>
      <c r="P248" s="1">
        <v>-235092213.12</v>
      </c>
      <c r="Q248" s="4">
        <v>-234752103.96769199</v>
      </c>
    </row>
    <row r="249" spans="1:17" x14ac:dyDescent="0.25">
      <c r="A249" s="11" t="s">
        <v>681</v>
      </c>
      <c r="B249" s="10" t="s">
        <v>244</v>
      </c>
      <c r="C249" s="56"/>
      <c r="D249" s="1">
        <v>-230904266.05000001</v>
      </c>
      <c r="E249" s="1">
        <v>-235056857.33000001</v>
      </c>
      <c r="F249" s="1">
        <v>-235060965.21000001</v>
      </c>
      <c r="G249" s="1">
        <v>-235063092.09999999</v>
      </c>
      <c r="H249" s="1">
        <v>-235063092.09999999</v>
      </c>
      <c r="I249" s="1">
        <v>-235068548.74000001</v>
      </c>
      <c r="J249" s="1">
        <v>-235071256.58000001</v>
      </c>
      <c r="K249" s="1">
        <v>-235071256.58000001</v>
      </c>
      <c r="L249" s="1">
        <v>-235077865.5</v>
      </c>
      <c r="M249" s="1">
        <v>-235080787.61000001</v>
      </c>
      <c r="N249" s="1">
        <v>-235080787.61000001</v>
      </c>
      <c r="O249" s="1">
        <v>-235086363.05000001</v>
      </c>
      <c r="P249" s="1">
        <v>-235092213.12</v>
      </c>
      <c r="Q249" s="4">
        <v>-234752103.96769199</v>
      </c>
    </row>
    <row r="250" spans="1:17" x14ac:dyDescent="0.25">
      <c r="A250" s="14" t="s">
        <v>682</v>
      </c>
      <c r="B250" s="10" t="s">
        <v>245</v>
      </c>
      <c r="C250" s="56"/>
      <c r="D250" s="1">
        <v>-36568776.5</v>
      </c>
      <c r="E250" s="1">
        <v>-36568776.5</v>
      </c>
      <c r="F250" s="1">
        <v>-36568776.5</v>
      </c>
      <c r="G250" s="1">
        <v>-36568776.5</v>
      </c>
      <c r="H250" s="1">
        <v>-36568776.5</v>
      </c>
      <c r="I250" s="1">
        <v>-36568776.5</v>
      </c>
      <c r="J250" s="1">
        <v>-36568776.5</v>
      </c>
      <c r="K250" s="1">
        <v>-36568776.5</v>
      </c>
      <c r="L250" s="1">
        <v>-36568776.5</v>
      </c>
      <c r="M250" s="1">
        <v>-36568776.5</v>
      </c>
      <c r="N250" s="1">
        <v>-36568776.5</v>
      </c>
      <c r="O250" s="1">
        <v>-36568776.5</v>
      </c>
      <c r="P250" s="1">
        <v>-36568776.5</v>
      </c>
      <c r="Q250" s="4">
        <v>-36568776.5</v>
      </c>
    </row>
    <row r="251" spans="1:17" x14ac:dyDescent="0.25">
      <c r="A251" s="15" t="s">
        <v>683</v>
      </c>
      <c r="B251" s="10" t="s">
        <v>246</v>
      </c>
      <c r="C251" s="56"/>
      <c r="D251" s="1">
        <v>-36568776.5</v>
      </c>
      <c r="E251" s="1">
        <v>-36568776.5</v>
      </c>
      <c r="F251" s="1">
        <v>-36568776.5</v>
      </c>
      <c r="G251" s="1">
        <v>-36568776.5</v>
      </c>
      <c r="H251" s="1">
        <v>-36568776.5</v>
      </c>
      <c r="I251" s="1">
        <v>-36568776.5</v>
      </c>
      <c r="J251" s="1">
        <v>-36568776.5</v>
      </c>
      <c r="K251" s="1">
        <v>-36568776.5</v>
      </c>
      <c r="L251" s="1">
        <v>-36568776.5</v>
      </c>
      <c r="M251" s="1">
        <v>-36568776.5</v>
      </c>
      <c r="N251" s="1">
        <v>-36568776.5</v>
      </c>
      <c r="O251" s="1">
        <v>-36568776.5</v>
      </c>
      <c r="P251" s="1">
        <v>-36568776.5</v>
      </c>
      <c r="Q251" s="4">
        <v>-36568776.5</v>
      </c>
    </row>
    <row r="252" spans="1:17" x14ac:dyDescent="0.25">
      <c r="A252" s="14" t="s">
        <v>684</v>
      </c>
      <c r="B252" s="10" t="s">
        <v>247</v>
      </c>
      <c r="C252" s="56"/>
      <c r="D252" s="1">
        <v>-113461941.34999999</v>
      </c>
      <c r="E252" s="1">
        <v>-113461941.34999999</v>
      </c>
      <c r="F252" s="1">
        <v>-113466049.23</v>
      </c>
      <c r="G252" s="1">
        <v>-113468176.12</v>
      </c>
      <c r="H252" s="1">
        <v>-113468176.12</v>
      </c>
      <c r="I252" s="1">
        <v>-113473632.76000001</v>
      </c>
      <c r="J252" s="1">
        <v>-113476340.59999999</v>
      </c>
      <c r="K252" s="1">
        <v>-113476340.59999999</v>
      </c>
      <c r="L252" s="1">
        <v>-113482949.52</v>
      </c>
      <c r="M252" s="1">
        <v>-113485871.63</v>
      </c>
      <c r="N252" s="1">
        <v>-113485871.63</v>
      </c>
      <c r="O252" s="1">
        <v>-113491447.06999999</v>
      </c>
      <c r="P252" s="1">
        <v>-113497297.14</v>
      </c>
      <c r="Q252" s="4">
        <v>-113476618.086154</v>
      </c>
    </row>
    <row r="253" spans="1:17" x14ac:dyDescent="0.25">
      <c r="A253" s="15" t="s">
        <v>685</v>
      </c>
      <c r="B253" s="10" t="s">
        <v>248</v>
      </c>
      <c r="C253" s="56"/>
      <c r="D253" s="1">
        <v>-6330</v>
      </c>
      <c r="E253" s="1">
        <v>-6330</v>
      </c>
      <c r="F253" s="1">
        <v>-6330</v>
      </c>
      <c r="G253" s="1">
        <v>-6330</v>
      </c>
      <c r="H253" s="1">
        <v>-6330</v>
      </c>
      <c r="I253" s="1">
        <v>-6330</v>
      </c>
      <c r="J253" s="1">
        <v>-6330</v>
      </c>
      <c r="K253" s="1">
        <v>-6330</v>
      </c>
      <c r="L253" s="1">
        <v>-6330</v>
      </c>
      <c r="M253" s="1">
        <v>-6330</v>
      </c>
      <c r="N253" s="1">
        <v>-6330</v>
      </c>
      <c r="O253" s="1">
        <v>-6330</v>
      </c>
      <c r="P253" s="1">
        <v>-6330</v>
      </c>
      <c r="Q253" s="4">
        <v>-6330</v>
      </c>
    </row>
    <row r="254" spans="1:17" x14ac:dyDescent="0.25">
      <c r="A254" s="15" t="s">
        <v>686</v>
      </c>
      <c r="B254" s="10" t="s">
        <v>249</v>
      </c>
      <c r="C254" s="56"/>
      <c r="D254" s="1">
        <v>-113455611.34999999</v>
      </c>
      <c r="E254" s="1">
        <v>-113455611.34999999</v>
      </c>
      <c r="F254" s="1">
        <v>-113459719.23</v>
      </c>
      <c r="G254" s="1">
        <v>-113461846.12</v>
      </c>
      <c r="H254" s="1">
        <v>-113461846.12</v>
      </c>
      <c r="I254" s="1">
        <v>-113467302.76000001</v>
      </c>
      <c r="J254" s="1">
        <v>-113470010.59999999</v>
      </c>
      <c r="K254" s="1">
        <v>-113470010.59999999</v>
      </c>
      <c r="L254" s="1">
        <v>-113476619.52</v>
      </c>
      <c r="M254" s="1">
        <v>-113479541.63</v>
      </c>
      <c r="N254" s="1">
        <v>-113479541.63</v>
      </c>
      <c r="O254" s="1">
        <v>-113485117.06999999</v>
      </c>
      <c r="P254" s="1">
        <v>-113490967.14</v>
      </c>
      <c r="Q254" s="4">
        <v>-113470288.086154</v>
      </c>
    </row>
    <row r="255" spans="1:17" x14ac:dyDescent="0.25">
      <c r="A255" s="14" t="s">
        <v>687</v>
      </c>
      <c r="B255" s="10" t="s">
        <v>250</v>
      </c>
      <c r="C255" s="56"/>
      <c r="D255" s="1">
        <v>-80873548.200000003</v>
      </c>
      <c r="E255" s="1">
        <v>-85026139.480000004</v>
      </c>
      <c r="F255" s="1">
        <v>-85026139.480000004</v>
      </c>
      <c r="G255" s="1">
        <v>-85026139.480000004</v>
      </c>
      <c r="H255" s="1">
        <v>-85026139.480000004</v>
      </c>
      <c r="I255" s="1">
        <v>-85026139.480000004</v>
      </c>
      <c r="J255" s="1">
        <v>-85026139.480000004</v>
      </c>
      <c r="K255" s="1">
        <v>-85026139.480000004</v>
      </c>
      <c r="L255" s="1">
        <v>-85026139.480000004</v>
      </c>
      <c r="M255" s="1">
        <v>-85026139.480000004</v>
      </c>
      <c r="N255" s="1">
        <v>-85026139.480000004</v>
      </c>
      <c r="O255" s="1">
        <v>-85026139.480000004</v>
      </c>
      <c r="P255" s="1">
        <v>-85026139.480000004</v>
      </c>
      <c r="Q255" s="4">
        <v>-84706709.381538495</v>
      </c>
    </row>
    <row r="256" spans="1:17" x14ac:dyDescent="0.25">
      <c r="A256" s="15" t="s">
        <v>688</v>
      </c>
      <c r="B256" s="10" t="s">
        <v>251</v>
      </c>
      <c r="C256" s="56"/>
      <c r="D256" s="1">
        <v>-343498</v>
      </c>
      <c r="E256" s="1">
        <v>-343498</v>
      </c>
      <c r="F256" s="1">
        <v>-343498</v>
      </c>
      <c r="G256" s="1">
        <v>-343498</v>
      </c>
      <c r="H256" s="1">
        <v>-343498</v>
      </c>
      <c r="I256" s="1">
        <v>-343498</v>
      </c>
      <c r="J256" s="1">
        <v>-343498</v>
      </c>
      <c r="K256" s="1">
        <v>-343498</v>
      </c>
      <c r="L256" s="1">
        <v>-343498</v>
      </c>
      <c r="M256" s="1">
        <v>-343498</v>
      </c>
      <c r="N256" s="1">
        <v>-343498</v>
      </c>
      <c r="O256" s="1">
        <v>-343498</v>
      </c>
      <c r="P256" s="1">
        <v>-343498</v>
      </c>
      <c r="Q256" s="4">
        <v>-343498</v>
      </c>
    </row>
    <row r="257" spans="1:17" x14ac:dyDescent="0.25">
      <c r="A257" s="15" t="s">
        <v>689</v>
      </c>
      <c r="B257" s="10" t="s">
        <v>252</v>
      </c>
      <c r="C257" s="56"/>
      <c r="D257" s="1">
        <v>-80356187.200000003</v>
      </c>
      <c r="E257" s="1">
        <v>-84508778.480000004</v>
      </c>
      <c r="F257" s="1">
        <v>-84508778.480000004</v>
      </c>
      <c r="G257" s="1">
        <v>-84508778.480000004</v>
      </c>
      <c r="H257" s="1">
        <v>-84508778.480000004</v>
      </c>
      <c r="I257" s="1">
        <v>-84508778.480000004</v>
      </c>
      <c r="J257" s="1">
        <v>-84508778.480000004</v>
      </c>
      <c r="K257" s="1">
        <v>-84508778.480000004</v>
      </c>
      <c r="L257" s="1">
        <v>-84508778.480000004</v>
      </c>
      <c r="M257" s="1">
        <v>-84508778.480000004</v>
      </c>
      <c r="N257" s="1">
        <v>-84508778.480000004</v>
      </c>
      <c r="O257" s="1">
        <v>-84508778.480000004</v>
      </c>
      <c r="P257" s="1">
        <v>-84508778.480000004</v>
      </c>
      <c r="Q257" s="4">
        <v>-84189348.381538495</v>
      </c>
    </row>
    <row r="258" spans="1:17" x14ac:dyDescent="0.25">
      <c r="A258" s="15" t="s">
        <v>690</v>
      </c>
      <c r="B258" s="10" t="s">
        <v>253</v>
      </c>
      <c r="C258" s="56"/>
      <c r="D258" s="1">
        <v>-173863</v>
      </c>
      <c r="E258" s="1">
        <v>-173863</v>
      </c>
      <c r="F258" s="1">
        <v>-173863</v>
      </c>
      <c r="G258" s="1">
        <v>-173863</v>
      </c>
      <c r="H258" s="1">
        <v>-173863</v>
      </c>
      <c r="I258" s="1">
        <v>-173863</v>
      </c>
      <c r="J258" s="1">
        <v>-173863</v>
      </c>
      <c r="K258" s="1">
        <v>-173863</v>
      </c>
      <c r="L258" s="1">
        <v>-173863</v>
      </c>
      <c r="M258" s="1">
        <v>-173863</v>
      </c>
      <c r="N258" s="1">
        <v>-173863</v>
      </c>
      <c r="O258" s="1">
        <v>-173863</v>
      </c>
      <c r="P258" s="1">
        <v>-173863</v>
      </c>
      <c r="Q258" s="4">
        <v>-173863</v>
      </c>
    </row>
    <row r="259" spans="1:17" x14ac:dyDescent="0.25">
      <c r="A259" s="9" t="s">
        <v>691</v>
      </c>
      <c r="B259" s="10" t="s">
        <v>254</v>
      </c>
      <c r="C259" s="56"/>
      <c r="D259" s="1">
        <v>-223869208.50999999</v>
      </c>
      <c r="E259" s="1">
        <v>-223869601.96000001</v>
      </c>
      <c r="F259" s="1">
        <v>-223869995.41</v>
      </c>
      <c r="G259" s="1">
        <v>-223870388.86000001</v>
      </c>
      <c r="H259" s="1">
        <v>-223870782.31</v>
      </c>
      <c r="I259" s="1">
        <v>-236833923.16</v>
      </c>
      <c r="J259" s="1">
        <v>-236834421.33000001</v>
      </c>
      <c r="K259" s="1">
        <v>-236834918.25999999</v>
      </c>
      <c r="L259" s="1">
        <v>-236835415.19</v>
      </c>
      <c r="M259" s="1">
        <v>-236835912.12</v>
      </c>
      <c r="N259" s="1">
        <v>-236836409.05000001</v>
      </c>
      <c r="O259" s="1">
        <v>-236836905.97999999</v>
      </c>
      <c r="P259" s="1">
        <v>-236837402.91</v>
      </c>
      <c r="Q259" s="4">
        <v>-231848868.080769</v>
      </c>
    </row>
    <row r="260" spans="1:17" x14ac:dyDescent="0.25">
      <c r="A260" s="11" t="s">
        <v>692</v>
      </c>
      <c r="B260" s="10" t="s">
        <v>255</v>
      </c>
      <c r="C260" s="56"/>
      <c r="D260" s="1">
        <v>-221619208.50999999</v>
      </c>
      <c r="E260" s="1">
        <v>-221619601.96000001</v>
      </c>
      <c r="F260" s="1">
        <v>-221619995.41</v>
      </c>
      <c r="G260" s="1">
        <v>-221620388.86000001</v>
      </c>
      <c r="H260" s="1">
        <v>-221620782.31</v>
      </c>
      <c r="I260" s="1">
        <v>-234583923.16</v>
      </c>
      <c r="J260" s="1">
        <v>-234584421.33000001</v>
      </c>
      <c r="K260" s="1">
        <v>-234584918.25999999</v>
      </c>
      <c r="L260" s="1">
        <v>-234585415.19</v>
      </c>
      <c r="M260" s="1">
        <v>-234585912.12</v>
      </c>
      <c r="N260" s="1">
        <v>-234586409.05000001</v>
      </c>
      <c r="O260" s="1">
        <v>-234586905.97999999</v>
      </c>
      <c r="P260" s="1">
        <v>-234587402.91</v>
      </c>
      <c r="Q260" s="4">
        <v>-229598868.080769</v>
      </c>
    </row>
    <row r="261" spans="1:17" x14ac:dyDescent="0.25">
      <c r="A261" s="12" t="s">
        <v>693</v>
      </c>
      <c r="B261" s="10" t="s">
        <v>256</v>
      </c>
      <c r="C261" s="56"/>
      <c r="D261" s="1">
        <v>-23500000</v>
      </c>
      <c r="E261" s="1">
        <v>-23500000</v>
      </c>
      <c r="F261" s="1">
        <v>-23500000</v>
      </c>
      <c r="G261" s="1">
        <v>-23500000</v>
      </c>
      <c r="H261" s="1">
        <v>-23500000</v>
      </c>
      <c r="I261" s="1">
        <v>-23500000</v>
      </c>
      <c r="J261" s="1">
        <v>-23500000</v>
      </c>
      <c r="K261" s="1">
        <v>-23500000</v>
      </c>
      <c r="L261" s="1">
        <v>-23500000</v>
      </c>
      <c r="M261" s="1">
        <v>-23500000</v>
      </c>
      <c r="N261" s="1">
        <v>-23500000</v>
      </c>
      <c r="O261" s="1">
        <v>-23500000</v>
      </c>
      <c r="P261" s="1">
        <v>-23500000</v>
      </c>
      <c r="Q261" s="4">
        <v>-23500000</v>
      </c>
    </row>
    <row r="262" spans="1:17" x14ac:dyDescent="0.25">
      <c r="A262" s="12" t="s">
        <v>694</v>
      </c>
      <c r="B262" s="10" t="s">
        <v>257</v>
      </c>
      <c r="C262" s="56"/>
      <c r="D262" s="1">
        <v>129791.49</v>
      </c>
      <c r="E262" s="1">
        <v>129398.04</v>
      </c>
      <c r="F262" s="1">
        <v>129004.59</v>
      </c>
      <c r="G262" s="1">
        <v>128611.14</v>
      </c>
      <c r="H262" s="1">
        <v>128217.69</v>
      </c>
      <c r="I262" s="1">
        <v>165076.84</v>
      </c>
      <c r="J262" s="1">
        <v>164578.67000000001</v>
      </c>
      <c r="K262" s="1">
        <v>164081.74</v>
      </c>
      <c r="L262" s="1">
        <v>163584.81</v>
      </c>
      <c r="M262" s="1">
        <v>163087.88</v>
      </c>
      <c r="N262" s="1">
        <v>162590.95000000001</v>
      </c>
      <c r="O262" s="1">
        <v>162094.01999999999</v>
      </c>
      <c r="P262" s="1">
        <v>161597.09</v>
      </c>
      <c r="Q262" s="4">
        <v>150131.91923076901</v>
      </c>
    </row>
    <row r="263" spans="1:17" x14ac:dyDescent="0.25">
      <c r="A263" s="12" t="s">
        <v>695</v>
      </c>
      <c r="B263" s="10" t="s">
        <v>258</v>
      </c>
      <c r="C263" s="56"/>
      <c r="D263" s="1">
        <v>-198249000</v>
      </c>
      <c r="E263" s="1">
        <v>-198249000</v>
      </c>
      <c r="F263" s="1">
        <v>-198249000</v>
      </c>
      <c r="G263" s="1">
        <v>-198249000</v>
      </c>
      <c r="H263" s="1">
        <v>-198249000</v>
      </c>
      <c r="I263" s="1">
        <v>-211249000</v>
      </c>
      <c r="J263" s="1">
        <v>-211249000</v>
      </c>
      <c r="K263" s="1">
        <v>-211249000</v>
      </c>
      <c r="L263" s="1">
        <v>-211249000</v>
      </c>
      <c r="M263" s="1">
        <v>-211249000</v>
      </c>
      <c r="N263" s="1">
        <v>-211249000</v>
      </c>
      <c r="O263" s="1">
        <v>-211249000</v>
      </c>
      <c r="P263" s="1">
        <v>-211249000</v>
      </c>
      <c r="Q263" s="4">
        <v>-206249000</v>
      </c>
    </row>
    <row r="264" spans="1:17" x14ac:dyDescent="0.25">
      <c r="A264" s="11" t="s">
        <v>696</v>
      </c>
      <c r="B264" s="10" t="s">
        <v>259</v>
      </c>
      <c r="C264" s="56"/>
      <c r="D264" s="1">
        <v>-2250000</v>
      </c>
      <c r="E264" s="1">
        <v>-2250000</v>
      </c>
      <c r="F264" s="1">
        <v>-2250000</v>
      </c>
      <c r="G264" s="1">
        <v>-2250000</v>
      </c>
      <c r="H264" s="1">
        <v>-2250000</v>
      </c>
      <c r="I264" s="1">
        <v>-2250000</v>
      </c>
      <c r="J264" s="1">
        <v>-2250000</v>
      </c>
      <c r="K264" s="1">
        <v>-2250000</v>
      </c>
      <c r="L264" s="1">
        <v>-2250000</v>
      </c>
      <c r="M264" s="1">
        <v>-2250000</v>
      </c>
      <c r="N264" s="1">
        <v>-2250000</v>
      </c>
      <c r="O264" s="1">
        <v>-2250000</v>
      </c>
      <c r="P264" s="1">
        <v>-2250000</v>
      </c>
      <c r="Q264" s="4">
        <v>-2250000</v>
      </c>
    </row>
    <row r="265" spans="1:17" x14ac:dyDescent="0.25">
      <c r="A265" s="12" t="s">
        <v>697</v>
      </c>
      <c r="B265" s="10" t="s">
        <v>260</v>
      </c>
      <c r="C265" s="56"/>
      <c r="D265" s="1">
        <v>-2250000</v>
      </c>
      <c r="E265" s="1">
        <v>-2250000</v>
      </c>
      <c r="F265" s="1">
        <v>-2250000</v>
      </c>
      <c r="G265" s="1">
        <v>-2250000</v>
      </c>
      <c r="H265" s="1">
        <v>-2250000</v>
      </c>
      <c r="I265" s="1">
        <v>-2250000</v>
      </c>
      <c r="J265" s="1">
        <v>-2250000</v>
      </c>
      <c r="K265" s="1">
        <v>-2250000</v>
      </c>
      <c r="L265" s="1">
        <v>-2250000</v>
      </c>
      <c r="M265" s="1">
        <v>-2250000</v>
      </c>
      <c r="N265" s="1">
        <v>-2250000</v>
      </c>
      <c r="O265" s="1">
        <v>-2250000</v>
      </c>
      <c r="P265" s="1">
        <v>-2250000</v>
      </c>
      <c r="Q265" s="4">
        <v>-2250000</v>
      </c>
    </row>
    <row r="266" spans="1:17" x14ac:dyDescent="0.25">
      <c r="A266" s="31" t="s">
        <v>698</v>
      </c>
      <c r="B266" s="32" t="s">
        <v>261</v>
      </c>
      <c r="C266" s="55"/>
      <c r="D266" s="1">
        <v>-71220019.269999996</v>
      </c>
      <c r="E266" s="1">
        <v>-70184560.319999993</v>
      </c>
      <c r="F266" s="1">
        <v>-69405461.790000007</v>
      </c>
      <c r="G266" s="1">
        <v>-52953909.100000001</v>
      </c>
      <c r="H266" s="1">
        <v>-50280894.899999999</v>
      </c>
      <c r="I266" s="1">
        <v>-39539111.490000002</v>
      </c>
      <c r="J266" s="1">
        <v>-40908071.329999998</v>
      </c>
      <c r="K266" s="1">
        <v>-38861981.409999996</v>
      </c>
      <c r="L266" s="1">
        <v>-37344718.420000002</v>
      </c>
      <c r="M266" s="1">
        <v>-38337111.049999997</v>
      </c>
      <c r="N266" s="1">
        <v>-37799576.090000004</v>
      </c>
      <c r="O266" s="1">
        <v>-37323501.079999998</v>
      </c>
      <c r="P266" s="1">
        <v>-45435747.200000003</v>
      </c>
      <c r="Q266" s="4">
        <v>-48430358.726923101</v>
      </c>
    </row>
    <row r="267" spans="1:17" x14ac:dyDescent="0.25">
      <c r="A267" s="9" t="s">
        <v>699</v>
      </c>
      <c r="B267" s="10" t="s">
        <v>262</v>
      </c>
      <c r="C267" s="56"/>
      <c r="D267" s="1">
        <v>-50923870.329999998</v>
      </c>
      <c r="E267" s="1">
        <v>-50909349.649999999</v>
      </c>
      <c r="F267" s="1">
        <v>-49704745.200000003</v>
      </c>
      <c r="G267" s="1">
        <v>-28703793.07</v>
      </c>
      <c r="H267" s="1">
        <v>-29968307.43</v>
      </c>
      <c r="I267" s="1">
        <v>-20917136.030000001</v>
      </c>
      <c r="J267" s="1">
        <v>-20492437.77</v>
      </c>
      <c r="K267" s="1">
        <v>-16713488.220000001</v>
      </c>
      <c r="L267" s="1">
        <v>-12973993.460000001</v>
      </c>
      <c r="M267" s="1">
        <v>-15609457.58</v>
      </c>
      <c r="N267" s="1">
        <v>-15818309.609999999</v>
      </c>
      <c r="O267" s="1">
        <v>-12496567.17</v>
      </c>
      <c r="P267" s="1">
        <v>-20290949.800000001</v>
      </c>
      <c r="Q267" s="4">
        <v>-26578646.563076898</v>
      </c>
    </row>
    <row r="268" spans="1:17" x14ac:dyDescent="0.25">
      <c r="A268" s="11" t="s">
        <v>991</v>
      </c>
      <c r="B268" s="10" t="s">
        <v>992</v>
      </c>
      <c r="C268" s="56"/>
      <c r="D268" s="1">
        <v>-19634953.91</v>
      </c>
      <c r="E268" s="1">
        <v>-19634953.91</v>
      </c>
      <c r="F268" s="1">
        <v>-19634953.91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4">
        <v>-4531143.21</v>
      </c>
    </row>
    <row r="269" spans="1:17" x14ac:dyDescent="0.25">
      <c r="A269" s="12" t="s">
        <v>993</v>
      </c>
      <c r="B269" s="10" t="s">
        <v>994</v>
      </c>
      <c r="C269" s="56"/>
      <c r="D269" s="1">
        <v>-19634953.91</v>
      </c>
      <c r="E269" s="1">
        <v>-19634953.91</v>
      </c>
      <c r="F269" s="1">
        <v>-19634953.91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4">
        <v>-4531143.21</v>
      </c>
    </row>
    <row r="270" spans="1:17" x14ac:dyDescent="0.25">
      <c r="A270" s="11" t="s">
        <v>700</v>
      </c>
      <c r="B270" s="10" t="s">
        <v>263</v>
      </c>
      <c r="C270" s="56"/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4">
        <v>0</v>
      </c>
    </row>
    <row r="271" spans="1:17" x14ac:dyDescent="0.25">
      <c r="A271" s="12" t="s">
        <v>701</v>
      </c>
      <c r="B271" s="10" t="s">
        <v>264</v>
      </c>
      <c r="C271" s="56"/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4">
        <v>0</v>
      </c>
    </row>
    <row r="272" spans="1:17" x14ac:dyDescent="0.25">
      <c r="A272" s="12" t="s">
        <v>702</v>
      </c>
      <c r="B272" s="10" t="s">
        <v>265</v>
      </c>
      <c r="C272" s="56"/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4">
        <v>0</v>
      </c>
    </row>
    <row r="273" spans="1:17" x14ac:dyDescent="0.25">
      <c r="A273" s="11" t="s">
        <v>703</v>
      </c>
      <c r="B273" s="10" t="s">
        <v>266</v>
      </c>
      <c r="C273" s="56"/>
      <c r="D273" s="1">
        <v>-31288916.420000002</v>
      </c>
      <c r="E273" s="1">
        <v>-31274395.739999998</v>
      </c>
      <c r="F273" s="1">
        <v>-30069791.289999999</v>
      </c>
      <c r="G273" s="1">
        <v>-28703793.07</v>
      </c>
      <c r="H273" s="1">
        <v>-29968307.43</v>
      </c>
      <c r="I273" s="1">
        <v>-20917136.030000001</v>
      </c>
      <c r="J273" s="1">
        <v>-20492437.77</v>
      </c>
      <c r="K273" s="1">
        <v>-16713488.220000001</v>
      </c>
      <c r="L273" s="1">
        <v>-12973993.460000001</v>
      </c>
      <c r="M273" s="1">
        <v>-15609457.58</v>
      </c>
      <c r="N273" s="1">
        <v>-15818309.609999999</v>
      </c>
      <c r="O273" s="1">
        <v>-12496567.17</v>
      </c>
      <c r="P273" s="1">
        <v>-20290949.800000001</v>
      </c>
      <c r="Q273" s="4">
        <v>-22047503.353076901</v>
      </c>
    </row>
    <row r="274" spans="1:17" x14ac:dyDescent="0.25">
      <c r="A274" s="12" t="s">
        <v>704</v>
      </c>
      <c r="B274" s="10" t="s">
        <v>267</v>
      </c>
      <c r="C274" s="56"/>
      <c r="D274" s="1">
        <v>-31195452.789999999</v>
      </c>
      <c r="E274" s="1">
        <v>-31282766.34</v>
      </c>
      <c r="F274" s="1">
        <v>-30097145.460000001</v>
      </c>
      <c r="G274" s="1">
        <v>-28697064.41</v>
      </c>
      <c r="H274" s="1">
        <v>-29985322.59</v>
      </c>
      <c r="I274" s="1">
        <v>-21002132.890000001</v>
      </c>
      <c r="J274" s="1">
        <v>-20515866.850000001</v>
      </c>
      <c r="K274" s="1">
        <v>-16721214.67</v>
      </c>
      <c r="L274" s="1">
        <v>-13357051.689999999</v>
      </c>
      <c r="M274" s="1">
        <v>-15504381.470000001</v>
      </c>
      <c r="N274" s="1">
        <v>-15819879.699999999</v>
      </c>
      <c r="O274" s="1">
        <v>-12363629.91</v>
      </c>
      <c r="P274" s="1">
        <v>-20364312.890000001</v>
      </c>
      <c r="Q274" s="4">
        <v>-22069709.358461499</v>
      </c>
    </row>
    <row r="275" spans="1:17" x14ac:dyDescent="0.25">
      <c r="A275" s="12" t="s">
        <v>705</v>
      </c>
      <c r="B275" s="10" t="s">
        <v>268</v>
      </c>
      <c r="C275" s="56"/>
      <c r="D275" s="1">
        <v>-93463.63</v>
      </c>
      <c r="E275" s="1">
        <v>8370.6</v>
      </c>
      <c r="F275" s="1">
        <v>27354.74</v>
      </c>
      <c r="G275" s="1">
        <v>-6728.66</v>
      </c>
      <c r="H275" s="1">
        <v>17015.16</v>
      </c>
      <c r="I275" s="1">
        <v>84996.86</v>
      </c>
      <c r="J275" s="1">
        <v>23429.08</v>
      </c>
      <c r="K275" s="1">
        <v>7726.45</v>
      </c>
      <c r="L275" s="1">
        <v>383058.23</v>
      </c>
      <c r="M275" s="1">
        <v>-105076.11</v>
      </c>
      <c r="N275" s="1">
        <v>1570.09</v>
      </c>
      <c r="O275" s="1">
        <v>-132937.26</v>
      </c>
      <c r="P275" s="1">
        <v>73363.09</v>
      </c>
      <c r="Q275" s="4">
        <v>22206.0492307692</v>
      </c>
    </row>
    <row r="276" spans="1:17" x14ac:dyDescent="0.25">
      <c r="A276" s="12" t="s">
        <v>706</v>
      </c>
      <c r="B276" s="10" t="s">
        <v>269</v>
      </c>
      <c r="C276" s="56"/>
      <c r="D276" s="1">
        <v>0</v>
      </c>
      <c r="E276" s="1">
        <v>0</v>
      </c>
      <c r="F276" s="1">
        <v>-0.56999999999999995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4">
        <v>-4.3846153846153799E-2</v>
      </c>
    </row>
    <row r="277" spans="1:17" x14ac:dyDescent="0.25">
      <c r="A277" s="12" t="s">
        <v>707</v>
      </c>
      <c r="B277" s="10" t="s">
        <v>270</v>
      </c>
      <c r="C277" s="56"/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4">
        <v>0</v>
      </c>
    </row>
    <row r="278" spans="1:17" x14ac:dyDescent="0.25">
      <c r="A278" s="9" t="s">
        <v>710</v>
      </c>
      <c r="B278" s="10" t="s">
        <v>273</v>
      </c>
      <c r="C278" s="56"/>
      <c r="D278" s="1">
        <v>-6244754.1600000001</v>
      </c>
      <c r="E278" s="1">
        <v>-4299089.3</v>
      </c>
      <c r="F278" s="1">
        <v>-3271991.28</v>
      </c>
      <c r="G278" s="1">
        <v>-6244736.7400000002</v>
      </c>
      <c r="H278" s="1">
        <v>-5347345.4800000004</v>
      </c>
      <c r="I278" s="1">
        <v>-5851396.3200000003</v>
      </c>
      <c r="J278" s="1">
        <v>-5533925.2400000002</v>
      </c>
      <c r="K278" s="1">
        <v>-6109041.0700000003</v>
      </c>
      <c r="L278" s="1">
        <v>-5566342.3600000003</v>
      </c>
      <c r="M278" s="1">
        <v>-5381933.5700000003</v>
      </c>
      <c r="N278" s="1">
        <v>-6504659.8300000001</v>
      </c>
      <c r="O278" s="1">
        <v>-7927707.21</v>
      </c>
      <c r="P278" s="1">
        <v>-7822066.6900000004</v>
      </c>
      <c r="Q278" s="4">
        <v>-5854229.9423076902</v>
      </c>
    </row>
    <row r="279" spans="1:17" x14ac:dyDescent="0.25">
      <c r="A279" s="20" t="s">
        <v>711</v>
      </c>
      <c r="B279" s="10" t="s">
        <v>274</v>
      </c>
      <c r="C279" s="56"/>
      <c r="D279" s="1">
        <v>-5520464.7400000002</v>
      </c>
      <c r="E279" s="1">
        <v>-4459246.7699999996</v>
      </c>
      <c r="F279" s="1">
        <v>-3356648.76</v>
      </c>
      <c r="G279" s="1">
        <v>-5959519.0499999998</v>
      </c>
      <c r="H279" s="1">
        <v>-5425592.3700000001</v>
      </c>
      <c r="I279" s="1">
        <v>-5737890.6900000004</v>
      </c>
      <c r="J279" s="1">
        <v>-5318123.63</v>
      </c>
      <c r="K279" s="1">
        <v>-6142386.6699999999</v>
      </c>
      <c r="L279" s="1">
        <v>-5501142.7999999998</v>
      </c>
      <c r="M279" s="1">
        <v>-5086601.83</v>
      </c>
      <c r="N279" s="1">
        <v>-6761873.1100000003</v>
      </c>
      <c r="O279" s="1">
        <v>-7949899.4699999997</v>
      </c>
      <c r="P279" s="1">
        <v>-12507732.76</v>
      </c>
      <c r="Q279" s="4">
        <v>-6132855.5884615397</v>
      </c>
    </row>
    <row r="280" spans="1:17" x14ac:dyDescent="0.25">
      <c r="A280" s="11" t="s">
        <v>712</v>
      </c>
      <c r="B280" s="10" t="s">
        <v>275</v>
      </c>
      <c r="C280" s="56"/>
      <c r="D280" s="1">
        <v>-724289.42</v>
      </c>
      <c r="E280" s="1">
        <v>160157.47</v>
      </c>
      <c r="F280" s="1">
        <v>84657.48</v>
      </c>
      <c r="G280" s="1">
        <v>-285217.69</v>
      </c>
      <c r="H280" s="1">
        <v>78246.89</v>
      </c>
      <c r="I280" s="1">
        <v>-113505.63</v>
      </c>
      <c r="J280" s="1">
        <v>-215801.61</v>
      </c>
      <c r="K280" s="1">
        <v>33345.599999999999</v>
      </c>
      <c r="L280" s="1">
        <v>-65199.56</v>
      </c>
      <c r="M280" s="1">
        <v>-295331.74</v>
      </c>
      <c r="N280" s="1">
        <v>257213.28</v>
      </c>
      <c r="O280" s="1">
        <v>22192.26</v>
      </c>
      <c r="P280" s="1">
        <v>4685666.07</v>
      </c>
      <c r="Q280" s="4">
        <v>278625.646153846</v>
      </c>
    </row>
    <row r="281" spans="1:17" x14ac:dyDescent="0.25">
      <c r="A281" s="12" t="s">
        <v>713</v>
      </c>
      <c r="B281" s="10" t="s">
        <v>276</v>
      </c>
      <c r="C281" s="56"/>
      <c r="D281" s="1">
        <v>-98052.51</v>
      </c>
      <c r="E281" s="1">
        <v>-5470.24</v>
      </c>
      <c r="F281" s="1">
        <v>-7977.81</v>
      </c>
      <c r="G281" s="1">
        <v>-169.8</v>
      </c>
      <c r="H281" s="1">
        <v>-4304.46</v>
      </c>
      <c r="I281" s="1">
        <v>-7474.78</v>
      </c>
      <c r="J281" s="1">
        <v>22005.61</v>
      </c>
      <c r="K281" s="1">
        <v>-3583.92</v>
      </c>
      <c r="L281" s="1">
        <v>-7842.86</v>
      </c>
      <c r="M281" s="1">
        <v>6688.65</v>
      </c>
      <c r="N281" s="1">
        <v>-6178.5</v>
      </c>
      <c r="O281" s="1">
        <v>-3477.84</v>
      </c>
      <c r="P281" s="1">
        <v>5477632.0599999996</v>
      </c>
      <c r="Q281" s="4">
        <v>412445.66153846198</v>
      </c>
    </row>
    <row r="282" spans="1:17" x14ac:dyDescent="0.25">
      <c r="A282" s="12" t="s">
        <v>714</v>
      </c>
      <c r="B282" s="10" t="s">
        <v>174</v>
      </c>
      <c r="C282" s="56"/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4">
        <v>0</v>
      </c>
    </row>
    <row r="283" spans="1:17" x14ac:dyDescent="0.25">
      <c r="A283" s="12" t="s">
        <v>715</v>
      </c>
      <c r="B283" s="10" t="s">
        <v>277</v>
      </c>
      <c r="C283" s="56"/>
      <c r="D283" s="1">
        <v>1051559.3</v>
      </c>
      <c r="E283" s="1">
        <v>1497409.35</v>
      </c>
      <c r="F283" s="1">
        <v>1295320.7</v>
      </c>
      <c r="G283" s="1">
        <v>1173264.52</v>
      </c>
      <c r="H283" s="1">
        <v>1372734.1</v>
      </c>
      <c r="I283" s="1">
        <v>1272068.9099999999</v>
      </c>
      <c r="J283" s="1">
        <v>1178103.75</v>
      </c>
      <c r="K283" s="1">
        <v>1336940.32</v>
      </c>
      <c r="L283" s="1">
        <v>1227420.6200000001</v>
      </c>
      <c r="M283" s="1">
        <v>1262558.49</v>
      </c>
      <c r="N283" s="1">
        <v>1548179.45</v>
      </c>
      <c r="O283" s="1">
        <v>1288241.9099999999</v>
      </c>
      <c r="P283" s="1">
        <v>1260151.8799999999</v>
      </c>
      <c r="Q283" s="4">
        <v>1289534.86923077</v>
      </c>
    </row>
    <row r="284" spans="1:17" x14ac:dyDescent="0.25">
      <c r="A284" s="12" t="s">
        <v>716</v>
      </c>
      <c r="B284" s="10" t="s">
        <v>277</v>
      </c>
      <c r="C284" s="56"/>
      <c r="D284" s="1">
        <v>-1677796.21</v>
      </c>
      <c r="E284" s="1">
        <v>-1331781.6399999999</v>
      </c>
      <c r="F284" s="1">
        <v>-1202685.4099999999</v>
      </c>
      <c r="G284" s="1">
        <v>-1458312.41</v>
      </c>
      <c r="H284" s="1">
        <v>-1290182.75</v>
      </c>
      <c r="I284" s="1">
        <v>-1378099.76</v>
      </c>
      <c r="J284" s="1">
        <v>-1415910.97</v>
      </c>
      <c r="K284" s="1">
        <v>-1300010.8</v>
      </c>
      <c r="L284" s="1">
        <v>-1284777.32</v>
      </c>
      <c r="M284" s="1">
        <v>-1564578.88</v>
      </c>
      <c r="N284" s="1">
        <v>-1284787.67</v>
      </c>
      <c r="O284" s="1">
        <v>-1262571.81</v>
      </c>
      <c r="P284" s="1">
        <v>-2052117.87</v>
      </c>
      <c r="Q284" s="4">
        <v>-1423354.8846153801</v>
      </c>
    </row>
    <row r="285" spans="1:17" x14ac:dyDescent="0.25">
      <c r="A285" s="12" t="s">
        <v>717</v>
      </c>
      <c r="B285" s="10" t="s">
        <v>278</v>
      </c>
      <c r="C285" s="56"/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4">
        <v>0</v>
      </c>
    </row>
    <row r="286" spans="1:17" x14ac:dyDescent="0.25">
      <c r="A286" s="9" t="s">
        <v>718</v>
      </c>
      <c r="B286" s="10" t="s">
        <v>279</v>
      </c>
      <c r="C286" s="56"/>
      <c r="D286" s="1">
        <v>-7209744.4199999999</v>
      </c>
      <c r="E286" s="1">
        <v>-8121143.4500000002</v>
      </c>
      <c r="F286" s="1">
        <v>-8887493.7400000002</v>
      </c>
      <c r="G286" s="1">
        <v>-9238451</v>
      </c>
      <c r="H286" s="1">
        <v>-9453326.7599999998</v>
      </c>
      <c r="I286" s="1">
        <v>-6539005.6900000004</v>
      </c>
      <c r="J286" s="1">
        <v>-7046328.9000000004</v>
      </c>
      <c r="K286" s="1">
        <v>-8379237.25</v>
      </c>
      <c r="L286" s="1">
        <v>-9917487.2200000007</v>
      </c>
      <c r="M286" s="1">
        <v>-7291779.54</v>
      </c>
      <c r="N286" s="1">
        <v>-8352665.8600000003</v>
      </c>
      <c r="O286" s="1">
        <v>-9202418.25</v>
      </c>
      <c r="P286" s="1">
        <v>-8693649.7200000007</v>
      </c>
      <c r="Q286" s="4">
        <v>-8333287.0615384597</v>
      </c>
    </row>
    <row r="287" spans="1:17" x14ac:dyDescent="0.25">
      <c r="A287" s="11" t="s">
        <v>719</v>
      </c>
      <c r="B287" s="10" t="s">
        <v>280</v>
      </c>
      <c r="C287" s="56"/>
      <c r="D287" s="1">
        <v>-457.68</v>
      </c>
      <c r="E287" s="1">
        <v>-285868.68</v>
      </c>
      <c r="F287" s="1">
        <v>-410055.67999999999</v>
      </c>
      <c r="G287" s="1">
        <v>-761723.68</v>
      </c>
      <c r="H287" s="1">
        <v>-269138.68</v>
      </c>
      <c r="I287" s="1">
        <v>-726064.68</v>
      </c>
      <c r="J287" s="1">
        <v>-456596.68</v>
      </c>
      <c r="K287" s="1">
        <v>-1019624.68</v>
      </c>
      <c r="L287" s="1">
        <v>-1666105.68</v>
      </c>
      <c r="M287" s="1">
        <v>1351117.32</v>
      </c>
      <c r="N287" s="1">
        <v>1072453.32</v>
      </c>
      <c r="O287" s="1">
        <v>950329.32</v>
      </c>
      <c r="P287" s="1">
        <v>21993.32</v>
      </c>
      <c r="Q287" s="4">
        <v>-169210.987692308</v>
      </c>
    </row>
    <row r="288" spans="1:17" x14ac:dyDescent="0.25">
      <c r="A288" s="12" t="s">
        <v>720</v>
      </c>
      <c r="B288" s="10" t="s">
        <v>281</v>
      </c>
      <c r="C288" s="56"/>
      <c r="D288" s="1">
        <v>548201.22</v>
      </c>
      <c r="E288" s="1">
        <v>262790.21999999997</v>
      </c>
      <c r="F288" s="1">
        <v>-409544.78</v>
      </c>
      <c r="G288" s="1">
        <v>-761193</v>
      </c>
      <c r="H288" s="1">
        <v>-268608</v>
      </c>
      <c r="I288" s="1">
        <v>-725534</v>
      </c>
      <c r="J288" s="1">
        <v>-456066</v>
      </c>
      <c r="K288" s="1">
        <v>-1019094</v>
      </c>
      <c r="L288" s="1">
        <v>-1665575</v>
      </c>
      <c r="M288" s="1">
        <v>1351648</v>
      </c>
      <c r="N288" s="1">
        <v>1072984</v>
      </c>
      <c r="O288" s="1">
        <v>950860</v>
      </c>
      <c r="P288" s="1">
        <v>971302</v>
      </c>
      <c r="Q288" s="4">
        <v>-11371.487692307701</v>
      </c>
    </row>
    <row r="289" spans="1:17" x14ac:dyDescent="0.25">
      <c r="A289" s="12" t="s">
        <v>721</v>
      </c>
      <c r="B289" s="10" t="s">
        <v>282</v>
      </c>
      <c r="C289" s="56"/>
      <c r="D289" s="1">
        <v>-548658.9</v>
      </c>
      <c r="E289" s="1">
        <v>-548658.9</v>
      </c>
      <c r="F289" s="1">
        <v>-510.9</v>
      </c>
      <c r="G289" s="1">
        <v>-530.67999999999995</v>
      </c>
      <c r="H289" s="1">
        <v>-530.67999999999995</v>
      </c>
      <c r="I289" s="1">
        <v>-530.67999999999995</v>
      </c>
      <c r="J289" s="1">
        <v>-530.67999999999995</v>
      </c>
      <c r="K289" s="1">
        <v>-530.67999999999995</v>
      </c>
      <c r="L289" s="1">
        <v>-530.67999999999995</v>
      </c>
      <c r="M289" s="1">
        <v>-530.67999999999995</v>
      </c>
      <c r="N289" s="1">
        <v>-530.67999999999995</v>
      </c>
      <c r="O289" s="1">
        <v>-530.67999999999995</v>
      </c>
      <c r="P289" s="1">
        <v>-949308.68</v>
      </c>
      <c r="Q289" s="4">
        <v>-157839.5</v>
      </c>
    </row>
    <row r="290" spans="1:17" x14ac:dyDescent="0.25">
      <c r="A290" s="11" t="s">
        <v>722</v>
      </c>
      <c r="B290" s="10" t="s">
        <v>283</v>
      </c>
      <c r="C290" s="56"/>
      <c r="D290" s="1">
        <v>33213.07</v>
      </c>
      <c r="E290" s="1">
        <v>-6838.93</v>
      </c>
      <c r="F290" s="1">
        <v>-46742.93</v>
      </c>
      <c r="G290" s="1">
        <v>-154556.93</v>
      </c>
      <c r="H290" s="1">
        <v>-179145.93</v>
      </c>
      <c r="I290" s="1">
        <v>-288881.93</v>
      </c>
      <c r="J290" s="1">
        <v>-428647.93</v>
      </c>
      <c r="K290" s="1">
        <v>-570579.93000000005</v>
      </c>
      <c r="L290" s="1">
        <v>-755706.93</v>
      </c>
      <c r="M290" s="1">
        <v>-439315.93</v>
      </c>
      <c r="N290" s="1">
        <v>-508934.93</v>
      </c>
      <c r="O290" s="1">
        <v>-529139.93000000005</v>
      </c>
      <c r="P290" s="1">
        <v>-608811.93000000005</v>
      </c>
      <c r="Q290" s="4">
        <v>-344930.08384615398</v>
      </c>
    </row>
    <row r="291" spans="1:17" x14ac:dyDescent="0.25">
      <c r="A291" s="12" t="s">
        <v>723</v>
      </c>
      <c r="B291" s="10" t="s">
        <v>284</v>
      </c>
      <c r="C291" s="56"/>
      <c r="D291" s="1">
        <v>-1093829.6100000001</v>
      </c>
      <c r="E291" s="1">
        <v>-1133881.6100000001</v>
      </c>
      <c r="F291" s="1">
        <v>-1173785.6100000001</v>
      </c>
      <c r="G291" s="1">
        <v>-187770</v>
      </c>
      <c r="H291" s="1">
        <v>-212359</v>
      </c>
      <c r="I291" s="1">
        <v>-322095</v>
      </c>
      <c r="J291" s="1">
        <v>-461861</v>
      </c>
      <c r="K291" s="1">
        <v>-603793</v>
      </c>
      <c r="L291" s="1">
        <v>-788920</v>
      </c>
      <c r="M291" s="1">
        <v>-472529</v>
      </c>
      <c r="N291" s="1">
        <v>-542148</v>
      </c>
      <c r="O291" s="1">
        <v>-562353</v>
      </c>
      <c r="P291" s="1">
        <v>-443130</v>
      </c>
      <c r="Q291" s="4">
        <v>-615265.75615384604</v>
      </c>
    </row>
    <row r="292" spans="1:17" x14ac:dyDescent="0.25">
      <c r="A292" s="12" t="s">
        <v>724</v>
      </c>
      <c r="B292" s="10" t="s">
        <v>285</v>
      </c>
      <c r="C292" s="56"/>
      <c r="D292" s="1">
        <v>1127042.68</v>
      </c>
      <c r="E292" s="1">
        <v>1127042.68</v>
      </c>
      <c r="F292" s="1">
        <v>1127042.68</v>
      </c>
      <c r="G292" s="1">
        <v>33213.07</v>
      </c>
      <c r="H292" s="1">
        <v>33213.07</v>
      </c>
      <c r="I292" s="1">
        <v>33213.07</v>
      </c>
      <c r="J292" s="1">
        <v>33213.07</v>
      </c>
      <c r="K292" s="1">
        <v>33213.07</v>
      </c>
      <c r="L292" s="1">
        <v>33213.07</v>
      </c>
      <c r="M292" s="1">
        <v>33213.07</v>
      </c>
      <c r="N292" s="1">
        <v>33213.07</v>
      </c>
      <c r="O292" s="1">
        <v>33213.07</v>
      </c>
      <c r="P292" s="1">
        <v>-165681.93</v>
      </c>
      <c r="Q292" s="4">
        <v>270335.672307692</v>
      </c>
    </row>
    <row r="293" spans="1:17" x14ac:dyDescent="0.25">
      <c r="A293" s="11" t="s">
        <v>725</v>
      </c>
      <c r="B293" s="10" t="s">
        <v>286</v>
      </c>
      <c r="C293" s="56"/>
      <c r="D293" s="1">
        <v>-7242499.8099999996</v>
      </c>
      <c r="E293" s="1">
        <v>-7828435.8399999999</v>
      </c>
      <c r="F293" s="1">
        <v>-8430695.1300000008</v>
      </c>
      <c r="G293" s="1">
        <v>-8322170.3899999997</v>
      </c>
      <c r="H293" s="1">
        <v>-9005042.1500000004</v>
      </c>
      <c r="I293" s="1">
        <v>-5524059.0800000001</v>
      </c>
      <c r="J293" s="1">
        <v>-6161084.29</v>
      </c>
      <c r="K293" s="1">
        <v>-6789032.6399999997</v>
      </c>
      <c r="L293" s="1">
        <v>-7495674.6100000003</v>
      </c>
      <c r="M293" s="1">
        <v>-8203580.9299999997</v>
      </c>
      <c r="N293" s="1">
        <v>-8916184.25</v>
      </c>
      <c r="O293" s="1">
        <v>-9623607.6400000006</v>
      </c>
      <c r="P293" s="1">
        <v>-8106831.1100000003</v>
      </c>
      <c r="Q293" s="4">
        <v>-7819145.9900000002</v>
      </c>
    </row>
    <row r="294" spans="1:17" x14ac:dyDescent="0.25">
      <c r="A294" s="12" t="s">
        <v>726</v>
      </c>
      <c r="B294" s="10" t="s">
        <v>287</v>
      </c>
      <c r="C294" s="56"/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4">
        <v>0</v>
      </c>
    </row>
    <row r="295" spans="1:17" x14ac:dyDescent="0.25">
      <c r="A295" s="12" t="s">
        <v>727</v>
      </c>
      <c r="B295" s="10" t="s">
        <v>288</v>
      </c>
      <c r="C295" s="56"/>
      <c r="D295" s="1">
        <v>-61333.25</v>
      </c>
      <c r="E295" s="1">
        <v>-67159.06</v>
      </c>
      <c r="F295" s="1">
        <v>-71816.570000000007</v>
      </c>
      <c r="G295" s="1">
        <v>-36206.639999999999</v>
      </c>
      <c r="H295" s="1">
        <v>-46016.6</v>
      </c>
      <c r="I295" s="1">
        <v>-54618.44</v>
      </c>
      <c r="J295" s="1">
        <v>-64320.32</v>
      </c>
      <c r="K295" s="1">
        <v>-44991.77</v>
      </c>
      <c r="L295" s="1">
        <v>-55735.06</v>
      </c>
      <c r="M295" s="1">
        <v>-68835.06</v>
      </c>
      <c r="N295" s="1">
        <v>-76477.740000000005</v>
      </c>
      <c r="O295" s="1">
        <v>-86455.56</v>
      </c>
      <c r="P295" s="1">
        <v>-69217.289999999994</v>
      </c>
      <c r="Q295" s="4">
        <v>-61783.335384615399</v>
      </c>
    </row>
    <row r="296" spans="1:17" x14ac:dyDescent="0.25">
      <c r="A296" s="12" t="s">
        <v>728</v>
      </c>
      <c r="B296" s="10" t="s">
        <v>289</v>
      </c>
      <c r="C296" s="56"/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4">
        <v>0</v>
      </c>
    </row>
    <row r="297" spans="1:17" x14ac:dyDescent="0.25">
      <c r="A297" s="12" t="s">
        <v>729</v>
      </c>
      <c r="B297" s="10" t="s">
        <v>290</v>
      </c>
      <c r="C297" s="56"/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4">
        <v>0</v>
      </c>
    </row>
    <row r="298" spans="1:17" x14ac:dyDescent="0.25">
      <c r="A298" s="12" t="s">
        <v>730</v>
      </c>
      <c r="B298" s="10" t="s">
        <v>291</v>
      </c>
      <c r="C298" s="56"/>
      <c r="D298" s="1">
        <v>-7149904.5099999998</v>
      </c>
      <c r="E298" s="1">
        <v>-7749904.5099999998</v>
      </c>
      <c r="F298" s="1">
        <v>-8349904.5099999998</v>
      </c>
      <c r="G298" s="1">
        <v>-8275067.1900000004</v>
      </c>
      <c r="H298" s="1">
        <v>-8945741.0099999998</v>
      </c>
      <c r="I298" s="1">
        <v>-5460055.5300000003</v>
      </c>
      <c r="J298" s="1">
        <v>-6085472.6799999997</v>
      </c>
      <c r="K298" s="1">
        <v>-6731575.5999999996</v>
      </c>
      <c r="L298" s="1">
        <v>-7429075.5999999996</v>
      </c>
      <c r="M298" s="1">
        <v>-8126575.5999999996</v>
      </c>
      <c r="N298" s="1">
        <v>-8823964.7200000007</v>
      </c>
      <c r="O298" s="1">
        <v>-9521312</v>
      </c>
      <c r="P298" s="1">
        <v>-8024516.7300000004</v>
      </c>
      <c r="Q298" s="4">
        <v>-7744082.32230769</v>
      </c>
    </row>
    <row r="299" spans="1:17" x14ac:dyDescent="0.25">
      <c r="A299" s="12" t="s">
        <v>731</v>
      </c>
      <c r="B299" s="10" t="s">
        <v>292</v>
      </c>
      <c r="C299" s="56"/>
      <c r="D299" s="1">
        <v>-31262.05</v>
      </c>
      <c r="E299" s="1">
        <v>-11372.27</v>
      </c>
      <c r="F299" s="1">
        <v>-8974.0499999999993</v>
      </c>
      <c r="G299" s="1">
        <v>-10896.56</v>
      </c>
      <c r="H299" s="1">
        <v>-13284.54</v>
      </c>
      <c r="I299" s="1">
        <v>-9385.11</v>
      </c>
      <c r="J299" s="1">
        <v>-11291.29</v>
      </c>
      <c r="K299" s="1">
        <v>-12465.27</v>
      </c>
      <c r="L299" s="1">
        <v>-10863.95</v>
      </c>
      <c r="M299" s="1">
        <v>-8170.27</v>
      </c>
      <c r="N299" s="1">
        <v>-15741.79</v>
      </c>
      <c r="O299" s="1">
        <v>-15840.08</v>
      </c>
      <c r="P299" s="1">
        <v>-13097.09</v>
      </c>
      <c r="Q299" s="4">
        <v>-13280.332307692301</v>
      </c>
    </row>
    <row r="300" spans="1:17" x14ac:dyDescent="0.25">
      <c r="A300" s="12" t="s">
        <v>732</v>
      </c>
      <c r="B300" s="10" t="s">
        <v>293</v>
      </c>
      <c r="C300" s="56"/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4">
        <v>0</v>
      </c>
    </row>
    <row r="301" spans="1:17" x14ac:dyDescent="0.25">
      <c r="A301" s="9" t="s">
        <v>733</v>
      </c>
      <c r="B301" s="10" t="s">
        <v>294</v>
      </c>
      <c r="C301" s="56"/>
      <c r="D301" s="1">
        <v>-1894994.5</v>
      </c>
      <c r="E301" s="1">
        <v>-2665723.66</v>
      </c>
      <c r="F301" s="1">
        <v>-3168327.84</v>
      </c>
      <c r="G301" s="1">
        <v>-3710202.14</v>
      </c>
      <c r="H301" s="1">
        <v>-1394868.8</v>
      </c>
      <c r="I301" s="1">
        <v>-2173813.2599999998</v>
      </c>
      <c r="J301" s="1">
        <v>-1941957</v>
      </c>
      <c r="K301" s="1">
        <v>-2747894.49</v>
      </c>
      <c r="L301" s="1">
        <v>-3285707.01</v>
      </c>
      <c r="M301" s="1">
        <v>-3859250.75</v>
      </c>
      <c r="N301" s="1">
        <v>-1579125.74</v>
      </c>
      <c r="O301" s="1">
        <v>-2385063.2599999998</v>
      </c>
      <c r="P301" s="1">
        <v>-1933741.72</v>
      </c>
      <c r="Q301" s="4">
        <v>-2518513.09</v>
      </c>
    </row>
    <row r="302" spans="1:17" x14ac:dyDescent="0.25">
      <c r="A302" s="13" t="s">
        <v>734</v>
      </c>
      <c r="B302" s="10" t="s">
        <v>295</v>
      </c>
      <c r="C302" s="56"/>
      <c r="D302" s="1">
        <v>-316462.5</v>
      </c>
      <c r="E302" s="1">
        <v>-454175</v>
      </c>
      <c r="F302" s="1">
        <v>-323762.5</v>
      </c>
      <c r="G302" s="1">
        <v>-461475</v>
      </c>
      <c r="H302" s="1">
        <v>-599187.5</v>
      </c>
      <c r="I302" s="1">
        <v>-736900</v>
      </c>
      <c r="J302" s="1">
        <v>-316462.5</v>
      </c>
      <c r="K302" s="1">
        <v>-454175</v>
      </c>
      <c r="L302" s="1">
        <v>-323762.5</v>
      </c>
      <c r="M302" s="1">
        <v>-461475</v>
      </c>
      <c r="N302" s="1">
        <v>-599187.5</v>
      </c>
      <c r="O302" s="1">
        <v>-736900</v>
      </c>
      <c r="P302" s="1">
        <v>-316462.5</v>
      </c>
      <c r="Q302" s="4">
        <v>-469260.57692307699</v>
      </c>
    </row>
    <row r="303" spans="1:17" x14ac:dyDescent="0.25">
      <c r="A303" s="13" t="s">
        <v>735</v>
      </c>
      <c r="B303" s="10" t="s">
        <v>296</v>
      </c>
      <c r="C303" s="56"/>
      <c r="D303" s="1">
        <v>-1562650.75</v>
      </c>
      <c r="E303" s="1">
        <v>-2179786.16</v>
      </c>
      <c r="F303" s="1">
        <v>-2796921.59</v>
      </c>
      <c r="G303" s="1">
        <v>-3232845.89</v>
      </c>
      <c r="H303" s="1">
        <v>-763918.8</v>
      </c>
      <c r="I303" s="1">
        <v>-1389269.51</v>
      </c>
      <c r="J303" s="1">
        <v>-1609613.25</v>
      </c>
      <c r="K303" s="1">
        <v>-2261956.9900000002</v>
      </c>
      <c r="L303" s="1">
        <v>-2914300.76</v>
      </c>
      <c r="M303" s="1">
        <v>-3381894.5</v>
      </c>
      <c r="N303" s="1">
        <v>-948175.74</v>
      </c>
      <c r="O303" s="1">
        <v>-1600519.51</v>
      </c>
      <c r="P303" s="1">
        <v>-1601397.97</v>
      </c>
      <c r="Q303" s="4">
        <v>-2018711.6476923099</v>
      </c>
    </row>
    <row r="304" spans="1:17" x14ac:dyDescent="0.25">
      <c r="A304" s="13" t="s">
        <v>736</v>
      </c>
      <c r="B304" s="10" t="s">
        <v>297</v>
      </c>
      <c r="C304" s="56"/>
      <c r="D304" s="1">
        <v>-15881.25</v>
      </c>
      <c r="E304" s="1">
        <v>-31762.5</v>
      </c>
      <c r="F304" s="1">
        <v>-47643.75</v>
      </c>
      <c r="G304" s="1">
        <v>-15881.25</v>
      </c>
      <c r="H304" s="1">
        <v>-31762.5</v>
      </c>
      <c r="I304" s="1">
        <v>-47643.75</v>
      </c>
      <c r="J304" s="1">
        <v>-15881.25</v>
      </c>
      <c r="K304" s="1">
        <v>-31762.5</v>
      </c>
      <c r="L304" s="1">
        <v>-47643.75</v>
      </c>
      <c r="M304" s="1">
        <v>-15881.25</v>
      </c>
      <c r="N304" s="1">
        <v>-31762.5</v>
      </c>
      <c r="O304" s="1">
        <v>-47643.75</v>
      </c>
      <c r="P304" s="1">
        <v>-15881.25</v>
      </c>
      <c r="Q304" s="4">
        <v>-30540.865384615401</v>
      </c>
    </row>
    <row r="305" spans="1:17" x14ac:dyDescent="0.25">
      <c r="A305" s="9" t="s">
        <v>737</v>
      </c>
      <c r="B305" s="10" t="s">
        <v>298</v>
      </c>
      <c r="C305" s="56"/>
      <c r="D305" s="1">
        <v>-4946655.8600000003</v>
      </c>
      <c r="E305" s="1">
        <v>-4189254.26</v>
      </c>
      <c r="F305" s="1">
        <v>-4372903.7300000004</v>
      </c>
      <c r="G305" s="1">
        <v>-5056726.1500000004</v>
      </c>
      <c r="H305" s="1">
        <v>-4117046.43</v>
      </c>
      <c r="I305" s="1">
        <v>-4057760.19</v>
      </c>
      <c r="J305" s="1">
        <v>-5893422.4199999999</v>
      </c>
      <c r="K305" s="1">
        <v>-4912320.38</v>
      </c>
      <c r="L305" s="1">
        <v>-5601188.3700000001</v>
      </c>
      <c r="M305" s="1">
        <v>-6194689.6100000003</v>
      </c>
      <c r="N305" s="1">
        <v>-5544815.0499999998</v>
      </c>
      <c r="O305" s="1">
        <v>-5311745.1900000004</v>
      </c>
      <c r="P305" s="1">
        <v>-6695339.2699999996</v>
      </c>
      <c r="Q305" s="4">
        <v>-5145682.07</v>
      </c>
    </row>
    <row r="306" spans="1:17" x14ac:dyDescent="0.25">
      <c r="A306" s="13" t="s">
        <v>738</v>
      </c>
      <c r="B306" s="10" t="s">
        <v>299</v>
      </c>
      <c r="C306" s="56"/>
      <c r="D306" s="1">
        <v>-123062</v>
      </c>
      <c r="E306" s="1">
        <v>-269355</v>
      </c>
      <c r="F306" s="1">
        <v>-269355</v>
      </c>
      <c r="G306" s="1">
        <v>-203070</v>
      </c>
      <c r="H306" s="1">
        <v>-351896</v>
      </c>
      <c r="I306" s="1">
        <v>-351896</v>
      </c>
      <c r="J306" s="1">
        <v>-225645</v>
      </c>
      <c r="K306" s="1">
        <v>-371839</v>
      </c>
      <c r="L306" s="1">
        <v>-371839</v>
      </c>
      <c r="M306" s="1">
        <v>-217051</v>
      </c>
      <c r="N306" s="1">
        <v>-365692</v>
      </c>
      <c r="O306" s="1">
        <v>-365692</v>
      </c>
      <c r="P306" s="1">
        <v>-126983</v>
      </c>
      <c r="Q306" s="4">
        <v>-277951.92307692301</v>
      </c>
    </row>
    <row r="307" spans="1:17" x14ac:dyDescent="0.25">
      <c r="A307" s="13" t="s">
        <v>739</v>
      </c>
      <c r="B307" s="10" t="s">
        <v>300</v>
      </c>
      <c r="C307" s="56"/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4">
        <v>0</v>
      </c>
    </row>
    <row r="308" spans="1:17" x14ac:dyDescent="0.25">
      <c r="A308" s="13" t="s">
        <v>740</v>
      </c>
      <c r="B308" s="10" t="s">
        <v>301</v>
      </c>
      <c r="C308" s="56"/>
      <c r="D308" s="1">
        <v>-147798.9</v>
      </c>
      <c r="E308" s="1">
        <v>-174762.69</v>
      </c>
      <c r="F308" s="1">
        <v>-384744.22</v>
      </c>
      <c r="G308" s="1">
        <v>-158304.20000000001</v>
      </c>
      <c r="H308" s="1">
        <v>-276610.7</v>
      </c>
      <c r="I308" s="1">
        <v>-151255.44</v>
      </c>
      <c r="J308" s="1">
        <v>-126995.11</v>
      </c>
      <c r="K308" s="1">
        <v>-346284.04</v>
      </c>
      <c r="L308" s="1">
        <v>-283724.62</v>
      </c>
      <c r="M308" s="1">
        <v>-135341.97</v>
      </c>
      <c r="N308" s="1">
        <v>-140514.04999999999</v>
      </c>
      <c r="O308" s="1">
        <v>-183537.75</v>
      </c>
      <c r="P308" s="1">
        <v>-147576.22</v>
      </c>
      <c r="Q308" s="4">
        <v>-204419.223846154</v>
      </c>
    </row>
    <row r="309" spans="1:17" x14ac:dyDescent="0.25">
      <c r="A309" s="13" t="s">
        <v>741</v>
      </c>
      <c r="B309" s="10" t="s">
        <v>302</v>
      </c>
      <c r="C309" s="56"/>
      <c r="D309" s="1">
        <v>-22425.51</v>
      </c>
      <c r="E309" s="1">
        <v>-70983.009999999995</v>
      </c>
      <c r="F309" s="1">
        <v>-69905.929999999993</v>
      </c>
      <c r="G309" s="1">
        <v>-89189.93</v>
      </c>
      <c r="H309" s="1">
        <v>-26635.03</v>
      </c>
      <c r="I309" s="1">
        <v>-60276.98</v>
      </c>
      <c r="J309" s="1">
        <v>-59900</v>
      </c>
      <c r="K309" s="1">
        <v>-52739.76</v>
      </c>
      <c r="L309" s="1">
        <v>-12593.88</v>
      </c>
      <c r="M309" s="1">
        <v>-39638.879999999997</v>
      </c>
      <c r="N309" s="1">
        <v>-35005.699999999997</v>
      </c>
      <c r="O309" s="1">
        <v>-28247.08</v>
      </c>
      <c r="P309" s="1">
        <v>-9800</v>
      </c>
      <c r="Q309" s="4">
        <v>-44410.899230769202</v>
      </c>
    </row>
    <row r="310" spans="1:17" x14ac:dyDescent="0.25">
      <c r="A310" s="13" t="s">
        <v>742</v>
      </c>
      <c r="B310" s="10" t="s">
        <v>303</v>
      </c>
      <c r="C310" s="56"/>
      <c r="D310" s="1">
        <v>-158859.06</v>
      </c>
      <c r="E310" s="1">
        <v>-198730.12</v>
      </c>
      <c r="F310" s="1">
        <v>-193369.21</v>
      </c>
      <c r="G310" s="1">
        <v>-309847.87</v>
      </c>
      <c r="H310" s="1">
        <v>-377777.95</v>
      </c>
      <c r="I310" s="1">
        <v>-429504.04</v>
      </c>
      <c r="J310" s="1">
        <v>-508515.26</v>
      </c>
      <c r="K310" s="1">
        <v>-201153.65</v>
      </c>
      <c r="L310" s="1">
        <v>-289524.38</v>
      </c>
      <c r="M310" s="1">
        <v>-366524.35</v>
      </c>
      <c r="N310" s="1">
        <v>-421761.88</v>
      </c>
      <c r="O310" s="1">
        <v>-497648.57</v>
      </c>
      <c r="P310" s="1">
        <v>-199391.14</v>
      </c>
      <c r="Q310" s="4">
        <v>-319431.34461538499</v>
      </c>
    </row>
    <row r="311" spans="1:17" x14ac:dyDescent="0.25">
      <c r="A311" s="13" t="s">
        <v>743</v>
      </c>
      <c r="B311" s="10" t="s">
        <v>304</v>
      </c>
      <c r="C311" s="56"/>
      <c r="D311" s="1">
        <v>-11250</v>
      </c>
      <c r="E311" s="1">
        <v>-12800</v>
      </c>
      <c r="F311" s="1">
        <v>-10200</v>
      </c>
      <c r="G311" s="1">
        <v>-10500</v>
      </c>
      <c r="H311" s="1">
        <v>-10500</v>
      </c>
      <c r="I311" s="1">
        <v>-8800</v>
      </c>
      <c r="J311" s="1">
        <v>-8800</v>
      </c>
      <c r="K311" s="1">
        <v>-7300</v>
      </c>
      <c r="L311" s="1">
        <v>-7300</v>
      </c>
      <c r="M311" s="1">
        <v>-7300</v>
      </c>
      <c r="N311" s="1">
        <v>-7300</v>
      </c>
      <c r="O311" s="1">
        <v>-6250</v>
      </c>
      <c r="P311" s="1">
        <v>-6131.44</v>
      </c>
      <c r="Q311" s="4">
        <v>-8802.4184615384602</v>
      </c>
    </row>
    <row r="312" spans="1:17" x14ac:dyDescent="0.25">
      <c r="A312" s="13" t="s">
        <v>744</v>
      </c>
      <c r="B312" s="10" t="s">
        <v>305</v>
      </c>
      <c r="C312" s="56"/>
      <c r="D312" s="1">
        <v>-36688.17</v>
      </c>
      <c r="E312" s="1">
        <v>-51048</v>
      </c>
      <c r="F312" s="1">
        <v>-53362.559999999998</v>
      </c>
      <c r="G312" s="1">
        <v>-83495.62</v>
      </c>
      <c r="H312" s="1">
        <v>-100837.7</v>
      </c>
      <c r="I312" s="1">
        <v>-114002.12</v>
      </c>
      <c r="J312" s="1">
        <v>-134761.25</v>
      </c>
      <c r="K312" s="1">
        <v>-67440.75</v>
      </c>
      <c r="L312" s="1">
        <v>-88425.77</v>
      </c>
      <c r="M312" s="1">
        <v>-110420.31</v>
      </c>
      <c r="N312" s="1">
        <v>-124678.78</v>
      </c>
      <c r="O312" s="1">
        <v>-144021.75</v>
      </c>
      <c r="P312" s="1">
        <v>57306.54</v>
      </c>
      <c r="Q312" s="4">
        <v>-80913.556923076903</v>
      </c>
    </row>
    <row r="313" spans="1:17" x14ac:dyDescent="0.25">
      <c r="A313" s="13" t="s">
        <v>745</v>
      </c>
      <c r="B313" s="10" t="s">
        <v>306</v>
      </c>
      <c r="C313" s="56"/>
      <c r="D313" s="1">
        <v>15154.18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4">
        <v>1165.7061538461501</v>
      </c>
    </row>
    <row r="314" spans="1:17" x14ac:dyDescent="0.25">
      <c r="A314" s="13" t="s">
        <v>746</v>
      </c>
      <c r="B314" s="10" t="s">
        <v>307</v>
      </c>
      <c r="C314" s="56"/>
      <c r="D314" s="1">
        <v>-204791.73</v>
      </c>
      <c r="E314" s="1">
        <v>-233750.06</v>
      </c>
      <c r="F314" s="1">
        <v>-262708.39</v>
      </c>
      <c r="G314" s="1">
        <v>-291666.71999999997</v>
      </c>
      <c r="H314" s="1">
        <v>-320625.05</v>
      </c>
      <c r="I314" s="1">
        <v>-349583.38</v>
      </c>
      <c r="J314" s="1">
        <v>-378541.71</v>
      </c>
      <c r="K314" s="1">
        <v>-334849.91999999998</v>
      </c>
      <c r="L314" s="1">
        <v>-362754.08</v>
      </c>
      <c r="M314" s="1">
        <v>-125658.24000000001</v>
      </c>
      <c r="N314" s="1">
        <v>-218299.95</v>
      </c>
      <c r="O314" s="1">
        <v>-251491.61</v>
      </c>
      <c r="P314" s="1">
        <v>-284683.27</v>
      </c>
      <c r="Q314" s="4">
        <v>-278415.70076923101</v>
      </c>
    </row>
    <row r="315" spans="1:17" x14ac:dyDescent="0.25">
      <c r="A315" s="13" t="s">
        <v>747</v>
      </c>
      <c r="B315" s="10" t="s">
        <v>308</v>
      </c>
      <c r="C315" s="56"/>
      <c r="D315" s="1">
        <v>-35400</v>
      </c>
      <c r="E315" s="1">
        <v>-5328.84</v>
      </c>
      <c r="F315" s="1">
        <v>-8078.97</v>
      </c>
      <c r="G315" s="1">
        <v>-8550</v>
      </c>
      <c r="H315" s="1">
        <v>-11404.91</v>
      </c>
      <c r="I315" s="1">
        <v>-14270.69</v>
      </c>
      <c r="J315" s="1">
        <v>-17700</v>
      </c>
      <c r="K315" s="1">
        <v>-20787.080000000002</v>
      </c>
      <c r="L315" s="1">
        <v>-23779.23</v>
      </c>
      <c r="M315" s="1">
        <v>-27900</v>
      </c>
      <c r="N315" s="1">
        <v>-30991.66</v>
      </c>
      <c r="O315" s="1">
        <v>-34192.25</v>
      </c>
      <c r="P315" s="1">
        <v>-37800</v>
      </c>
      <c r="Q315" s="4">
        <v>-21244.894615384601</v>
      </c>
    </row>
    <row r="316" spans="1:17" x14ac:dyDescent="0.25">
      <c r="A316" s="13" t="s">
        <v>748</v>
      </c>
      <c r="B316" s="10" t="s">
        <v>309</v>
      </c>
      <c r="C316" s="56"/>
      <c r="D316" s="1">
        <v>-22027.03</v>
      </c>
      <c r="E316" s="1">
        <v>-23901.83</v>
      </c>
      <c r="F316" s="1">
        <v>-24115.75</v>
      </c>
      <c r="G316" s="1">
        <v>-12966.12</v>
      </c>
      <c r="H316" s="1">
        <v>-15542.82</v>
      </c>
      <c r="I316" s="1">
        <v>-17849.88</v>
      </c>
      <c r="J316" s="1">
        <v>-20873.25</v>
      </c>
      <c r="K316" s="1">
        <v>-24802.62</v>
      </c>
      <c r="L316" s="1">
        <v>-11455.67</v>
      </c>
      <c r="M316" s="1">
        <v>-14730.26</v>
      </c>
      <c r="N316" s="1">
        <v>-17204.59</v>
      </c>
      <c r="O316" s="1">
        <v>-20220.490000000002</v>
      </c>
      <c r="P316" s="1">
        <v>-25938.49</v>
      </c>
      <c r="Q316" s="4">
        <v>-19356.061538461501</v>
      </c>
    </row>
    <row r="317" spans="1:17" x14ac:dyDescent="0.25">
      <c r="A317" s="13" t="s">
        <v>749</v>
      </c>
      <c r="B317" s="10" t="s">
        <v>310</v>
      </c>
      <c r="C317" s="56"/>
      <c r="D317" s="1">
        <v>-225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4">
        <v>-17.307692307692299</v>
      </c>
    </row>
    <row r="318" spans="1:17" x14ac:dyDescent="0.25">
      <c r="A318" s="13" t="s">
        <v>750</v>
      </c>
      <c r="B318" s="10" t="s">
        <v>311</v>
      </c>
      <c r="C318" s="56"/>
      <c r="D318" s="1">
        <v>-27848.13</v>
      </c>
      <c r="E318" s="1">
        <v>-23518.95</v>
      </c>
      <c r="F318" s="1">
        <v>-24489.32</v>
      </c>
      <c r="G318" s="1">
        <v>-23921.48</v>
      </c>
      <c r="H318" s="1">
        <v>-26538.43</v>
      </c>
      <c r="I318" s="1">
        <v>-23860.89</v>
      </c>
      <c r="J318" s="1">
        <v>-23054.12</v>
      </c>
      <c r="K318" s="1">
        <v>-15289.36</v>
      </c>
      <c r="L318" s="1">
        <v>-23473.360000000001</v>
      </c>
      <c r="M318" s="1">
        <v>-24162.080000000002</v>
      </c>
      <c r="N318" s="1">
        <v>-20210.400000000001</v>
      </c>
      <c r="O318" s="1">
        <v>-22974.73</v>
      </c>
      <c r="P318" s="1">
        <v>-19848.080000000002</v>
      </c>
      <c r="Q318" s="4">
        <v>-23014.5638461538</v>
      </c>
    </row>
    <row r="319" spans="1:17" x14ac:dyDescent="0.25">
      <c r="A319" s="13" t="s">
        <v>751</v>
      </c>
      <c r="B319" s="10" t="s">
        <v>312</v>
      </c>
      <c r="C319" s="56"/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4">
        <v>0</v>
      </c>
    </row>
    <row r="320" spans="1:17" x14ac:dyDescent="0.25">
      <c r="A320" s="13" t="s">
        <v>752</v>
      </c>
      <c r="B320" s="10" t="s">
        <v>313</v>
      </c>
      <c r="C320" s="56"/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4">
        <v>0</v>
      </c>
    </row>
    <row r="321" spans="1:17" x14ac:dyDescent="0.25">
      <c r="A321" s="13" t="s">
        <v>753</v>
      </c>
      <c r="B321" s="10" t="s">
        <v>314</v>
      </c>
      <c r="C321" s="56"/>
      <c r="D321" s="1">
        <v>-17232.990000000002</v>
      </c>
      <c r="E321" s="1">
        <v>-18892.64</v>
      </c>
      <c r="F321" s="1">
        <v>-18667.900000000001</v>
      </c>
      <c r="G321" s="1">
        <v>-10491.53</v>
      </c>
      <c r="H321" s="1">
        <v>-12622</v>
      </c>
      <c r="I321" s="1">
        <v>-14106.82</v>
      </c>
      <c r="J321" s="1">
        <v>-16324.75</v>
      </c>
      <c r="K321" s="1">
        <v>-18375.09</v>
      </c>
      <c r="L321" s="1">
        <v>-8848.93</v>
      </c>
      <c r="M321" s="1">
        <v>-11392.88</v>
      </c>
      <c r="N321" s="1">
        <v>-12832.04</v>
      </c>
      <c r="O321" s="1">
        <v>-15314.66</v>
      </c>
      <c r="P321" s="1">
        <v>-19488.38</v>
      </c>
      <c r="Q321" s="4">
        <v>-14968.5084615385</v>
      </c>
    </row>
    <row r="322" spans="1:17" x14ac:dyDescent="0.25">
      <c r="A322" s="13" t="s">
        <v>754</v>
      </c>
      <c r="B322" s="10" t="s">
        <v>315</v>
      </c>
      <c r="C322" s="56"/>
      <c r="D322" s="1">
        <v>-635364.26</v>
      </c>
      <c r="E322" s="1">
        <v>-688311.29</v>
      </c>
      <c r="F322" s="1">
        <v>-748678.17</v>
      </c>
      <c r="G322" s="1">
        <v>-171166.24</v>
      </c>
      <c r="H322" s="1">
        <v>-228221.63</v>
      </c>
      <c r="I322" s="1">
        <v>-285277.17</v>
      </c>
      <c r="J322" s="1">
        <v>-335886.53</v>
      </c>
      <c r="K322" s="1">
        <v>-391867.55</v>
      </c>
      <c r="L322" s="1">
        <v>-447848.6</v>
      </c>
      <c r="M322" s="1">
        <v>-535358.30000000005</v>
      </c>
      <c r="N322" s="1">
        <v>-594842.59</v>
      </c>
      <c r="O322" s="1">
        <v>-654326.92000000004</v>
      </c>
      <c r="P322" s="1">
        <v>-720939.95</v>
      </c>
      <c r="Q322" s="4">
        <v>-495237.63076923101</v>
      </c>
    </row>
    <row r="323" spans="1:17" x14ac:dyDescent="0.25">
      <c r="A323" s="13" t="s">
        <v>755</v>
      </c>
      <c r="B323" s="10" t="s">
        <v>316</v>
      </c>
      <c r="C323" s="56"/>
      <c r="D323" s="1">
        <v>-128431.5</v>
      </c>
      <c r="E323" s="1">
        <v>-111495.25</v>
      </c>
      <c r="F323" s="1">
        <v>-104693.5</v>
      </c>
      <c r="G323" s="1">
        <v>-106693.43</v>
      </c>
      <c r="H323" s="1">
        <v>-106338.89</v>
      </c>
      <c r="I323" s="1">
        <v>-120838.89</v>
      </c>
      <c r="J323" s="1">
        <v>-124936.87</v>
      </c>
      <c r="K323" s="1">
        <v>-119782.82</v>
      </c>
      <c r="L323" s="1">
        <v>-126782.82</v>
      </c>
      <c r="M323" s="1">
        <v>-124744.53</v>
      </c>
      <c r="N323" s="1">
        <v>-125744.53</v>
      </c>
      <c r="O323" s="1">
        <v>-136744.53</v>
      </c>
      <c r="P323" s="1">
        <v>-121173.78</v>
      </c>
      <c r="Q323" s="4">
        <v>-119877.026153846</v>
      </c>
    </row>
    <row r="324" spans="1:17" x14ac:dyDescent="0.25">
      <c r="A324" s="13" t="s">
        <v>756</v>
      </c>
      <c r="B324" s="10" t="s">
        <v>317</v>
      </c>
      <c r="C324" s="56"/>
      <c r="D324" s="1">
        <v>0</v>
      </c>
      <c r="E324" s="1">
        <v>0</v>
      </c>
      <c r="F324" s="1">
        <v>-6617.32</v>
      </c>
      <c r="G324" s="1">
        <v>-8246.5499999999993</v>
      </c>
      <c r="H324" s="1">
        <v>-1576.8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4">
        <v>-1264.6669230769201</v>
      </c>
    </row>
    <row r="325" spans="1:17" x14ac:dyDescent="0.25">
      <c r="A325" s="13" t="s">
        <v>995</v>
      </c>
      <c r="B325" s="10" t="s">
        <v>996</v>
      </c>
      <c r="C325" s="56"/>
      <c r="D325" s="1">
        <v>0</v>
      </c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4">
        <v>0</v>
      </c>
    </row>
    <row r="326" spans="1:17" x14ac:dyDescent="0.25">
      <c r="A326" s="13" t="s">
        <v>758</v>
      </c>
      <c r="B326" s="10" t="s">
        <v>319</v>
      </c>
      <c r="C326" s="56"/>
      <c r="D326" s="1">
        <v>-1376.64</v>
      </c>
      <c r="E326" s="1">
        <v>-1380.89</v>
      </c>
      <c r="F326" s="1">
        <v>-1385.53</v>
      </c>
      <c r="G326" s="1">
        <v>-1392.67</v>
      </c>
      <c r="H326" s="1">
        <v>-1402.13</v>
      </c>
      <c r="I326" s="1">
        <v>-1409.58</v>
      </c>
      <c r="J326" s="1">
        <v>-1417.59</v>
      </c>
      <c r="K326" s="1">
        <v>-41545.379999999997</v>
      </c>
      <c r="L326" s="1">
        <v>-41558.660000000003</v>
      </c>
      <c r="M326" s="1">
        <v>-41570.870000000003</v>
      </c>
      <c r="N326" s="1">
        <v>-41582.14</v>
      </c>
      <c r="O326" s="1">
        <v>-41589.910000000003</v>
      </c>
      <c r="P326" s="1">
        <v>-41599.949999999997</v>
      </c>
      <c r="Q326" s="4">
        <v>-19939.38</v>
      </c>
    </row>
    <row r="327" spans="1:17" x14ac:dyDescent="0.25">
      <c r="A327" s="13" t="s">
        <v>759</v>
      </c>
      <c r="B327" s="10" t="s">
        <v>320</v>
      </c>
      <c r="C327" s="56"/>
      <c r="D327" s="1">
        <v>-42400.41</v>
      </c>
      <c r="E327" s="1">
        <v>-19581.48</v>
      </c>
      <c r="F327" s="1">
        <v>-19581.48</v>
      </c>
      <c r="G327" s="1">
        <v>-19581.48</v>
      </c>
      <c r="H327" s="1">
        <v>-19581.48</v>
      </c>
      <c r="I327" s="1">
        <v>-19581.48</v>
      </c>
      <c r="J327" s="1">
        <v>-19281.48</v>
      </c>
      <c r="K327" s="1">
        <v>-19281.48</v>
      </c>
      <c r="L327" s="1">
        <v>-19281.48</v>
      </c>
      <c r="M327" s="1">
        <v>-19281.48</v>
      </c>
      <c r="N327" s="1">
        <v>-15909.5</v>
      </c>
      <c r="O327" s="1">
        <v>-15909.5</v>
      </c>
      <c r="P327" s="1">
        <v>-15909.5</v>
      </c>
      <c r="Q327" s="4">
        <v>-20397.094615384602</v>
      </c>
    </row>
    <row r="328" spans="1:17" x14ac:dyDescent="0.25">
      <c r="A328" s="13" t="s">
        <v>760</v>
      </c>
      <c r="B328" s="10" t="s">
        <v>321</v>
      </c>
      <c r="C328" s="56"/>
      <c r="D328" s="1">
        <v>-520.13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4">
        <v>-40.01</v>
      </c>
    </row>
    <row r="329" spans="1:17" x14ac:dyDescent="0.25">
      <c r="A329" s="13" t="s">
        <v>761</v>
      </c>
      <c r="B329" s="10" t="s">
        <v>322</v>
      </c>
      <c r="C329" s="56"/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4">
        <v>0</v>
      </c>
    </row>
    <row r="330" spans="1:17" x14ac:dyDescent="0.25">
      <c r="A330" s="13" t="s">
        <v>762</v>
      </c>
      <c r="B330" s="10" t="s">
        <v>323</v>
      </c>
      <c r="C330" s="56"/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4">
        <v>0</v>
      </c>
    </row>
    <row r="331" spans="1:17" x14ac:dyDescent="0.25">
      <c r="A331" s="13" t="s">
        <v>763</v>
      </c>
      <c r="B331" s="10" t="s">
        <v>324</v>
      </c>
      <c r="C331" s="56"/>
      <c r="D331" s="1">
        <v>0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4">
        <v>0</v>
      </c>
    </row>
    <row r="332" spans="1:17" x14ac:dyDescent="0.25">
      <c r="A332" s="13" t="s">
        <v>764</v>
      </c>
      <c r="B332" s="10" t="s">
        <v>325</v>
      </c>
      <c r="C332" s="56"/>
      <c r="D332" s="1">
        <v>-33535.78</v>
      </c>
      <c r="E332" s="1">
        <v>-34533.03</v>
      </c>
      <c r="F332" s="1">
        <v>-34142.550000000003</v>
      </c>
      <c r="G332" s="1">
        <v>0</v>
      </c>
      <c r="H332" s="1">
        <v>0</v>
      </c>
      <c r="I332" s="1">
        <v>0</v>
      </c>
      <c r="J332" s="1">
        <v>0</v>
      </c>
      <c r="K332" s="1">
        <v>-35047.83</v>
      </c>
      <c r="L332" s="1">
        <v>0</v>
      </c>
      <c r="M332" s="1">
        <v>-187.14</v>
      </c>
      <c r="N332" s="1">
        <v>0</v>
      </c>
      <c r="O332" s="1">
        <v>0</v>
      </c>
      <c r="P332" s="1">
        <v>-34690.07</v>
      </c>
      <c r="Q332" s="4">
        <v>-13241.2615384615</v>
      </c>
    </row>
    <row r="333" spans="1:17" x14ac:dyDescent="0.25">
      <c r="A333" s="13" t="s">
        <v>765</v>
      </c>
      <c r="B333" s="10" t="s">
        <v>326</v>
      </c>
      <c r="C333" s="56"/>
      <c r="D333" s="1">
        <v>0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4">
        <v>0</v>
      </c>
    </row>
    <row r="334" spans="1:17" x14ac:dyDescent="0.25">
      <c r="A334" s="13" t="s">
        <v>766</v>
      </c>
      <c r="B334" s="10" t="s">
        <v>327</v>
      </c>
      <c r="C334" s="56"/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4">
        <v>0</v>
      </c>
    </row>
    <row r="335" spans="1:17" x14ac:dyDescent="0.25">
      <c r="A335" s="13" t="s">
        <v>767</v>
      </c>
      <c r="B335" s="10" t="s">
        <v>328</v>
      </c>
      <c r="C335" s="56"/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4">
        <v>0</v>
      </c>
    </row>
    <row r="336" spans="1:17" x14ac:dyDescent="0.25">
      <c r="A336" s="13" t="s">
        <v>768</v>
      </c>
      <c r="B336" s="10" t="s">
        <v>329</v>
      </c>
      <c r="C336" s="56"/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4">
        <v>0</v>
      </c>
    </row>
    <row r="337" spans="1:17" x14ac:dyDescent="0.25">
      <c r="A337" s="13" t="s">
        <v>769</v>
      </c>
      <c r="B337" s="10" t="s">
        <v>330</v>
      </c>
      <c r="C337" s="56"/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-118.56</v>
      </c>
      <c r="Q337" s="4">
        <v>-9.1199999999999992</v>
      </c>
    </row>
    <row r="338" spans="1:17" x14ac:dyDescent="0.25">
      <c r="A338" s="13" t="s">
        <v>770</v>
      </c>
      <c r="B338" s="10" t="s">
        <v>331</v>
      </c>
      <c r="C338" s="56"/>
      <c r="D338" s="1">
        <v>-15696.26</v>
      </c>
      <c r="E338" s="1">
        <v>-25437.96</v>
      </c>
      <c r="F338" s="1">
        <v>-35311.81</v>
      </c>
      <c r="G338" s="1">
        <v>-11378.72</v>
      </c>
      <c r="H338" s="1">
        <v>-22709.7</v>
      </c>
      <c r="I338" s="1">
        <v>-34046.28</v>
      </c>
      <c r="J338" s="1">
        <v>-11396.1</v>
      </c>
      <c r="K338" s="1">
        <v>-29516.639999999999</v>
      </c>
      <c r="L338" s="1">
        <v>-41558.43</v>
      </c>
      <c r="M338" s="1">
        <v>-12298.73</v>
      </c>
      <c r="N338" s="1">
        <v>-24625.75</v>
      </c>
      <c r="O338" s="1">
        <v>-36090.46</v>
      </c>
      <c r="P338" s="1">
        <v>-19013.830000000002</v>
      </c>
      <c r="Q338" s="4">
        <v>-24544.6669230769</v>
      </c>
    </row>
    <row r="339" spans="1:17" x14ac:dyDescent="0.25">
      <c r="A339" s="13" t="s">
        <v>771</v>
      </c>
      <c r="B339" s="10" t="s">
        <v>332</v>
      </c>
      <c r="C339" s="56"/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4">
        <v>0</v>
      </c>
    </row>
    <row r="340" spans="1:17" x14ac:dyDescent="0.25">
      <c r="A340" s="13" t="s">
        <v>772</v>
      </c>
      <c r="B340" s="10" t="s">
        <v>333</v>
      </c>
      <c r="C340" s="56"/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4">
        <v>0</v>
      </c>
    </row>
    <row r="341" spans="1:17" x14ac:dyDescent="0.25">
      <c r="A341" s="13" t="s">
        <v>773</v>
      </c>
      <c r="B341" s="10" t="s">
        <v>334</v>
      </c>
      <c r="C341" s="56"/>
      <c r="D341" s="1">
        <v>-2282.37</v>
      </c>
      <c r="E341" s="1">
        <v>-2283.87</v>
      </c>
      <c r="F341" s="1">
        <v>-2284.5300000000002</v>
      </c>
      <c r="G341" s="1">
        <v>-2285.75</v>
      </c>
      <c r="H341" s="1">
        <v>-2286.96</v>
      </c>
      <c r="I341" s="1">
        <v>-2287.98</v>
      </c>
      <c r="J341" s="1">
        <v>-2289.04</v>
      </c>
      <c r="K341" s="1">
        <v>-2290.2399999999998</v>
      </c>
      <c r="L341" s="1">
        <v>-2291.08</v>
      </c>
      <c r="M341" s="1">
        <v>-2292.2399999999998</v>
      </c>
      <c r="N341" s="1">
        <v>-2293.3200000000002</v>
      </c>
      <c r="O341" s="1">
        <v>-2294.63</v>
      </c>
      <c r="P341" s="1">
        <v>-2295.5500000000002</v>
      </c>
      <c r="Q341" s="4">
        <v>-2289.0430769230802</v>
      </c>
    </row>
    <row r="342" spans="1:17" x14ac:dyDescent="0.25">
      <c r="A342" s="13" t="s">
        <v>774</v>
      </c>
      <c r="B342" s="10" t="s">
        <v>335</v>
      </c>
      <c r="C342" s="56"/>
      <c r="D342" s="1">
        <v>-112771.69</v>
      </c>
      <c r="E342" s="1">
        <v>-165646.76999999999</v>
      </c>
      <c r="F342" s="1">
        <v>-131683.18</v>
      </c>
      <c r="G342" s="1">
        <v>-144937.07999999999</v>
      </c>
      <c r="H342" s="1">
        <v>-144044.17000000001</v>
      </c>
      <c r="I342" s="1">
        <v>-118422.04</v>
      </c>
      <c r="J342" s="1">
        <v>-112910.08</v>
      </c>
      <c r="K342" s="1">
        <v>-122321.60000000001</v>
      </c>
      <c r="L342" s="1">
        <v>-227246.82</v>
      </c>
      <c r="M342" s="1">
        <v>-438117.77</v>
      </c>
      <c r="N342" s="1">
        <v>-559232.21</v>
      </c>
      <c r="O342" s="1">
        <v>-472623.55</v>
      </c>
      <c r="P342" s="1">
        <v>-536455.4</v>
      </c>
      <c r="Q342" s="4">
        <v>-252800.95076923101</v>
      </c>
    </row>
    <row r="343" spans="1:17" x14ac:dyDescent="0.25">
      <c r="A343" s="13" t="s">
        <v>775</v>
      </c>
      <c r="B343" s="10" t="s">
        <v>336</v>
      </c>
      <c r="C343" s="56"/>
      <c r="D343" s="1">
        <v>-39502.160000000003</v>
      </c>
      <c r="E343" s="1">
        <v>-58329.78</v>
      </c>
      <c r="F343" s="1">
        <v>-62898.94</v>
      </c>
      <c r="G343" s="1">
        <v>-15417.62</v>
      </c>
      <c r="H343" s="1">
        <v>-31656.51</v>
      </c>
      <c r="I343" s="1">
        <v>-32313.5</v>
      </c>
      <c r="J343" s="1">
        <v>-74905.320000000007</v>
      </c>
      <c r="K343" s="1">
        <v>-73962.539999999994</v>
      </c>
      <c r="L343" s="1">
        <v>-55615.31</v>
      </c>
      <c r="M343" s="1">
        <v>-115539.27</v>
      </c>
      <c r="N343" s="1">
        <v>-123588.79</v>
      </c>
      <c r="O343" s="1">
        <v>-106511.83</v>
      </c>
      <c r="P343" s="1">
        <v>-101791.22</v>
      </c>
      <c r="Q343" s="4">
        <v>-68617.906923076895</v>
      </c>
    </row>
    <row r="344" spans="1:17" x14ac:dyDescent="0.25">
      <c r="A344" s="13" t="s">
        <v>776</v>
      </c>
      <c r="B344" s="10" t="s">
        <v>337</v>
      </c>
      <c r="C344" s="56"/>
      <c r="D344" s="1">
        <v>-116936.78</v>
      </c>
      <c r="E344" s="1">
        <v>-107482.28</v>
      </c>
      <c r="F344" s="1">
        <v>-34393.379999999997</v>
      </c>
      <c r="G344" s="1">
        <v>-41399.42</v>
      </c>
      <c r="H344" s="1">
        <v>-99558.82</v>
      </c>
      <c r="I344" s="1">
        <v>-64303.5</v>
      </c>
      <c r="J344" s="1">
        <v>-431454.82</v>
      </c>
      <c r="K344" s="1">
        <v>-370957.6</v>
      </c>
      <c r="L344" s="1">
        <v>-349005.66</v>
      </c>
      <c r="M344" s="1">
        <v>-366650.2</v>
      </c>
      <c r="N344" s="1">
        <v>-354542.21</v>
      </c>
      <c r="O344" s="1">
        <v>-345201.42</v>
      </c>
      <c r="P344" s="1">
        <v>-417073.96</v>
      </c>
      <c r="Q344" s="4">
        <v>-238381.542307692</v>
      </c>
    </row>
    <row r="345" spans="1:17" x14ac:dyDescent="0.25">
      <c r="A345" s="13" t="s">
        <v>777</v>
      </c>
      <c r="B345" s="10" t="s">
        <v>338</v>
      </c>
      <c r="C345" s="56"/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4">
        <v>0</v>
      </c>
    </row>
    <row r="346" spans="1:17" x14ac:dyDescent="0.25">
      <c r="A346" s="13" t="s">
        <v>778</v>
      </c>
      <c r="B346" s="10" t="s">
        <v>339</v>
      </c>
      <c r="C346" s="56"/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4">
        <v>0</v>
      </c>
    </row>
    <row r="347" spans="1:17" x14ac:dyDescent="0.25">
      <c r="A347" s="13" t="s">
        <v>779</v>
      </c>
      <c r="B347" s="10" t="s">
        <v>340</v>
      </c>
      <c r="C347" s="56"/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4">
        <v>0</v>
      </c>
    </row>
    <row r="348" spans="1:17" x14ac:dyDescent="0.25">
      <c r="A348" s="13" t="s">
        <v>780</v>
      </c>
      <c r="B348" s="10" t="s">
        <v>341</v>
      </c>
      <c r="C348" s="56"/>
      <c r="D348" s="1">
        <v>-240</v>
      </c>
      <c r="E348" s="1">
        <v>-260</v>
      </c>
      <c r="F348" s="1">
        <v>-280</v>
      </c>
      <c r="G348" s="1">
        <v>-300</v>
      </c>
      <c r="H348" s="1">
        <v>-320</v>
      </c>
      <c r="I348" s="1">
        <v>-340</v>
      </c>
      <c r="J348" s="1">
        <v>-360</v>
      </c>
      <c r="K348" s="1">
        <v>-380</v>
      </c>
      <c r="L348" s="1">
        <v>-400</v>
      </c>
      <c r="M348" s="1">
        <v>-420</v>
      </c>
      <c r="N348" s="1">
        <v>-120</v>
      </c>
      <c r="O348" s="1">
        <v>-140</v>
      </c>
      <c r="P348" s="1">
        <v>-160</v>
      </c>
      <c r="Q348" s="4">
        <v>-286.15384615384602</v>
      </c>
    </row>
    <row r="349" spans="1:17" x14ac:dyDescent="0.25">
      <c r="A349" s="13" t="s">
        <v>781</v>
      </c>
      <c r="B349" s="10" t="s">
        <v>342</v>
      </c>
      <c r="C349" s="56"/>
      <c r="D349" s="1">
        <v>-8720.08</v>
      </c>
      <c r="E349" s="1">
        <v>-8689.17</v>
      </c>
      <c r="F349" s="1">
        <v>-8730.58</v>
      </c>
      <c r="G349" s="1">
        <v>-8757.5499999999993</v>
      </c>
      <c r="H349" s="1">
        <v>-8788.7099999999991</v>
      </c>
      <c r="I349" s="1">
        <v>-8865.2999999999993</v>
      </c>
      <c r="J349" s="1">
        <v>-8838.16</v>
      </c>
      <c r="K349" s="1">
        <v>-8849.19</v>
      </c>
      <c r="L349" s="1">
        <v>-8897.09</v>
      </c>
      <c r="M349" s="1">
        <v>-8906.44</v>
      </c>
      <c r="N349" s="1">
        <v>-9022.36</v>
      </c>
      <c r="O349" s="1">
        <v>-8960.27</v>
      </c>
      <c r="P349" s="1">
        <v>-9585.24</v>
      </c>
      <c r="Q349" s="4">
        <v>-8893.0876923076903</v>
      </c>
    </row>
    <row r="350" spans="1:17" x14ac:dyDescent="0.25">
      <c r="A350" s="13" t="s">
        <v>782</v>
      </c>
      <c r="B350" s="10" t="s">
        <v>343</v>
      </c>
      <c r="C350" s="56"/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4">
        <v>0</v>
      </c>
    </row>
    <row r="351" spans="1:17" x14ac:dyDescent="0.25">
      <c r="A351" s="13" t="s">
        <v>783</v>
      </c>
      <c r="B351" s="10" t="s">
        <v>344</v>
      </c>
      <c r="C351" s="56"/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4">
        <v>0</v>
      </c>
    </row>
    <row r="352" spans="1:17" x14ac:dyDescent="0.25">
      <c r="A352" s="13" t="s">
        <v>784</v>
      </c>
      <c r="B352" s="10" t="s">
        <v>345</v>
      </c>
      <c r="C352" s="56"/>
      <c r="D352" s="1">
        <v>12696514.189999999</v>
      </c>
      <c r="E352" s="1">
        <v>12814673.300000001</v>
      </c>
      <c r="F352" s="1">
        <v>12967775.460000001</v>
      </c>
      <c r="G352" s="1">
        <v>13096790.859999999</v>
      </c>
      <c r="H352" s="1">
        <v>13118719.060000001</v>
      </c>
      <c r="I352" s="1">
        <v>13170509.41</v>
      </c>
      <c r="J352" s="1">
        <v>13357033.85</v>
      </c>
      <c r="K352" s="1">
        <v>13511530.01</v>
      </c>
      <c r="L352" s="1">
        <v>13703542.68</v>
      </c>
      <c r="M352" s="1">
        <v>13872785.99</v>
      </c>
      <c r="N352" s="1">
        <v>14055503.74</v>
      </c>
      <c r="O352" s="1">
        <v>14207905.52</v>
      </c>
      <c r="P352" s="1">
        <v>14360603.029999999</v>
      </c>
      <c r="Q352" s="4">
        <v>13456452.8538462</v>
      </c>
    </row>
    <row r="353" spans="1:17" x14ac:dyDescent="0.25">
      <c r="A353" s="13" t="s">
        <v>785</v>
      </c>
      <c r="B353" s="10" t="s">
        <v>346</v>
      </c>
      <c r="C353" s="56"/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4">
        <v>0</v>
      </c>
    </row>
    <row r="354" spans="1:17" x14ac:dyDescent="0.25">
      <c r="A354" s="13" t="s">
        <v>786</v>
      </c>
      <c r="B354" s="10" t="s">
        <v>347</v>
      </c>
      <c r="C354" s="56"/>
      <c r="D354" s="1">
        <v>-12678734.15</v>
      </c>
      <c r="E354" s="1">
        <v>-12831989</v>
      </c>
      <c r="F354" s="1">
        <v>-12969222.189999999</v>
      </c>
      <c r="G354" s="1">
        <v>-12995253.07</v>
      </c>
      <c r="H354" s="1">
        <v>-13082013.279999999</v>
      </c>
      <c r="I354" s="1">
        <v>-13232513.140000001</v>
      </c>
      <c r="J354" s="1">
        <v>-13386802.279999999</v>
      </c>
      <c r="K354" s="1">
        <v>-13562782.67</v>
      </c>
      <c r="L354" s="1">
        <v>-13735276.060000001</v>
      </c>
      <c r="M354" s="1">
        <v>-13915236.67</v>
      </c>
      <c r="N354" s="1">
        <v>-14074869.15</v>
      </c>
      <c r="O354" s="1">
        <v>-14228773.939999999</v>
      </c>
      <c r="P354" s="1">
        <v>-14377602.51</v>
      </c>
      <c r="Q354" s="4">
        <v>-13467005.2392308</v>
      </c>
    </row>
    <row r="355" spans="1:17" x14ac:dyDescent="0.25">
      <c r="A355" s="13" t="s">
        <v>787</v>
      </c>
      <c r="B355" s="10" t="s">
        <v>348</v>
      </c>
      <c r="C355" s="56"/>
      <c r="D355" s="1">
        <v>17478571.100000001</v>
      </c>
      <c r="E355" s="1">
        <v>18126043.649999999</v>
      </c>
      <c r="F355" s="1">
        <v>18126043.649999999</v>
      </c>
      <c r="G355" s="1">
        <v>18126043.649999999</v>
      </c>
      <c r="H355" s="1">
        <v>18754775.170000002</v>
      </c>
      <c r="I355" s="1">
        <v>18754775.170000002</v>
      </c>
      <c r="J355" s="1">
        <v>18754775.170000002</v>
      </c>
      <c r="K355" s="1">
        <v>19413528.809999999</v>
      </c>
      <c r="L355" s="1">
        <v>19413528.809999999</v>
      </c>
      <c r="M355" s="1">
        <v>19413528.809999999</v>
      </c>
      <c r="N355" s="1">
        <v>20175064.149999999</v>
      </c>
      <c r="O355" s="1">
        <v>20175064.149999999</v>
      </c>
      <c r="P355" s="1">
        <v>20175064.149999999</v>
      </c>
      <c r="Q355" s="4">
        <v>18991292.803076901</v>
      </c>
    </row>
    <row r="356" spans="1:17" x14ac:dyDescent="0.25">
      <c r="A356" s="13" t="s">
        <v>788</v>
      </c>
      <c r="B356" s="10" t="s">
        <v>349</v>
      </c>
      <c r="C356" s="56"/>
      <c r="D356" s="1">
        <v>-18120098.440000001</v>
      </c>
      <c r="E356" s="1">
        <v>-18347666.489999998</v>
      </c>
      <c r="F356" s="1">
        <v>-18558262.800000001</v>
      </c>
      <c r="G356" s="1">
        <v>-18748829.960000001</v>
      </c>
      <c r="H356" s="1">
        <v>-18960439.09</v>
      </c>
      <c r="I356" s="1">
        <v>-19182820.539999999</v>
      </c>
      <c r="J356" s="1">
        <v>-19413528.809999999</v>
      </c>
      <c r="K356" s="1">
        <v>-19666863.800000001</v>
      </c>
      <c r="L356" s="1">
        <v>-19921005.559999999</v>
      </c>
      <c r="M356" s="1">
        <v>-20175064.149999999</v>
      </c>
      <c r="N356" s="1">
        <v>-20407631.050000001</v>
      </c>
      <c r="O356" s="1">
        <v>-20631533.870000001</v>
      </c>
      <c r="P356" s="1">
        <v>-20841132.539999999</v>
      </c>
      <c r="Q356" s="4">
        <v>-19459605.930769201</v>
      </c>
    </row>
    <row r="357" spans="1:17" x14ac:dyDescent="0.25">
      <c r="A357" s="13" t="s">
        <v>789</v>
      </c>
      <c r="B357" s="10" t="s">
        <v>350</v>
      </c>
      <c r="C357" s="56"/>
      <c r="D357" s="1">
        <v>20716397.879999999</v>
      </c>
      <c r="E357" s="1">
        <v>20946346.460000001</v>
      </c>
      <c r="F357" s="1">
        <v>21199267.530000001</v>
      </c>
      <c r="G357" s="1">
        <v>21434073.109999999</v>
      </c>
      <c r="H357" s="1">
        <v>21650021.16</v>
      </c>
      <c r="I357" s="1">
        <v>21888865.579999998</v>
      </c>
      <c r="J357" s="1">
        <v>22137684.469999999</v>
      </c>
      <c r="K357" s="1">
        <v>22399377.949999999</v>
      </c>
      <c r="L357" s="1">
        <v>22685416.41</v>
      </c>
      <c r="M357" s="1">
        <v>22972899.600000001</v>
      </c>
      <c r="N357" s="1">
        <v>23260601.98</v>
      </c>
      <c r="O357" s="1">
        <v>23522021.710000001</v>
      </c>
      <c r="P357" s="1">
        <v>23772355.600000001</v>
      </c>
      <c r="Q357" s="4">
        <v>22198871.4953846</v>
      </c>
    </row>
    <row r="358" spans="1:17" x14ac:dyDescent="0.25">
      <c r="A358" s="13" t="s">
        <v>790</v>
      </c>
      <c r="B358" s="10" t="s">
        <v>351</v>
      </c>
      <c r="C358" s="56"/>
      <c r="D358" s="1">
        <v>-20942422.02</v>
      </c>
      <c r="E358" s="1">
        <v>-21195989.059999999</v>
      </c>
      <c r="F358" s="1">
        <v>-21430794.640000001</v>
      </c>
      <c r="G358" s="1">
        <v>-21646742.690000001</v>
      </c>
      <c r="H358" s="1">
        <v>-21886240.120000001</v>
      </c>
      <c r="I358" s="1">
        <v>-22135766.309999999</v>
      </c>
      <c r="J358" s="1">
        <v>-22398197</v>
      </c>
      <c r="K358" s="1">
        <v>-22684956.809999999</v>
      </c>
      <c r="L358" s="1">
        <v>-22972821.140000001</v>
      </c>
      <c r="M358" s="1">
        <v>-23260523.52</v>
      </c>
      <c r="N358" s="1">
        <v>-23522021.710000001</v>
      </c>
      <c r="O358" s="1">
        <v>-23772355.600000001</v>
      </c>
      <c r="P358" s="1">
        <v>-24010511.140000001</v>
      </c>
      <c r="Q358" s="4">
        <v>-22450718.596923102</v>
      </c>
    </row>
    <row r="359" spans="1:17" x14ac:dyDescent="0.25">
      <c r="A359" s="13" t="s">
        <v>791</v>
      </c>
      <c r="B359" s="10" t="s">
        <v>352</v>
      </c>
      <c r="C359" s="56"/>
      <c r="D359" s="1"/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-714622.86</v>
      </c>
      <c r="Q359" s="4">
        <v>-54970.989230769199</v>
      </c>
    </row>
    <row r="360" spans="1:17" x14ac:dyDescent="0.25">
      <c r="A360" s="13" t="s">
        <v>792</v>
      </c>
      <c r="B360" s="10" t="s">
        <v>353</v>
      </c>
      <c r="C360" s="56"/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4">
        <v>0</v>
      </c>
    </row>
    <row r="361" spans="1:17" x14ac:dyDescent="0.25">
      <c r="A361" s="13" t="s">
        <v>793</v>
      </c>
      <c r="B361" s="10" t="s">
        <v>354</v>
      </c>
      <c r="C361" s="56"/>
      <c r="D361" s="1">
        <v>-14330.64</v>
      </c>
      <c r="E361" s="1">
        <v>-13136.42</v>
      </c>
      <c r="F361" s="1">
        <v>-356884.3</v>
      </c>
      <c r="G361" s="1">
        <v>-10747.98</v>
      </c>
      <c r="H361" s="1">
        <v>-9553.76</v>
      </c>
      <c r="I361" s="1">
        <v>-8359.5400000000009</v>
      </c>
      <c r="J361" s="1">
        <v>-7165.32</v>
      </c>
      <c r="K361" s="1">
        <v>-5971.1</v>
      </c>
      <c r="L361" s="1">
        <v>-4776.88</v>
      </c>
      <c r="M361" s="1">
        <v>-3582.66</v>
      </c>
      <c r="N361" s="1">
        <v>-2388.44</v>
      </c>
      <c r="O361" s="1">
        <v>-1194.22</v>
      </c>
      <c r="P361" s="1">
        <v>0</v>
      </c>
      <c r="Q361" s="4">
        <v>-33699.327692307699</v>
      </c>
    </row>
    <row r="362" spans="1:17" x14ac:dyDescent="0.25">
      <c r="A362" s="13" t="s">
        <v>794</v>
      </c>
      <c r="B362" s="10" t="s">
        <v>355</v>
      </c>
      <c r="C362" s="56"/>
      <c r="D362" s="1">
        <v>0</v>
      </c>
      <c r="E362" s="1">
        <v>-20689.59</v>
      </c>
      <c r="F362" s="1">
        <v>519195.98</v>
      </c>
      <c r="G362" s="1">
        <v>0</v>
      </c>
      <c r="H362" s="1">
        <v>22187.02</v>
      </c>
      <c r="I362" s="1">
        <v>437667.34</v>
      </c>
      <c r="J362" s="1">
        <v>0</v>
      </c>
      <c r="K362" s="1">
        <v>-186058.39</v>
      </c>
      <c r="L362" s="1">
        <v>-512131.52</v>
      </c>
      <c r="M362" s="1">
        <v>24351.46</v>
      </c>
      <c r="N362" s="1">
        <v>-264303.23</v>
      </c>
      <c r="O362" s="1">
        <v>325881.86</v>
      </c>
      <c r="P362" s="1">
        <v>0</v>
      </c>
      <c r="Q362" s="4">
        <v>26623.148461538502</v>
      </c>
    </row>
    <row r="363" spans="1:17" x14ac:dyDescent="0.25">
      <c r="A363" s="13" t="s">
        <v>795</v>
      </c>
      <c r="B363" s="10" t="s">
        <v>356</v>
      </c>
      <c r="C363" s="56"/>
      <c r="D363" s="1">
        <v>-791977.18</v>
      </c>
      <c r="E363" s="1">
        <v>0</v>
      </c>
      <c r="F363" s="1">
        <v>0</v>
      </c>
      <c r="G363" s="1">
        <v>-1051473.8899999999</v>
      </c>
      <c r="H363" s="1">
        <v>0</v>
      </c>
      <c r="I363" s="1">
        <v>0</v>
      </c>
      <c r="J363" s="1">
        <v>-838975.82</v>
      </c>
      <c r="K363" s="1">
        <v>0</v>
      </c>
      <c r="L363" s="1">
        <v>0</v>
      </c>
      <c r="M363" s="1">
        <v>-859584.64</v>
      </c>
      <c r="N363" s="1">
        <v>0</v>
      </c>
      <c r="O363" s="1">
        <v>0</v>
      </c>
      <c r="P363" s="1">
        <v>-867089.1</v>
      </c>
      <c r="Q363" s="4">
        <v>-339161.586923077</v>
      </c>
    </row>
    <row r="364" spans="1:17" x14ac:dyDescent="0.25">
      <c r="A364" s="13" t="s">
        <v>796</v>
      </c>
      <c r="B364" s="10" t="s">
        <v>357</v>
      </c>
      <c r="C364" s="56"/>
      <c r="D364" s="1">
        <v>-1360344.2</v>
      </c>
      <c r="E364" s="1">
        <v>-1360344.2</v>
      </c>
      <c r="F364" s="1">
        <v>-1360344.2</v>
      </c>
      <c r="G364" s="1">
        <v>-1527026.2</v>
      </c>
      <c r="H364" s="1">
        <v>-1527026.2</v>
      </c>
      <c r="I364" s="1">
        <v>-1527026.2</v>
      </c>
      <c r="J364" s="1">
        <v>-1453460.24</v>
      </c>
      <c r="K364" s="1">
        <v>-1453460.24</v>
      </c>
      <c r="L364" s="1">
        <v>-1453460.24</v>
      </c>
      <c r="M364" s="1">
        <v>-1518776.89</v>
      </c>
      <c r="N364" s="1">
        <v>-1518776.89</v>
      </c>
      <c r="O364" s="1">
        <v>-1518776.89</v>
      </c>
      <c r="P364" s="1">
        <v>-1351263.41</v>
      </c>
      <c r="Q364" s="4">
        <v>-1456160.4615384601</v>
      </c>
    </row>
    <row r="365" spans="1:17" x14ac:dyDescent="0.25">
      <c r="A365" s="13" t="s">
        <v>797</v>
      </c>
      <c r="B365" s="10" t="s">
        <v>358</v>
      </c>
      <c r="C365" s="56"/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4">
        <v>0</v>
      </c>
    </row>
    <row r="366" spans="1:17" x14ac:dyDescent="0.25">
      <c r="A366" s="31" t="s">
        <v>798</v>
      </c>
      <c r="B366" s="32" t="s">
        <v>359</v>
      </c>
      <c r="C366" s="55"/>
      <c r="D366" s="1">
        <v>-113638202.11</v>
      </c>
      <c r="E366" s="1">
        <v>-118098422.65000001</v>
      </c>
      <c r="F366" s="1">
        <v>-118650944.91</v>
      </c>
      <c r="G366" s="1">
        <v>-113287646.97</v>
      </c>
      <c r="H366" s="1">
        <v>-118579561.09</v>
      </c>
      <c r="I366" s="1">
        <v>-118368479.12</v>
      </c>
      <c r="J366" s="1">
        <v>-114302722.53</v>
      </c>
      <c r="K366" s="1">
        <v>-119919473.37</v>
      </c>
      <c r="L366" s="1">
        <v>-119434651.31999999</v>
      </c>
      <c r="M366" s="1">
        <v>-116468943.95999999</v>
      </c>
      <c r="N366" s="1">
        <v>-121468223.33</v>
      </c>
      <c r="O366" s="1">
        <v>-122232737.90000001</v>
      </c>
      <c r="P366" s="1">
        <v>-115899556.75</v>
      </c>
      <c r="Q366" s="4">
        <v>-117719197.38538501</v>
      </c>
    </row>
    <row r="367" spans="1:17" x14ac:dyDescent="0.25">
      <c r="A367" s="9" t="s">
        <v>799</v>
      </c>
      <c r="B367" s="10" t="s">
        <v>360</v>
      </c>
      <c r="C367" s="56"/>
      <c r="D367" s="1">
        <v>-8960049.2400000002</v>
      </c>
      <c r="E367" s="1">
        <v>-8886412.9000000004</v>
      </c>
      <c r="F367" s="1">
        <v>-8965972.9000000004</v>
      </c>
      <c r="G367" s="1">
        <v>-8895533.8399999999</v>
      </c>
      <c r="H367" s="1">
        <v>-9175412.4000000004</v>
      </c>
      <c r="I367" s="1">
        <v>-9125460.5500000007</v>
      </c>
      <c r="J367" s="1">
        <v>-9474364.5800000001</v>
      </c>
      <c r="K367" s="1">
        <v>-10228717.880000001</v>
      </c>
      <c r="L367" s="1">
        <v>-10122113.220000001</v>
      </c>
      <c r="M367" s="1">
        <v>-9813955.5500000007</v>
      </c>
      <c r="N367" s="1">
        <v>-10116923.84</v>
      </c>
      <c r="O367" s="1">
        <v>-10513487.73</v>
      </c>
      <c r="P367" s="1">
        <v>-10706203.26</v>
      </c>
      <c r="Q367" s="4">
        <v>-9614200.6069230791</v>
      </c>
    </row>
    <row r="368" spans="1:17" x14ac:dyDescent="0.25">
      <c r="A368" s="13" t="s">
        <v>800</v>
      </c>
      <c r="B368" s="10" t="s">
        <v>361</v>
      </c>
      <c r="C368" s="56"/>
      <c r="D368" s="1">
        <v>-214718.99</v>
      </c>
      <c r="E368" s="1">
        <v>-214718.99</v>
      </c>
      <c r="F368" s="1">
        <v>-214718.99</v>
      </c>
      <c r="G368" s="1">
        <v>-214718.99</v>
      </c>
      <c r="H368" s="1">
        <v>-214718.99</v>
      </c>
      <c r="I368" s="1">
        <v>-247251.99</v>
      </c>
      <c r="J368" s="1">
        <v>-247251.99</v>
      </c>
      <c r="K368" s="1">
        <v>-247251.99</v>
      </c>
      <c r="L368" s="1">
        <v>-247251.99</v>
      </c>
      <c r="M368" s="1">
        <v>-247251.99</v>
      </c>
      <c r="N368" s="1">
        <v>-247251.99</v>
      </c>
      <c r="O368" s="1">
        <v>-247251.99</v>
      </c>
      <c r="P368" s="1">
        <v>-247251.99</v>
      </c>
      <c r="Q368" s="4">
        <v>-234739.297692308</v>
      </c>
    </row>
    <row r="369" spans="1:17" x14ac:dyDescent="0.25">
      <c r="A369" s="13" t="s">
        <v>801</v>
      </c>
      <c r="B369" s="10" t="s">
        <v>362</v>
      </c>
      <c r="C369" s="56"/>
      <c r="D369" s="1">
        <v>-5410838.0800000001</v>
      </c>
      <c r="E369" s="1">
        <v>-5308287.05</v>
      </c>
      <c r="F369" s="1">
        <v>-5308287.05</v>
      </c>
      <c r="G369" s="1">
        <v>-5216683.16</v>
      </c>
      <c r="H369" s="1">
        <v>-5216683.16</v>
      </c>
      <c r="I369" s="1">
        <v>-5171634.6100000003</v>
      </c>
      <c r="J369" s="1">
        <v>-5169879.05</v>
      </c>
      <c r="K369" s="1">
        <v>-5154521.93</v>
      </c>
      <c r="L369" s="1">
        <v>-4841249.99</v>
      </c>
      <c r="M369" s="1">
        <v>-4519061.38</v>
      </c>
      <c r="N369" s="1">
        <v>-4449704.04</v>
      </c>
      <c r="O369" s="1">
        <v>-4398013.32</v>
      </c>
      <c r="P369" s="1">
        <v>-4383059.4800000004</v>
      </c>
      <c r="Q369" s="4">
        <v>-4965223.2538461499</v>
      </c>
    </row>
    <row r="370" spans="1:17" x14ac:dyDescent="0.25">
      <c r="A370" s="13" t="s">
        <v>804</v>
      </c>
      <c r="B370" s="10" t="s">
        <v>365</v>
      </c>
      <c r="C370" s="56"/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-3650807.31</v>
      </c>
      <c r="Q370" s="4">
        <v>-280831.33153846202</v>
      </c>
    </row>
    <row r="371" spans="1:17" x14ac:dyDescent="0.25">
      <c r="A371" s="13" t="s">
        <v>805</v>
      </c>
      <c r="B371" s="10" t="s">
        <v>366</v>
      </c>
      <c r="C371" s="56"/>
      <c r="D371" s="1">
        <v>-1847567.18</v>
      </c>
      <c r="E371" s="1">
        <v>-1786309.8</v>
      </c>
      <c r="F371" s="1">
        <v>-1820872.84</v>
      </c>
      <c r="G371" s="1">
        <v>-1888210.64</v>
      </c>
      <c r="H371" s="1">
        <v>-1925246.24</v>
      </c>
      <c r="I371" s="1">
        <v>-2029240.46</v>
      </c>
      <c r="J371" s="1">
        <v>-1972154.03</v>
      </c>
      <c r="K371" s="1">
        <v>-2094983.84</v>
      </c>
      <c r="L371" s="1">
        <v>-2081823.08</v>
      </c>
      <c r="M371" s="1">
        <v>-2238464.59</v>
      </c>
      <c r="N371" s="1">
        <v>-2213667.1800000002</v>
      </c>
      <c r="O371" s="1">
        <v>-2259414.17</v>
      </c>
      <c r="P371" s="1">
        <v>-1332731.69</v>
      </c>
      <c r="Q371" s="4">
        <v>-1960821.98</v>
      </c>
    </row>
    <row r="372" spans="1:17" x14ac:dyDescent="0.25">
      <c r="A372" s="13" t="s">
        <v>806</v>
      </c>
      <c r="B372" s="10" t="s">
        <v>367</v>
      </c>
      <c r="C372" s="56"/>
      <c r="D372" s="1">
        <v>-555077.30000000005</v>
      </c>
      <c r="E372" s="1">
        <v>-508814.86</v>
      </c>
      <c r="F372" s="1">
        <v>-514401.86</v>
      </c>
      <c r="G372" s="1">
        <v>-439643.47</v>
      </c>
      <c r="H372" s="1">
        <v>-439643.47</v>
      </c>
      <c r="I372" s="1">
        <v>-434740.17</v>
      </c>
      <c r="J372" s="1">
        <v>-422169.3</v>
      </c>
      <c r="K372" s="1">
        <v>-271859.71999999997</v>
      </c>
      <c r="L372" s="1">
        <v>-266272.67</v>
      </c>
      <c r="M372" s="1">
        <v>-220962.82</v>
      </c>
      <c r="N372" s="1">
        <v>-216772.53</v>
      </c>
      <c r="O372" s="1">
        <v>-212582.24</v>
      </c>
      <c r="P372" s="1">
        <v>-212582.24</v>
      </c>
      <c r="Q372" s="4">
        <v>-362732.51153846201</v>
      </c>
    </row>
    <row r="373" spans="1:17" x14ac:dyDescent="0.25">
      <c r="A373" s="13" t="s">
        <v>807</v>
      </c>
      <c r="B373" s="10" t="s">
        <v>368</v>
      </c>
      <c r="C373" s="56"/>
      <c r="D373" s="1">
        <v>-14624.8</v>
      </c>
      <c r="E373" s="1">
        <v>-14624.8</v>
      </c>
      <c r="F373" s="1">
        <v>-16289.34</v>
      </c>
      <c r="G373" s="1">
        <v>-16289.34</v>
      </c>
      <c r="H373" s="1">
        <v>-16289.34</v>
      </c>
      <c r="I373" s="1">
        <v>-16289.34</v>
      </c>
      <c r="J373" s="1">
        <v>-16289.34</v>
      </c>
      <c r="K373" s="1">
        <v>-16289.34</v>
      </c>
      <c r="L373" s="1">
        <v>-16289.34</v>
      </c>
      <c r="M373" s="1">
        <v>-21304.22</v>
      </c>
      <c r="N373" s="1">
        <v>-21304.22</v>
      </c>
      <c r="O373" s="1">
        <v>-21304.22</v>
      </c>
      <c r="P373" s="1">
        <v>17740.650000000001</v>
      </c>
      <c r="Q373" s="4">
        <v>-14572.845384615401</v>
      </c>
    </row>
    <row r="374" spans="1:17" x14ac:dyDescent="0.25">
      <c r="A374" s="13" t="s">
        <v>808</v>
      </c>
      <c r="B374" s="10" t="s">
        <v>369</v>
      </c>
      <c r="C374" s="56"/>
      <c r="D374" s="1">
        <v>-2383.8200000000002</v>
      </c>
      <c r="E374" s="1">
        <v>-2383.8200000000002</v>
      </c>
      <c r="F374" s="1">
        <v>-2383.8200000000002</v>
      </c>
      <c r="G374" s="1">
        <v>-2383.8200000000002</v>
      </c>
      <c r="H374" s="1">
        <v>-2383.8200000000002</v>
      </c>
      <c r="I374" s="1">
        <v>-2383.8200000000002</v>
      </c>
      <c r="J374" s="1">
        <v>-2383.8200000000002</v>
      </c>
      <c r="K374" s="1">
        <v>-2383.8200000000002</v>
      </c>
      <c r="L374" s="1">
        <v>-2383.8200000000002</v>
      </c>
      <c r="M374" s="1">
        <v>217.48</v>
      </c>
      <c r="N374" s="1">
        <v>217.48</v>
      </c>
      <c r="O374" s="1">
        <v>217.48</v>
      </c>
      <c r="P374" s="1">
        <v>-2383.8200000000002</v>
      </c>
      <c r="Q374" s="4">
        <v>-1783.52</v>
      </c>
    </row>
    <row r="375" spans="1:17" x14ac:dyDescent="0.25">
      <c r="A375" s="13" t="s">
        <v>809</v>
      </c>
      <c r="B375" s="10" t="s">
        <v>370</v>
      </c>
      <c r="C375" s="56"/>
      <c r="D375" s="1">
        <v>-79921.86</v>
      </c>
      <c r="E375" s="1">
        <v>-73808.94</v>
      </c>
      <c r="F375" s="1">
        <v>-75407.86</v>
      </c>
      <c r="G375" s="1">
        <v>-89258.19</v>
      </c>
      <c r="H375" s="1">
        <v>-90889.2</v>
      </c>
      <c r="I375" s="1">
        <v>-95257.48</v>
      </c>
      <c r="J375" s="1">
        <v>-93034.5</v>
      </c>
      <c r="K375" s="1">
        <v>-104758.18</v>
      </c>
      <c r="L375" s="1">
        <v>-456411.83</v>
      </c>
      <c r="M375" s="1">
        <v>-491645.92</v>
      </c>
      <c r="N375" s="1">
        <v>-490720.45</v>
      </c>
      <c r="O375" s="1">
        <v>-494430.59</v>
      </c>
      <c r="P375" s="1">
        <v>-420492.68</v>
      </c>
      <c r="Q375" s="4">
        <v>-235079.82153846201</v>
      </c>
    </row>
    <row r="376" spans="1:17" x14ac:dyDescent="0.25">
      <c r="A376" s="13" t="s">
        <v>810</v>
      </c>
      <c r="B376" s="10" t="s">
        <v>371</v>
      </c>
      <c r="C376" s="56"/>
      <c r="D376" s="1">
        <v>-236540</v>
      </c>
      <c r="E376" s="1">
        <v>-455654</v>
      </c>
      <c r="F376" s="1">
        <v>-453974</v>
      </c>
      <c r="G376" s="1">
        <v>-571290.17000000004</v>
      </c>
      <c r="H376" s="1">
        <v>-773835.56</v>
      </c>
      <c r="I376" s="1">
        <v>-524577.56000000006</v>
      </c>
      <c r="J376" s="1">
        <v>-922319.56</v>
      </c>
      <c r="K376" s="1">
        <v>-1573232.56</v>
      </c>
      <c r="L376" s="1">
        <v>-1104052.56</v>
      </c>
      <c r="M376" s="1">
        <v>-828103.51</v>
      </c>
      <c r="N376" s="1">
        <v>-1251132.51</v>
      </c>
      <c r="O376" s="1">
        <v>-1603987.23</v>
      </c>
      <c r="P376" s="1">
        <v>-82417.61</v>
      </c>
      <c r="Q376" s="4">
        <v>-798547.44846153795</v>
      </c>
    </row>
    <row r="377" spans="1:17" x14ac:dyDescent="0.25">
      <c r="A377" s="13" t="s">
        <v>997</v>
      </c>
      <c r="B377" s="10" t="s">
        <v>998</v>
      </c>
      <c r="C377" s="56"/>
      <c r="D377" s="1">
        <v>-108627.97</v>
      </c>
      <c r="E377" s="1">
        <v>-108627.97</v>
      </c>
      <c r="F377" s="1">
        <v>-108627.97</v>
      </c>
      <c r="G377" s="1">
        <v>-108627.97</v>
      </c>
      <c r="H377" s="1">
        <v>-108627.97</v>
      </c>
      <c r="I377" s="1">
        <v>-108627.97</v>
      </c>
      <c r="J377" s="1">
        <v>-108627.97</v>
      </c>
      <c r="K377" s="1">
        <v>-108627.97</v>
      </c>
      <c r="L377" s="1">
        <v>-108627.97</v>
      </c>
      <c r="M377" s="1">
        <v>-108627.97</v>
      </c>
      <c r="N377" s="1">
        <v>-108627.97</v>
      </c>
      <c r="O377" s="1">
        <v>-108627.97</v>
      </c>
      <c r="P377" s="1">
        <v>-108627.97</v>
      </c>
      <c r="Q377" s="4">
        <v>-108627.97</v>
      </c>
    </row>
    <row r="378" spans="1:17" x14ac:dyDescent="0.25">
      <c r="A378" s="13" t="s">
        <v>811</v>
      </c>
      <c r="B378" s="10" t="s">
        <v>372</v>
      </c>
      <c r="C378" s="56"/>
      <c r="D378" s="1">
        <v>-1785844.46</v>
      </c>
      <c r="E378" s="1">
        <v>-1724587.07</v>
      </c>
      <c r="F378" s="1">
        <v>-1759150.11</v>
      </c>
      <c r="G378" s="1">
        <v>-1830744.67</v>
      </c>
      <c r="H378" s="1">
        <v>-1867780.23</v>
      </c>
      <c r="I378" s="1">
        <v>-1971774.44</v>
      </c>
      <c r="J378" s="1">
        <v>-1929586.65</v>
      </c>
      <c r="K378" s="1">
        <v>-2052416.48</v>
      </c>
      <c r="L378" s="1">
        <v>-2045640.86</v>
      </c>
      <c r="M378" s="1">
        <v>-2217173.2000000002</v>
      </c>
      <c r="N378" s="1">
        <v>-2198760.91</v>
      </c>
      <c r="O378" s="1">
        <v>-2246636.2599999998</v>
      </c>
      <c r="P378" s="1">
        <v>-1307242.98</v>
      </c>
      <c r="Q378" s="4">
        <v>-1918256.7938461499</v>
      </c>
    </row>
    <row r="379" spans="1:17" x14ac:dyDescent="0.25">
      <c r="A379" s="13" t="s">
        <v>812</v>
      </c>
      <c r="B379" s="10" t="s">
        <v>373</v>
      </c>
      <c r="C379" s="56"/>
      <c r="D379" s="1">
        <v>32681.5</v>
      </c>
      <c r="E379" s="1">
        <v>41877.760000000002</v>
      </c>
      <c r="F379" s="1">
        <v>41877.760000000002</v>
      </c>
      <c r="G379" s="1">
        <v>63221.75</v>
      </c>
      <c r="H379" s="1">
        <v>63221.75</v>
      </c>
      <c r="I379" s="1">
        <v>63221.75</v>
      </c>
      <c r="J379" s="1">
        <v>67579.070000000007</v>
      </c>
      <c r="K379" s="1">
        <v>67579.070000000007</v>
      </c>
      <c r="L379" s="1">
        <v>69515.66</v>
      </c>
      <c r="M379" s="1">
        <v>73879.37</v>
      </c>
      <c r="N379" s="1">
        <v>75331.81</v>
      </c>
      <c r="O379" s="1">
        <v>76784.25</v>
      </c>
      <c r="P379" s="1">
        <v>76784.25</v>
      </c>
      <c r="Q379" s="4">
        <v>62581.211538461503</v>
      </c>
    </row>
    <row r="380" spans="1:17" x14ac:dyDescent="0.25">
      <c r="A380" s="13" t="s">
        <v>813</v>
      </c>
      <c r="B380" s="10" t="s">
        <v>374</v>
      </c>
      <c r="C380" s="56"/>
      <c r="D380" s="1">
        <v>-14624.8</v>
      </c>
      <c r="E380" s="1">
        <v>-14624.8</v>
      </c>
      <c r="F380" s="1">
        <v>-16289.34</v>
      </c>
      <c r="G380" s="1">
        <v>-16289.34</v>
      </c>
      <c r="H380" s="1">
        <v>-16289.34</v>
      </c>
      <c r="I380" s="1">
        <v>-16289.34</v>
      </c>
      <c r="J380" s="1">
        <v>-16289.34</v>
      </c>
      <c r="K380" s="1">
        <v>-16289.34</v>
      </c>
      <c r="L380" s="1">
        <v>-16289.34</v>
      </c>
      <c r="M380" s="1">
        <v>-21304.22</v>
      </c>
      <c r="N380" s="1">
        <v>-21304.22</v>
      </c>
      <c r="O380" s="1">
        <v>-21304.22</v>
      </c>
      <c r="P380" s="1">
        <v>17740.650000000001</v>
      </c>
      <c r="Q380" s="4">
        <v>-14572.845384615401</v>
      </c>
    </row>
    <row r="381" spans="1:17" x14ac:dyDescent="0.25">
      <c r="A381" s="13" t="s">
        <v>814</v>
      </c>
      <c r="B381" s="10" t="s">
        <v>375</v>
      </c>
      <c r="C381" s="56"/>
      <c r="D381" s="1">
        <v>-2383.8200000000002</v>
      </c>
      <c r="E381" s="1">
        <v>-2383.8200000000002</v>
      </c>
      <c r="F381" s="1">
        <v>-2383.8200000000002</v>
      </c>
      <c r="G381" s="1">
        <v>-2383.8200000000002</v>
      </c>
      <c r="H381" s="1">
        <v>-2383.8200000000002</v>
      </c>
      <c r="I381" s="1">
        <v>-2383.8200000000002</v>
      </c>
      <c r="J381" s="1">
        <v>-2383.8200000000002</v>
      </c>
      <c r="K381" s="1">
        <v>-2383.8200000000002</v>
      </c>
      <c r="L381" s="1">
        <v>-2383.8200000000002</v>
      </c>
      <c r="M381" s="1">
        <v>217.48</v>
      </c>
      <c r="N381" s="1">
        <v>217.48</v>
      </c>
      <c r="O381" s="1">
        <v>217.48</v>
      </c>
      <c r="P381" s="1">
        <v>-2383.8200000000002</v>
      </c>
      <c r="Q381" s="4">
        <v>-1783.52</v>
      </c>
    </row>
    <row r="382" spans="1:17" x14ac:dyDescent="0.25">
      <c r="A382" s="13" t="s">
        <v>815</v>
      </c>
      <c r="B382" s="10" t="s">
        <v>376</v>
      </c>
      <c r="C382" s="56"/>
      <c r="D382" s="1">
        <v>-79921.86</v>
      </c>
      <c r="E382" s="1">
        <v>-73808.94</v>
      </c>
      <c r="F382" s="1">
        <v>-75407.86</v>
      </c>
      <c r="G382" s="1">
        <v>-89258.21</v>
      </c>
      <c r="H382" s="1">
        <v>-90889.21</v>
      </c>
      <c r="I382" s="1">
        <v>-95257.5</v>
      </c>
      <c r="J382" s="1">
        <v>-93034.52</v>
      </c>
      <c r="K382" s="1">
        <v>-104758.2</v>
      </c>
      <c r="L382" s="1">
        <v>-456411.85</v>
      </c>
      <c r="M382" s="1">
        <v>-493146.95</v>
      </c>
      <c r="N382" s="1">
        <v>-492221.48</v>
      </c>
      <c r="O382" s="1">
        <v>-495931.62</v>
      </c>
      <c r="P382" s="1">
        <v>-419750.63</v>
      </c>
      <c r="Q382" s="4">
        <v>-235369.14076923099</v>
      </c>
    </row>
    <row r="383" spans="1:17" x14ac:dyDescent="0.25">
      <c r="A383" s="13" t="s">
        <v>816</v>
      </c>
      <c r="B383" s="10" t="s">
        <v>377</v>
      </c>
      <c r="C383" s="56"/>
      <c r="D383" s="1">
        <v>1360344.2</v>
      </c>
      <c r="E383" s="1">
        <v>1360344.2</v>
      </c>
      <c r="F383" s="1">
        <v>1360344.2</v>
      </c>
      <c r="G383" s="1">
        <v>1527026.2</v>
      </c>
      <c r="H383" s="1">
        <v>1527026.2</v>
      </c>
      <c r="I383" s="1">
        <v>1527026.2</v>
      </c>
      <c r="J383" s="1">
        <v>1453460.24</v>
      </c>
      <c r="K383" s="1">
        <v>1453460.24</v>
      </c>
      <c r="L383" s="1">
        <v>1453460.24</v>
      </c>
      <c r="M383" s="1">
        <v>1518776.89</v>
      </c>
      <c r="N383" s="1">
        <v>1518776.89</v>
      </c>
      <c r="O383" s="1">
        <v>1518776.89</v>
      </c>
      <c r="P383" s="1">
        <v>1351263.41</v>
      </c>
      <c r="Q383" s="4">
        <v>1456160.4615384601</v>
      </c>
    </row>
    <row r="384" spans="1:17" x14ac:dyDescent="0.25">
      <c r="A384" s="9" t="s">
        <v>817</v>
      </c>
      <c r="B384" s="10" t="s">
        <v>378</v>
      </c>
      <c r="C384" s="56"/>
      <c r="D384" s="1">
        <v>-52334680.030000001</v>
      </c>
      <c r="E384" s="1">
        <v>-52502763.030000001</v>
      </c>
      <c r="F384" s="1">
        <v>-52699477.030000001</v>
      </c>
      <c r="G384" s="1">
        <v>-52844029.030000001</v>
      </c>
      <c r="H384" s="1">
        <v>-52974591.030000001</v>
      </c>
      <c r="I384" s="1">
        <v>-53135269.030000001</v>
      </c>
      <c r="J384" s="1">
        <v>-53179886.030000001</v>
      </c>
      <c r="K384" s="1">
        <v>-53414582.030000001</v>
      </c>
      <c r="L384" s="1">
        <v>-53634858.030000001</v>
      </c>
      <c r="M384" s="1">
        <v>-55138923.030000001</v>
      </c>
      <c r="N384" s="1">
        <v>-55530604.030000001</v>
      </c>
      <c r="O384" s="1">
        <v>-55881654.030000001</v>
      </c>
      <c r="P384" s="1">
        <v>-55687913.030000001</v>
      </c>
      <c r="Q384" s="4">
        <v>-53766094.5684615</v>
      </c>
    </row>
    <row r="385" spans="1:17" x14ac:dyDescent="0.25">
      <c r="A385" s="11" t="s">
        <v>818</v>
      </c>
      <c r="B385" s="10" t="s">
        <v>379</v>
      </c>
      <c r="C385" s="56"/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4">
        <v>0</v>
      </c>
    </row>
    <row r="386" spans="1:17" x14ac:dyDescent="0.25">
      <c r="A386" s="12" t="s">
        <v>819</v>
      </c>
      <c r="B386" s="10" t="s">
        <v>380</v>
      </c>
      <c r="C386" s="56"/>
      <c r="D386" s="1">
        <v>0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4">
        <v>0</v>
      </c>
    </row>
    <row r="387" spans="1:17" x14ac:dyDescent="0.25">
      <c r="A387" s="12" t="s">
        <v>820</v>
      </c>
      <c r="B387" s="10" t="s">
        <v>381</v>
      </c>
      <c r="C387" s="56"/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4">
        <v>0</v>
      </c>
    </row>
    <row r="388" spans="1:17" x14ac:dyDescent="0.25">
      <c r="A388" s="11" t="s">
        <v>821</v>
      </c>
      <c r="B388" s="10" t="s">
        <v>382</v>
      </c>
      <c r="C388" s="56"/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4">
        <v>0</v>
      </c>
    </row>
    <row r="389" spans="1:17" x14ac:dyDescent="0.25">
      <c r="A389" s="12" t="s">
        <v>822</v>
      </c>
      <c r="B389" s="10" t="s">
        <v>383</v>
      </c>
      <c r="C389" s="56"/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4">
        <v>0</v>
      </c>
    </row>
    <row r="390" spans="1:17" x14ac:dyDescent="0.25">
      <c r="A390" s="12" t="s">
        <v>823</v>
      </c>
      <c r="B390" s="10" t="s">
        <v>384</v>
      </c>
      <c r="C390" s="56"/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4">
        <v>0</v>
      </c>
    </row>
    <row r="391" spans="1:17" x14ac:dyDescent="0.25">
      <c r="A391" s="11" t="s">
        <v>824</v>
      </c>
      <c r="B391" s="10" t="s">
        <v>385</v>
      </c>
      <c r="C391" s="56"/>
      <c r="D391" s="1">
        <v>-43929036.890000001</v>
      </c>
      <c r="E391" s="1">
        <v>-44054367.890000001</v>
      </c>
      <c r="F391" s="1">
        <v>-44202576.890000001</v>
      </c>
      <c r="G391" s="1">
        <v>-44369932.890000001</v>
      </c>
      <c r="H391" s="1">
        <v>-44423948.890000001</v>
      </c>
      <c r="I391" s="1">
        <v>-44548602.890000001</v>
      </c>
      <c r="J391" s="1">
        <v>-44567548.890000001</v>
      </c>
      <c r="K391" s="1">
        <v>-44755868.890000001</v>
      </c>
      <c r="L391" s="1">
        <v>-44950473.890000001</v>
      </c>
      <c r="M391" s="1">
        <v>-46062103.890000001</v>
      </c>
      <c r="N391" s="1">
        <v>-46375114.890000001</v>
      </c>
      <c r="O391" s="1">
        <v>-46647495.890000001</v>
      </c>
      <c r="P391" s="1">
        <v>-46508439.890000001</v>
      </c>
      <c r="Q391" s="4">
        <v>-45030424.043846197</v>
      </c>
    </row>
    <row r="392" spans="1:17" x14ac:dyDescent="0.25">
      <c r="A392" s="12" t="s">
        <v>825</v>
      </c>
      <c r="B392" s="10" t="s">
        <v>386</v>
      </c>
      <c r="C392" s="56"/>
      <c r="D392" s="1">
        <v>-11936</v>
      </c>
      <c r="E392" s="1">
        <v>-11936</v>
      </c>
      <c r="F392" s="1">
        <v>-11936</v>
      </c>
      <c r="G392" s="1">
        <v>-11936</v>
      </c>
      <c r="H392" s="1">
        <v>-11936</v>
      </c>
      <c r="I392" s="1">
        <v>-11936</v>
      </c>
      <c r="J392" s="1">
        <v>-11936</v>
      </c>
      <c r="K392" s="1">
        <v>-11936</v>
      </c>
      <c r="L392" s="1">
        <v>-11936</v>
      </c>
      <c r="M392" s="1">
        <v>-11936</v>
      </c>
      <c r="N392" s="1">
        <v>-11936</v>
      </c>
      <c r="O392" s="1">
        <v>-11936</v>
      </c>
      <c r="P392" s="1">
        <v>-11936</v>
      </c>
      <c r="Q392" s="4">
        <v>-11936</v>
      </c>
    </row>
    <row r="393" spans="1:17" x14ac:dyDescent="0.25">
      <c r="A393" s="12" t="s">
        <v>827</v>
      </c>
      <c r="B393" s="10" t="s">
        <v>388</v>
      </c>
      <c r="C393" s="56"/>
      <c r="D393" s="1">
        <v>-43917100.890000001</v>
      </c>
      <c r="E393" s="1">
        <v>-44042431.890000001</v>
      </c>
      <c r="F393" s="1">
        <v>-44190640.890000001</v>
      </c>
      <c r="G393" s="1">
        <v>-44357996.890000001</v>
      </c>
      <c r="H393" s="1">
        <v>-44412012.890000001</v>
      </c>
      <c r="I393" s="1">
        <v>-44536666.890000001</v>
      </c>
      <c r="J393" s="1">
        <v>-44555612.890000001</v>
      </c>
      <c r="K393" s="1">
        <v>-44743932.890000001</v>
      </c>
      <c r="L393" s="1">
        <v>-44938537.890000001</v>
      </c>
      <c r="M393" s="1">
        <v>-46050167.890000001</v>
      </c>
      <c r="N393" s="1">
        <v>-46363178.890000001</v>
      </c>
      <c r="O393" s="1">
        <v>-46635559.890000001</v>
      </c>
      <c r="P393" s="1">
        <v>-46496503.890000001</v>
      </c>
      <c r="Q393" s="4">
        <v>-45018488.043846197</v>
      </c>
    </row>
    <row r="394" spans="1:17" x14ac:dyDescent="0.25">
      <c r="A394" s="11" t="s">
        <v>829</v>
      </c>
      <c r="B394" s="10" t="s">
        <v>390</v>
      </c>
      <c r="C394" s="56"/>
      <c r="D394" s="1">
        <v>-8405643.1400000006</v>
      </c>
      <c r="E394" s="1">
        <v>-8448395.1400000006</v>
      </c>
      <c r="F394" s="1">
        <v>-8496900.1400000006</v>
      </c>
      <c r="G394" s="1">
        <v>-8474096.1400000006</v>
      </c>
      <c r="H394" s="1">
        <v>-8550642.1400000006</v>
      </c>
      <c r="I394" s="1">
        <v>-8586666.1400000006</v>
      </c>
      <c r="J394" s="1">
        <v>-8612337.1400000006</v>
      </c>
      <c r="K394" s="1">
        <v>-8658713.1400000006</v>
      </c>
      <c r="L394" s="1">
        <v>-8684384.1400000006</v>
      </c>
      <c r="M394" s="1">
        <v>-9076819.1400000006</v>
      </c>
      <c r="N394" s="1">
        <v>-9155489.1400000006</v>
      </c>
      <c r="O394" s="1">
        <v>-9234158.1400000006</v>
      </c>
      <c r="P394" s="1">
        <v>-9179473.1400000006</v>
      </c>
      <c r="Q394" s="4">
        <v>-8735670.5246153809</v>
      </c>
    </row>
    <row r="395" spans="1:17" x14ac:dyDescent="0.25">
      <c r="A395" s="12" t="s">
        <v>831</v>
      </c>
      <c r="B395" s="10" t="s">
        <v>392</v>
      </c>
      <c r="C395" s="56"/>
      <c r="D395" s="1">
        <v>-8405643.1400000006</v>
      </c>
      <c r="E395" s="1">
        <v>-8448395.1400000006</v>
      </c>
      <c r="F395" s="1">
        <v>-8496900.1400000006</v>
      </c>
      <c r="G395" s="1">
        <v>-8474096.1400000006</v>
      </c>
      <c r="H395" s="1">
        <v>-8550642.1400000006</v>
      </c>
      <c r="I395" s="1">
        <v>-8586666.1400000006</v>
      </c>
      <c r="J395" s="1">
        <v>-8612337.1400000006</v>
      </c>
      <c r="K395" s="1">
        <v>-8658713.1400000006</v>
      </c>
      <c r="L395" s="1">
        <v>-8684384.1400000006</v>
      </c>
      <c r="M395" s="1">
        <v>-9076819.1400000006</v>
      </c>
      <c r="N395" s="1">
        <v>-9155489.1400000006</v>
      </c>
      <c r="O395" s="1">
        <v>-9234158.1400000006</v>
      </c>
      <c r="P395" s="1">
        <v>-9179473.1400000006</v>
      </c>
      <c r="Q395" s="4">
        <v>-8735670.5246153809</v>
      </c>
    </row>
    <row r="396" spans="1:17" x14ac:dyDescent="0.25">
      <c r="A396" s="9" t="s">
        <v>832</v>
      </c>
      <c r="B396" s="10" t="s">
        <v>393</v>
      </c>
      <c r="C396" s="56"/>
      <c r="D396" s="1">
        <v>-136257.09</v>
      </c>
      <c r="E396" s="1">
        <v>-129716.09</v>
      </c>
      <c r="F396" s="1">
        <v>-123175.09</v>
      </c>
      <c r="G396" s="1">
        <v>-117959.34</v>
      </c>
      <c r="H396" s="1">
        <v>-111860.09</v>
      </c>
      <c r="I396" s="1">
        <v>-105760.84</v>
      </c>
      <c r="J396" s="1">
        <v>-99661.59</v>
      </c>
      <c r="K396" s="1">
        <v>-93562.34</v>
      </c>
      <c r="L396" s="1">
        <v>-87463.09</v>
      </c>
      <c r="M396" s="1">
        <v>-81363.839999999997</v>
      </c>
      <c r="N396" s="1">
        <v>-75264.59</v>
      </c>
      <c r="O396" s="1">
        <v>-69165.59</v>
      </c>
      <c r="P396" s="1">
        <v>-63066.59</v>
      </c>
      <c r="Q396" s="4">
        <v>-99559.705384615401</v>
      </c>
    </row>
    <row r="397" spans="1:17" x14ac:dyDescent="0.25">
      <c r="A397" s="13" t="s">
        <v>833</v>
      </c>
      <c r="B397" s="10" t="s">
        <v>394</v>
      </c>
      <c r="C397" s="56"/>
      <c r="D397" s="1">
        <v>-2349.4499999999998</v>
      </c>
      <c r="E397" s="1">
        <v>-1711.78</v>
      </c>
      <c r="F397" s="1">
        <v>-1074.1099999999999</v>
      </c>
      <c r="G397" s="1">
        <v>-1761.69</v>
      </c>
      <c r="H397" s="1">
        <v>-1565.77</v>
      </c>
      <c r="I397" s="1">
        <v>-1369.85</v>
      </c>
      <c r="J397" s="1">
        <v>-1173.93</v>
      </c>
      <c r="K397" s="1">
        <v>-978.01</v>
      </c>
      <c r="L397" s="1">
        <v>-782.09</v>
      </c>
      <c r="M397" s="1">
        <v>-586.16999999999996</v>
      </c>
      <c r="N397" s="1">
        <v>-390.25</v>
      </c>
      <c r="O397" s="1">
        <v>-194.25</v>
      </c>
      <c r="P397" s="1">
        <v>1.75</v>
      </c>
      <c r="Q397" s="4">
        <v>-1071.9692307692301</v>
      </c>
    </row>
    <row r="398" spans="1:17" x14ac:dyDescent="0.25">
      <c r="A398" s="13" t="s">
        <v>834</v>
      </c>
      <c r="B398" s="10" t="s">
        <v>395</v>
      </c>
      <c r="C398" s="56"/>
      <c r="D398" s="1">
        <v>-0.85</v>
      </c>
      <c r="E398" s="1">
        <v>-0.85</v>
      </c>
      <c r="F398" s="1">
        <v>-0.85</v>
      </c>
      <c r="G398" s="1">
        <v>-0.85</v>
      </c>
      <c r="H398" s="1">
        <v>-0.85</v>
      </c>
      <c r="I398" s="1">
        <v>-0.85</v>
      </c>
      <c r="J398" s="1">
        <v>-0.85</v>
      </c>
      <c r="K398" s="1">
        <v>-0.85</v>
      </c>
      <c r="L398" s="1">
        <v>-0.85</v>
      </c>
      <c r="M398" s="1">
        <v>-0.85</v>
      </c>
      <c r="N398" s="1">
        <v>-0.85</v>
      </c>
      <c r="O398" s="1">
        <v>-0.85</v>
      </c>
      <c r="P398" s="1">
        <v>-0.85</v>
      </c>
      <c r="Q398" s="4">
        <v>-0.85</v>
      </c>
    </row>
    <row r="399" spans="1:17" x14ac:dyDescent="0.25">
      <c r="A399" s="13" t="s">
        <v>835</v>
      </c>
      <c r="B399" s="10" t="s">
        <v>396</v>
      </c>
      <c r="C399" s="56"/>
      <c r="D399" s="1">
        <v>-133906.79</v>
      </c>
      <c r="E399" s="1">
        <v>-128003.46</v>
      </c>
      <c r="F399" s="1">
        <v>-122100.13</v>
      </c>
      <c r="G399" s="1">
        <v>-116196.8</v>
      </c>
      <c r="H399" s="1">
        <v>-110293.47</v>
      </c>
      <c r="I399" s="1">
        <v>-104390.14</v>
      </c>
      <c r="J399" s="1">
        <v>-98486.81</v>
      </c>
      <c r="K399" s="1">
        <v>-92583.48</v>
      </c>
      <c r="L399" s="1">
        <v>-86680.15</v>
      </c>
      <c r="M399" s="1">
        <v>-80776.820000000007</v>
      </c>
      <c r="N399" s="1">
        <v>-74873.490000000005</v>
      </c>
      <c r="O399" s="1">
        <v>-68970.490000000005</v>
      </c>
      <c r="P399" s="1">
        <v>-63067.49</v>
      </c>
      <c r="Q399" s="4">
        <v>-98486.886153846193</v>
      </c>
    </row>
    <row r="400" spans="1:17" x14ac:dyDescent="0.25">
      <c r="A400" s="9" t="s">
        <v>836</v>
      </c>
      <c r="B400" s="10" t="s">
        <v>397</v>
      </c>
      <c r="C400" s="56"/>
      <c r="D400" s="1">
        <v>-53958213.490000002</v>
      </c>
      <c r="E400" s="1">
        <v>-58444824.049999997</v>
      </c>
      <c r="F400" s="1">
        <v>-58952399.049999997</v>
      </c>
      <c r="G400" s="1">
        <v>-53696633.710000001</v>
      </c>
      <c r="H400" s="1">
        <v>-58698502.369999997</v>
      </c>
      <c r="I400" s="1">
        <v>-58617480.57</v>
      </c>
      <c r="J400" s="1">
        <v>-54086904.159999996</v>
      </c>
      <c r="K400" s="1">
        <v>-58896750.960000001</v>
      </c>
      <c r="L400" s="1">
        <v>-58536762.880000003</v>
      </c>
      <c r="M400" s="1">
        <v>-53988169.560000002</v>
      </c>
      <c r="N400" s="1">
        <v>-58418049.07</v>
      </c>
      <c r="O400" s="1">
        <v>-58673454.979999997</v>
      </c>
      <c r="P400" s="1">
        <v>-52360831.579999998</v>
      </c>
      <c r="Q400" s="4">
        <v>-56717613.5715385</v>
      </c>
    </row>
    <row r="401" spans="1:17" x14ac:dyDescent="0.25">
      <c r="A401" s="11" t="s">
        <v>837</v>
      </c>
      <c r="B401" s="10" t="s">
        <v>398</v>
      </c>
      <c r="C401" s="56"/>
      <c r="D401" s="1">
        <v>-18337028.649999999</v>
      </c>
      <c r="E401" s="1">
        <v>-17881599.050000001</v>
      </c>
      <c r="F401" s="1">
        <v>-18507543.41</v>
      </c>
      <c r="G401" s="1">
        <v>-18351091.829999998</v>
      </c>
      <c r="H401" s="1">
        <v>-18512883.940000001</v>
      </c>
      <c r="I401" s="1">
        <v>-18523638.859999999</v>
      </c>
      <c r="J401" s="1">
        <v>-19003715.390000001</v>
      </c>
      <c r="K401" s="1">
        <v>-18979652.390000001</v>
      </c>
      <c r="L401" s="1">
        <v>-18711441.030000001</v>
      </c>
      <c r="M401" s="1">
        <v>-19143586.510000002</v>
      </c>
      <c r="N401" s="1">
        <v>-18761194.039999999</v>
      </c>
      <c r="O401" s="1">
        <v>-19108376.949999999</v>
      </c>
      <c r="P401" s="1">
        <v>-17998321.010000002</v>
      </c>
      <c r="Q401" s="4">
        <v>-18601544.081538498</v>
      </c>
    </row>
    <row r="402" spans="1:17" x14ac:dyDescent="0.25">
      <c r="A402" s="12" t="s">
        <v>838</v>
      </c>
      <c r="B402" s="10" t="s">
        <v>399</v>
      </c>
      <c r="C402" s="56"/>
      <c r="D402" s="1">
        <v>-19839955.629999999</v>
      </c>
      <c r="E402" s="1">
        <v>-20074604.350000001</v>
      </c>
      <c r="F402" s="1">
        <v>-19946045.23</v>
      </c>
      <c r="G402" s="1">
        <v>-20130003.190000001</v>
      </c>
      <c r="H402" s="1">
        <v>-20279616.289999999</v>
      </c>
      <c r="I402" s="1">
        <v>-20367860.16</v>
      </c>
      <c r="J402" s="1">
        <v>-19682062</v>
      </c>
      <c r="K402" s="1">
        <v>-19840351.120000001</v>
      </c>
      <c r="L402" s="1">
        <v>-19956142.32</v>
      </c>
      <c r="M402" s="1">
        <v>-20026498.010000002</v>
      </c>
      <c r="N402" s="1">
        <v>-19779151.34</v>
      </c>
      <c r="O402" s="1">
        <v>-20057653.899999999</v>
      </c>
      <c r="P402" s="1">
        <v>-18962096.27</v>
      </c>
      <c r="Q402" s="4">
        <v>-19918618.446923099</v>
      </c>
    </row>
    <row r="403" spans="1:17" x14ac:dyDescent="0.25">
      <c r="A403" s="12" t="s">
        <v>839</v>
      </c>
      <c r="B403" s="10" t="s">
        <v>400</v>
      </c>
      <c r="C403" s="56"/>
      <c r="D403" s="1">
        <v>1502926.98</v>
      </c>
      <c r="E403" s="1">
        <v>2193005.2999999998</v>
      </c>
      <c r="F403" s="1">
        <v>1438501.82</v>
      </c>
      <c r="G403" s="1">
        <v>1778911.36</v>
      </c>
      <c r="H403" s="1">
        <v>1766732.35</v>
      </c>
      <c r="I403" s="1">
        <v>1844221.3</v>
      </c>
      <c r="J403" s="1">
        <v>678346.61</v>
      </c>
      <c r="K403" s="1">
        <v>860698.73</v>
      </c>
      <c r="L403" s="1">
        <v>1244701.29</v>
      </c>
      <c r="M403" s="1">
        <v>882911.5</v>
      </c>
      <c r="N403" s="1">
        <v>1017957.3</v>
      </c>
      <c r="O403" s="1">
        <v>949276.95</v>
      </c>
      <c r="P403" s="1">
        <v>963775.26</v>
      </c>
      <c r="Q403" s="4">
        <v>1317074.3653846199</v>
      </c>
    </row>
    <row r="404" spans="1:17" x14ac:dyDescent="0.25">
      <c r="A404" s="11" t="s">
        <v>840</v>
      </c>
      <c r="B404" s="10" t="s">
        <v>401</v>
      </c>
      <c r="C404" s="56"/>
      <c r="D404" s="1">
        <v>-35621184.840000004</v>
      </c>
      <c r="E404" s="1">
        <v>-40563225</v>
      </c>
      <c r="F404" s="1">
        <v>-40444855.640000001</v>
      </c>
      <c r="G404" s="1">
        <v>-35345541.880000003</v>
      </c>
      <c r="H404" s="1">
        <v>-40185618.43</v>
      </c>
      <c r="I404" s="1">
        <v>-40093841.710000001</v>
      </c>
      <c r="J404" s="1">
        <v>-35083188.770000003</v>
      </c>
      <c r="K404" s="1">
        <v>-39917098.57</v>
      </c>
      <c r="L404" s="1">
        <v>-39825321.850000001</v>
      </c>
      <c r="M404" s="1">
        <v>-34844583.049999997</v>
      </c>
      <c r="N404" s="1">
        <v>-39656855.030000001</v>
      </c>
      <c r="O404" s="1">
        <v>-39565078.030000001</v>
      </c>
      <c r="P404" s="1">
        <v>-34362510.57</v>
      </c>
      <c r="Q404" s="4">
        <v>-38116069.490000002</v>
      </c>
    </row>
    <row r="405" spans="1:17" x14ac:dyDescent="0.25">
      <c r="A405" s="12" t="s">
        <v>841</v>
      </c>
      <c r="B405" s="10" t="s">
        <v>402</v>
      </c>
      <c r="C405" s="56"/>
      <c r="D405" s="1">
        <v>-37909259.060000002</v>
      </c>
      <c r="E405" s="1">
        <v>-37950632.060000002</v>
      </c>
      <c r="F405" s="1">
        <v>-37878152.060000002</v>
      </c>
      <c r="G405" s="1">
        <v>-37821102.060000002</v>
      </c>
      <c r="H405" s="1">
        <v>-37753765.060000002</v>
      </c>
      <c r="I405" s="1">
        <v>-37686428.060000002</v>
      </c>
      <c r="J405" s="1">
        <v>-37619091.060000002</v>
      </c>
      <c r="K405" s="1">
        <v>-37551754.060000002</v>
      </c>
      <c r="L405" s="1">
        <v>-37484417.060000002</v>
      </c>
      <c r="M405" s="1">
        <v>-37417080.060000002</v>
      </c>
      <c r="N405" s="1">
        <v>-37349743.060000002</v>
      </c>
      <c r="O405" s="1">
        <v>-37282406.060000002</v>
      </c>
      <c r="P405" s="1">
        <v>-37061888.060000002</v>
      </c>
      <c r="Q405" s="4">
        <v>-37597362.906153798</v>
      </c>
    </row>
    <row r="406" spans="1:17" x14ac:dyDescent="0.25">
      <c r="A406" s="12" t="s">
        <v>842</v>
      </c>
      <c r="B406" s="10" t="s">
        <v>403</v>
      </c>
      <c r="C406" s="56"/>
      <c r="D406" s="1">
        <v>0.77</v>
      </c>
      <c r="E406" s="1">
        <v>0.77</v>
      </c>
      <c r="F406" s="1">
        <v>0.77</v>
      </c>
      <c r="G406" s="1">
        <v>0.77</v>
      </c>
      <c r="H406" s="1">
        <v>0.77</v>
      </c>
      <c r="I406" s="1">
        <v>0.77</v>
      </c>
      <c r="J406" s="1">
        <v>0.77</v>
      </c>
      <c r="K406" s="1">
        <v>0.77</v>
      </c>
      <c r="L406" s="1">
        <v>0.77</v>
      </c>
      <c r="M406" s="1">
        <v>0.77</v>
      </c>
      <c r="N406" s="1">
        <v>0.77</v>
      </c>
      <c r="O406" s="1">
        <v>0.77</v>
      </c>
      <c r="P406" s="1">
        <v>0.77</v>
      </c>
      <c r="Q406" s="4">
        <v>0.77</v>
      </c>
    </row>
    <row r="407" spans="1:17" x14ac:dyDescent="0.25">
      <c r="A407" s="12" t="s">
        <v>843</v>
      </c>
      <c r="B407" s="10" t="s">
        <v>404</v>
      </c>
      <c r="C407" s="56"/>
      <c r="D407" s="1">
        <v>0.84</v>
      </c>
      <c r="E407" s="1">
        <v>0.84</v>
      </c>
      <c r="F407" s="1">
        <v>0.84</v>
      </c>
      <c r="G407" s="1">
        <v>0.84</v>
      </c>
      <c r="H407" s="1">
        <v>0.84</v>
      </c>
      <c r="I407" s="1">
        <v>0.84</v>
      </c>
      <c r="J407" s="1">
        <v>0.84</v>
      </c>
      <c r="K407" s="1">
        <v>0.84</v>
      </c>
      <c r="L407" s="1">
        <v>0.84</v>
      </c>
      <c r="M407" s="1">
        <v>0.84</v>
      </c>
      <c r="N407" s="1">
        <v>0.84</v>
      </c>
      <c r="O407" s="1">
        <v>0.84</v>
      </c>
      <c r="P407" s="1">
        <v>0.84</v>
      </c>
      <c r="Q407" s="4">
        <v>0.84</v>
      </c>
    </row>
    <row r="408" spans="1:17" x14ac:dyDescent="0.25">
      <c r="A408" s="12" t="s">
        <v>845</v>
      </c>
      <c r="B408" s="10" t="s">
        <v>406</v>
      </c>
      <c r="C408" s="56"/>
      <c r="D408" s="1">
        <v>-2219081.7000000002</v>
      </c>
      <c r="E408" s="1">
        <v>-2370434.67</v>
      </c>
      <c r="F408" s="1">
        <v>-2328229.64</v>
      </c>
      <c r="G408" s="1">
        <v>-2345403.5099999998</v>
      </c>
      <c r="H408" s="1">
        <v>-2322991.4500000002</v>
      </c>
      <c r="I408" s="1">
        <v>-2300579.39</v>
      </c>
      <c r="J408" s="1">
        <v>-2278167.33</v>
      </c>
      <c r="K408" s="1">
        <v>-2255755.27</v>
      </c>
      <c r="L408" s="1">
        <v>-2233343.21</v>
      </c>
      <c r="M408" s="1">
        <v>-2210931.15</v>
      </c>
      <c r="N408" s="1">
        <v>-2188519.09</v>
      </c>
      <c r="O408" s="1">
        <v>-2166107.09</v>
      </c>
      <c r="P408" s="1">
        <v>-2063998.09</v>
      </c>
      <c r="Q408" s="4">
        <v>-2252580.1223076899</v>
      </c>
    </row>
    <row r="409" spans="1:17" x14ac:dyDescent="0.25">
      <c r="A409" s="12" t="s">
        <v>846</v>
      </c>
      <c r="B409" s="10" t="s">
        <v>407</v>
      </c>
      <c r="C409" s="56"/>
      <c r="D409" s="1">
        <v>-325493.8</v>
      </c>
      <c r="E409" s="1">
        <v>-133130.79999999999</v>
      </c>
      <c r="F409" s="1">
        <v>-133130.79999999999</v>
      </c>
      <c r="G409" s="1">
        <v>0.2</v>
      </c>
      <c r="H409" s="1">
        <v>0.2</v>
      </c>
      <c r="I409" s="1">
        <v>0.2</v>
      </c>
      <c r="J409" s="1">
        <v>0.2</v>
      </c>
      <c r="K409" s="1">
        <v>0.2</v>
      </c>
      <c r="L409" s="1">
        <v>0.2</v>
      </c>
      <c r="M409" s="1">
        <v>0.2</v>
      </c>
      <c r="N409" s="1">
        <v>0.2</v>
      </c>
      <c r="O409" s="1">
        <v>0.2</v>
      </c>
      <c r="P409" s="1">
        <v>0.2</v>
      </c>
      <c r="Q409" s="4">
        <v>-45519.492307692301</v>
      </c>
    </row>
    <row r="410" spans="1:17" x14ac:dyDescent="0.25">
      <c r="A410" s="12" t="s">
        <v>847</v>
      </c>
      <c r="B410" s="10" t="s">
        <v>408</v>
      </c>
      <c r="C410" s="56"/>
      <c r="D410" s="1">
        <v>-780.75</v>
      </c>
      <c r="E410" s="1">
        <v>-348.75</v>
      </c>
      <c r="F410" s="1">
        <v>83.25</v>
      </c>
      <c r="G410" s="1">
        <v>-585.36</v>
      </c>
      <c r="H410" s="1">
        <v>-520.23</v>
      </c>
      <c r="I410" s="1">
        <v>-455.1</v>
      </c>
      <c r="J410" s="1">
        <v>-389.97</v>
      </c>
      <c r="K410" s="1">
        <v>-324.83999999999997</v>
      </c>
      <c r="L410" s="1">
        <v>-259.70999999999998</v>
      </c>
      <c r="M410" s="1">
        <v>-194.58</v>
      </c>
      <c r="N410" s="1">
        <v>-129.44999999999999</v>
      </c>
      <c r="O410" s="1">
        <v>-64.45</v>
      </c>
      <c r="P410" s="1">
        <v>0.55000000000000004</v>
      </c>
      <c r="Q410" s="4">
        <v>-305.33769230769201</v>
      </c>
    </row>
    <row r="411" spans="1:17" x14ac:dyDescent="0.25">
      <c r="A411" s="12" t="s">
        <v>848</v>
      </c>
      <c r="B411" s="10" t="s">
        <v>409</v>
      </c>
      <c r="C411" s="56"/>
      <c r="D411" s="1">
        <v>0.15</v>
      </c>
      <c r="E411" s="1">
        <v>0.15</v>
      </c>
      <c r="F411" s="1">
        <v>0.15</v>
      </c>
      <c r="G411" s="1">
        <v>0.15</v>
      </c>
      <c r="H411" s="1">
        <v>0.15</v>
      </c>
      <c r="I411" s="1">
        <v>0.15</v>
      </c>
      <c r="J411" s="1">
        <v>0.15</v>
      </c>
      <c r="K411" s="1">
        <v>0.15</v>
      </c>
      <c r="L411" s="1">
        <v>0.15</v>
      </c>
      <c r="M411" s="1">
        <v>0.15</v>
      </c>
      <c r="N411" s="1">
        <v>0.15</v>
      </c>
      <c r="O411" s="1">
        <v>0.15</v>
      </c>
      <c r="P411" s="1">
        <v>0.15</v>
      </c>
      <c r="Q411" s="4">
        <v>0.15</v>
      </c>
    </row>
    <row r="412" spans="1:17" x14ac:dyDescent="0.25">
      <c r="A412" s="12" t="s">
        <v>849</v>
      </c>
      <c r="B412" s="10" t="s">
        <v>410</v>
      </c>
      <c r="C412" s="56"/>
      <c r="D412" s="1">
        <v>-44518.46</v>
      </c>
      <c r="E412" s="1">
        <v>-41266.129999999997</v>
      </c>
      <c r="F412" s="1">
        <v>-38013.800000000003</v>
      </c>
      <c r="G412" s="1">
        <v>-38630.870000000003</v>
      </c>
      <c r="H412" s="1">
        <v>-36668.339999999997</v>
      </c>
      <c r="I412" s="1">
        <v>-34705.81</v>
      </c>
      <c r="J412" s="1">
        <v>-32743.279999999999</v>
      </c>
      <c r="K412" s="1">
        <v>-30780.75</v>
      </c>
      <c r="L412" s="1">
        <v>-28818.22</v>
      </c>
      <c r="M412" s="1">
        <v>-26855.69</v>
      </c>
      <c r="N412" s="1">
        <v>-24893.16</v>
      </c>
      <c r="O412" s="1">
        <v>-22930.16</v>
      </c>
      <c r="P412" s="1">
        <v>-20967.16</v>
      </c>
      <c r="Q412" s="4">
        <v>-32445.525384615401</v>
      </c>
    </row>
    <row r="413" spans="1:17" x14ac:dyDescent="0.25">
      <c r="A413" s="12" t="s">
        <v>850</v>
      </c>
      <c r="B413" s="10" t="s">
        <v>411</v>
      </c>
      <c r="C413" s="56"/>
      <c r="D413" s="1">
        <v>4945361.5199999996</v>
      </c>
      <c r="E413" s="1">
        <v>0</v>
      </c>
      <c r="F413" s="1">
        <v>0</v>
      </c>
      <c r="G413" s="1">
        <v>4931853.2699999996</v>
      </c>
      <c r="H413" s="1">
        <v>0</v>
      </c>
      <c r="I413" s="1">
        <v>0</v>
      </c>
      <c r="J413" s="1">
        <v>4925686.5199999996</v>
      </c>
      <c r="K413" s="1">
        <v>0</v>
      </c>
      <c r="L413" s="1">
        <v>0</v>
      </c>
      <c r="M413" s="1">
        <v>4904048.7</v>
      </c>
      <c r="N413" s="1">
        <v>0</v>
      </c>
      <c r="O413" s="1">
        <v>0</v>
      </c>
      <c r="P413" s="1">
        <v>4884036.63</v>
      </c>
      <c r="Q413" s="4">
        <v>1891614.35692308</v>
      </c>
    </row>
    <row r="414" spans="1:17" x14ac:dyDescent="0.25">
      <c r="A414" s="12" t="s">
        <v>851</v>
      </c>
      <c r="B414" s="10" t="s">
        <v>412</v>
      </c>
      <c r="C414" s="56"/>
      <c r="D414" s="1">
        <v>0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4">
        <v>0</v>
      </c>
    </row>
    <row r="415" spans="1:17" x14ac:dyDescent="0.25">
      <c r="A415" s="12" t="s">
        <v>852</v>
      </c>
      <c r="B415" s="10" t="s">
        <v>413</v>
      </c>
      <c r="C415" s="56"/>
      <c r="D415" s="1">
        <v>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4">
        <v>0</v>
      </c>
    </row>
    <row r="416" spans="1:17" x14ac:dyDescent="0.25">
      <c r="A416" s="12" t="s">
        <v>999</v>
      </c>
      <c r="B416" s="10" t="s">
        <v>1000</v>
      </c>
      <c r="C416" s="56"/>
      <c r="D416" s="1">
        <v>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4">
        <v>0</v>
      </c>
    </row>
    <row r="417" spans="1:17" x14ac:dyDescent="0.25">
      <c r="A417" s="12" t="s">
        <v>853</v>
      </c>
      <c r="B417" s="10" t="s">
        <v>414</v>
      </c>
      <c r="C417" s="56"/>
      <c r="D417" s="1">
        <v>-67414.350000000006</v>
      </c>
      <c r="E417" s="1">
        <v>-67414.350000000006</v>
      </c>
      <c r="F417" s="1">
        <v>-67414.350000000006</v>
      </c>
      <c r="G417" s="1">
        <v>-71675.31</v>
      </c>
      <c r="H417" s="1">
        <v>-71675.31</v>
      </c>
      <c r="I417" s="1">
        <v>-71675.31</v>
      </c>
      <c r="J417" s="1">
        <v>-78485.61</v>
      </c>
      <c r="K417" s="1">
        <v>-78485.61</v>
      </c>
      <c r="L417" s="1">
        <v>-78485.61</v>
      </c>
      <c r="M417" s="1">
        <v>-93572.23</v>
      </c>
      <c r="N417" s="1">
        <v>-93572.23</v>
      </c>
      <c r="O417" s="1">
        <v>-93572.23</v>
      </c>
      <c r="P417" s="1">
        <v>-99696.4</v>
      </c>
      <c r="Q417" s="4">
        <v>-79472.223076923096</v>
      </c>
    </row>
    <row r="418" spans="1:17" x14ac:dyDescent="0.25">
      <c r="A418" s="9" t="s">
        <v>854</v>
      </c>
      <c r="B418" s="10" t="s">
        <v>415</v>
      </c>
      <c r="C418" s="56"/>
      <c r="D418" s="1">
        <v>1026300.59</v>
      </c>
      <c r="E418" s="1">
        <v>1060375.5900000001</v>
      </c>
      <c r="F418" s="1">
        <v>1204940.5900000001</v>
      </c>
      <c r="G418" s="1">
        <v>1239015.5900000001</v>
      </c>
      <c r="H418" s="1">
        <v>1273090.5900000001</v>
      </c>
      <c r="I418" s="1">
        <v>1417655.59</v>
      </c>
      <c r="J418" s="1">
        <v>1451730.59</v>
      </c>
      <c r="K418" s="1">
        <v>1485805.59</v>
      </c>
      <c r="L418" s="1">
        <v>1637990.59</v>
      </c>
      <c r="M418" s="1">
        <v>1672065.59</v>
      </c>
      <c r="N418" s="1">
        <v>1706140.59</v>
      </c>
      <c r="O418" s="1">
        <v>1858325.59</v>
      </c>
      <c r="P418" s="1">
        <v>1892400.59</v>
      </c>
      <c r="Q418" s="4">
        <v>1455833.6669230801</v>
      </c>
    </row>
    <row r="419" spans="1:17" x14ac:dyDescent="0.25">
      <c r="A419" s="13" t="s">
        <v>855</v>
      </c>
      <c r="B419" s="10" t="s">
        <v>416</v>
      </c>
      <c r="C419" s="56"/>
      <c r="D419" s="1">
        <v>1026300.59</v>
      </c>
      <c r="E419" s="1">
        <v>1060375.5900000001</v>
      </c>
      <c r="F419" s="1">
        <v>1204940.5900000001</v>
      </c>
      <c r="G419" s="1">
        <v>1239015.5900000001</v>
      </c>
      <c r="H419" s="1">
        <v>1273090.5900000001</v>
      </c>
      <c r="I419" s="1">
        <v>1417655.59</v>
      </c>
      <c r="J419" s="1">
        <v>1451730.59</v>
      </c>
      <c r="K419" s="1">
        <v>1485805.59</v>
      </c>
      <c r="L419" s="1">
        <v>1637990.59</v>
      </c>
      <c r="M419" s="1">
        <v>1672065.59</v>
      </c>
      <c r="N419" s="1">
        <v>1706140.59</v>
      </c>
      <c r="O419" s="1">
        <v>1858325.59</v>
      </c>
      <c r="P419" s="1">
        <v>1892400.59</v>
      </c>
      <c r="Q419" s="4">
        <v>1455833.6669230801</v>
      </c>
    </row>
    <row r="420" spans="1:17" x14ac:dyDescent="0.25">
      <c r="A420" s="9" t="s">
        <v>856</v>
      </c>
      <c r="B420" s="10" t="s">
        <v>417</v>
      </c>
      <c r="C420" s="56"/>
      <c r="D420" s="1">
        <v>1287327.83</v>
      </c>
      <c r="E420" s="1">
        <v>1367450.83</v>
      </c>
      <c r="F420" s="1">
        <v>1447573.83</v>
      </c>
      <c r="G420" s="1">
        <v>1527696.83</v>
      </c>
      <c r="H420" s="1">
        <v>1607819.83</v>
      </c>
      <c r="I420" s="1">
        <v>1697844</v>
      </c>
      <c r="J420" s="1">
        <v>1777967</v>
      </c>
      <c r="K420" s="1">
        <v>1919840</v>
      </c>
      <c r="L420" s="1">
        <v>1999963</v>
      </c>
      <c r="M420" s="1">
        <v>2080086</v>
      </c>
      <c r="N420" s="1">
        <v>2165063</v>
      </c>
      <c r="O420" s="1">
        <v>2245186</v>
      </c>
      <c r="P420" s="1">
        <v>2335017</v>
      </c>
      <c r="Q420" s="4">
        <v>1804525.7807692301</v>
      </c>
    </row>
    <row r="421" spans="1:17" x14ac:dyDescent="0.25">
      <c r="A421" s="13" t="s">
        <v>857</v>
      </c>
      <c r="B421" s="10" t="s">
        <v>418</v>
      </c>
      <c r="C421" s="56"/>
      <c r="D421" s="1">
        <v>1388698.5</v>
      </c>
      <c r="E421" s="1">
        <v>1470960.5</v>
      </c>
      <c r="F421" s="1">
        <v>1553222.5</v>
      </c>
      <c r="G421" s="1">
        <v>1635484.5</v>
      </c>
      <c r="H421" s="1">
        <v>1717746.5</v>
      </c>
      <c r="I421" s="1">
        <v>1800008.5</v>
      </c>
      <c r="J421" s="1">
        <v>1882270.5</v>
      </c>
      <c r="K421" s="1">
        <v>2026282.5</v>
      </c>
      <c r="L421" s="1">
        <v>2108544.5</v>
      </c>
      <c r="M421" s="1">
        <v>2190806.5</v>
      </c>
      <c r="N421" s="1">
        <v>2277922.5</v>
      </c>
      <c r="O421" s="1">
        <v>2360184.5</v>
      </c>
      <c r="P421" s="1">
        <v>2452154.5</v>
      </c>
      <c r="Q421" s="4">
        <v>1912637.42307692</v>
      </c>
    </row>
    <row r="422" spans="1:17" x14ac:dyDescent="0.25">
      <c r="A422" s="13" t="s">
        <v>858</v>
      </c>
      <c r="B422" s="10" t="s">
        <v>419</v>
      </c>
      <c r="C422" s="56"/>
      <c r="D422" s="1">
        <v>-101370.67</v>
      </c>
      <c r="E422" s="1">
        <v>-103509.67</v>
      </c>
      <c r="F422" s="1">
        <v>-105648.67</v>
      </c>
      <c r="G422" s="1">
        <v>-107787.67</v>
      </c>
      <c r="H422" s="1">
        <v>-109926.67</v>
      </c>
      <c r="I422" s="1">
        <v>-102164.5</v>
      </c>
      <c r="J422" s="1">
        <v>-104303.5</v>
      </c>
      <c r="K422" s="1">
        <v>-106442.5</v>
      </c>
      <c r="L422" s="1">
        <v>-108581.5</v>
      </c>
      <c r="M422" s="1">
        <v>-110720.5</v>
      </c>
      <c r="N422" s="1">
        <v>-112859.5</v>
      </c>
      <c r="O422" s="1">
        <v>-114998.5</v>
      </c>
      <c r="P422" s="1">
        <v>-117137.5</v>
      </c>
      <c r="Q422" s="4">
        <v>-108111.642307692</v>
      </c>
    </row>
    <row r="423" spans="1:17" x14ac:dyDescent="0.25">
      <c r="A423" s="9" t="s">
        <v>859</v>
      </c>
      <c r="B423" s="10" t="s">
        <v>420</v>
      </c>
      <c r="C423" s="56"/>
      <c r="D423" s="1">
        <v>-3834.99</v>
      </c>
      <c r="E423" s="1">
        <v>-3737.31</v>
      </c>
      <c r="F423" s="1">
        <v>-3639.57</v>
      </c>
      <c r="G423" s="1">
        <v>-3541.78</v>
      </c>
      <c r="H423" s="1">
        <v>-3443.93</v>
      </c>
      <c r="I423" s="1">
        <v>-3346.03</v>
      </c>
      <c r="J423" s="1">
        <v>-3248.07</v>
      </c>
      <c r="K423" s="1">
        <v>-3150.06</v>
      </c>
      <c r="L423" s="1">
        <v>-3052</v>
      </c>
      <c r="M423" s="1">
        <v>-2953.88</v>
      </c>
      <c r="N423" s="1">
        <v>-2855.7</v>
      </c>
      <c r="O423" s="1">
        <v>-2757.47</v>
      </c>
      <c r="P423" s="1">
        <v>-2659.19</v>
      </c>
      <c r="Q423" s="4">
        <v>-3247.69076923077</v>
      </c>
    </row>
    <row r="424" spans="1:17" x14ac:dyDescent="0.25">
      <c r="A424" s="13" t="s">
        <v>860</v>
      </c>
      <c r="B424" s="10" t="s">
        <v>421</v>
      </c>
      <c r="C424" s="56"/>
      <c r="D424" s="1">
        <v>-3834.99</v>
      </c>
      <c r="E424" s="1">
        <v>-3737.31</v>
      </c>
      <c r="F424" s="1">
        <v>-3639.57</v>
      </c>
      <c r="G424" s="1">
        <v>-3541.78</v>
      </c>
      <c r="H424" s="1">
        <v>-3443.93</v>
      </c>
      <c r="I424" s="1">
        <v>-3346.03</v>
      </c>
      <c r="J424" s="1">
        <v>-3248.07</v>
      </c>
      <c r="K424" s="1">
        <v>-3150.06</v>
      </c>
      <c r="L424" s="1">
        <v>-3052</v>
      </c>
      <c r="M424" s="1">
        <v>-2953.88</v>
      </c>
      <c r="N424" s="1">
        <v>-2855.7</v>
      </c>
      <c r="O424" s="1">
        <v>-2757.47</v>
      </c>
      <c r="P424" s="1">
        <v>-2659.19</v>
      </c>
      <c r="Q424" s="4">
        <v>-3247.69076923077</v>
      </c>
    </row>
    <row r="425" spans="1:17" x14ac:dyDescent="0.25">
      <c r="A425" s="9" t="s">
        <v>861</v>
      </c>
      <c r="B425" s="10" t="s">
        <v>422</v>
      </c>
      <c r="C425" s="56"/>
      <c r="D425" s="1">
        <v>-558795.68999999994</v>
      </c>
      <c r="E425" s="1">
        <v>-558795.68999999994</v>
      </c>
      <c r="F425" s="1">
        <v>-558795.68999999994</v>
      </c>
      <c r="G425" s="1">
        <v>-496661.69</v>
      </c>
      <c r="H425" s="1">
        <v>-496661.69</v>
      </c>
      <c r="I425" s="1">
        <v>-496661.69</v>
      </c>
      <c r="J425" s="1">
        <v>-688355.69</v>
      </c>
      <c r="K425" s="1">
        <v>-688355.69</v>
      </c>
      <c r="L425" s="1">
        <v>-688355.69</v>
      </c>
      <c r="M425" s="1">
        <v>-1195729.69</v>
      </c>
      <c r="N425" s="1">
        <v>-1195729.69</v>
      </c>
      <c r="O425" s="1">
        <v>-1195729.69</v>
      </c>
      <c r="P425" s="1">
        <v>-1306300.69</v>
      </c>
      <c r="Q425" s="4">
        <v>-778840.69</v>
      </c>
    </row>
    <row r="426" spans="1:17" x14ac:dyDescent="0.25">
      <c r="A426" s="11" t="s">
        <v>862</v>
      </c>
      <c r="B426" s="10" t="s">
        <v>423</v>
      </c>
      <c r="C426" s="56"/>
      <c r="D426" s="1">
        <v>-558795.68999999994</v>
      </c>
      <c r="E426" s="1">
        <v>-558795.68999999994</v>
      </c>
      <c r="F426" s="1">
        <v>-558795.68999999994</v>
      </c>
      <c r="G426" s="1">
        <v>-496661.69</v>
      </c>
      <c r="H426" s="1">
        <v>-496661.69</v>
      </c>
      <c r="I426" s="1">
        <v>-496661.69</v>
      </c>
      <c r="J426" s="1">
        <v>-688355.69</v>
      </c>
      <c r="K426" s="1">
        <v>-688355.69</v>
      </c>
      <c r="L426" s="1">
        <v>-688355.69</v>
      </c>
      <c r="M426" s="1">
        <v>-1195729.69</v>
      </c>
      <c r="N426" s="1">
        <v>-1195729.69</v>
      </c>
      <c r="O426" s="1">
        <v>-1195729.69</v>
      </c>
      <c r="P426" s="1">
        <v>-1306300.69</v>
      </c>
      <c r="Q426" s="4">
        <v>-778840.69</v>
      </c>
    </row>
    <row r="427" spans="1:17" x14ac:dyDescent="0.25">
      <c r="A427" s="12" t="s">
        <v>863</v>
      </c>
      <c r="B427" s="10" t="s">
        <v>424</v>
      </c>
      <c r="C427" s="56"/>
      <c r="D427" s="1">
        <v>-442362.77</v>
      </c>
      <c r="E427" s="1">
        <v>-442362.77</v>
      </c>
      <c r="F427" s="1">
        <v>-442362.77</v>
      </c>
      <c r="G427" s="1">
        <v>-374460.77</v>
      </c>
      <c r="H427" s="1">
        <v>-374460.77</v>
      </c>
      <c r="I427" s="1">
        <v>-374460.77</v>
      </c>
      <c r="J427" s="1">
        <v>-553451.77</v>
      </c>
      <c r="K427" s="1">
        <v>-553451.77</v>
      </c>
      <c r="L427" s="1">
        <v>-553451.77</v>
      </c>
      <c r="M427" s="1">
        <v>-1008677.77</v>
      </c>
      <c r="N427" s="1">
        <v>-1008677.77</v>
      </c>
      <c r="O427" s="1">
        <v>-1008677.77</v>
      </c>
      <c r="P427" s="1">
        <v>-1086608.77</v>
      </c>
      <c r="Q427" s="4">
        <v>-632574.46230769204</v>
      </c>
    </row>
    <row r="428" spans="1:17" x14ac:dyDescent="0.25">
      <c r="A428" s="12" t="s">
        <v>864</v>
      </c>
      <c r="B428" s="10" t="s">
        <v>425</v>
      </c>
      <c r="C428" s="56"/>
      <c r="D428" s="1">
        <v>-116432.92</v>
      </c>
      <c r="E428" s="1">
        <v>-116432.92</v>
      </c>
      <c r="F428" s="1">
        <v>-116432.92</v>
      </c>
      <c r="G428" s="1">
        <v>-122200.92</v>
      </c>
      <c r="H428" s="1">
        <v>-122200.92</v>
      </c>
      <c r="I428" s="1">
        <v>-122200.92</v>
      </c>
      <c r="J428" s="1">
        <v>-134903.92000000001</v>
      </c>
      <c r="K428" s="1">
        <v>-134903.92000000001</v>
      </c>
      <c r="L428" s="1">
        <v>-134903.92000000001</v>
      </c>
      <c r="M428" s="1">
        <v>-187051.92</v>
      </c>
      <c r="N428" s="1">
        <v>-187051.92</v>
      </c>
      <c r="O428" s="1">
        <v>-187051.92</v>
      </c>
      <c r="P428" s="1">
        <v>-219691.92</v>
      </c>
      <c r="Q428" s="4">
        <v>-146266.22769230799</v>
      </c>
    </row>
    <row r="429" spans="1:17" x14ac:dyDescent="0.25">
      <c r="A429" s="11" t="s">
        <v>865</v>
      </c>
      <c r="B429" s="10" t="s">
        <v>426</v>
      </c>
      <c r="C429" s="56"/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4">
        <v>0</v>
      </c>
    </row>
    <row r="430" spans="1:17" x14ac:dyDescent="0.25">
      <c r="A430" s="12" t="s">
        <v>866</v>
      </c>
      <c r="B430" s="10" t="s">
        <v>427</v>
      </c>
      <c r="C430" s="56"/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4">
        <v>0</v>
      </c>
    </row>
    <row r="431" spans="1:17" x14ac:dyDescent="0.25">
      <c r="A431" s="12" t="s">
        <v>867</v>
      </c>
      <c r="B431" s="10" t="s">
        <v>428</v>
      </c>
      <c r="C431" s="56"/>
      <c r="D431" s="1">
        <v>0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4">
        <v>0</v>
      </c>
    </row>
    <row r="432" spans="1:17" x14ac:dyDescent="0.25">
      <c r="A432" s="31" t="s">
        <v>868</v>
      </c>
      <c r="B432" s="32" t="s">
        <v>429</v>
      </c>
      <c r="C432" s="55"/>
      <c r="D432" s="1">
        <v>-74611925.400000006</v>
      </c>
      <c r="E432" s="1">
        <v>-74847155.200000003</v>
      </c>
      <c r="F432" s="1">
        <v>-74793979.959999993</v>
      </c>
      <c r="G432" s="1">
        <v>-74736462.420000002</v>
      </c>
      <c r="H432" s="1">
        <v>-74909103.189999998</v>
      </c>
      <c r="I432" s="1">
        <v>-74910907.120000005</v>
      </c>
      <c r="J432" s="1">
        <v>-75754556.650000006</v>
      </c>
      <c r="K432" s="1">
        <v>-75740517.859999999</v>
      </c>
      <c r="L432" s="1">
        <v>-76092000</v>
      </c>
      <c r="M432" s="1">
        <v>-76452795.739999995</v>
      </c>
      <c r="N432" s="1">
        <v>-76567988.010000005</v>
      </c>
      <c r="O432" s="1">
        <v>-76421676.090000004</v>
      </c>
      <c r="P432" s="1">
        <v>-76464796.900000006</v>
      </c>
      <c r="Q432" s="4">
        <v>-75561835.733846202</v>
      </c>
    </row>
    <row r="433" spans="1:17" x14ac:dyDescent="0.25">
      <c r="A433" s="16" t="s">
        <v>869</v>
      </c>
      <c r="B433" s="10" t="s">
        <v>430</v>
      </c>
      <c r="C433" s="56"/>
      <c r="D433" s="1">
        <v>-26325404.73</v>
      </c>
      <c r="E433" s="1">
        <v>-26265012.73</v>
      </c>
      <c r="F433" s="1">
        <v>-26265012.73</v>
      </c>
      <c r="G433" s="1">
        <v>-26265012.73</v>
      </c>
      <c r="H433" s="1">
        <v>-26265012.73</v>
      </c>
      <c r="I433" s="1">
        <v>-26265012.73</v>
      </c>
      <c r="J433" s="1">
        <v>-26265012.73</v>
      </c>
      <c r="K433" s="1">
        <v>-26265012.73</v>
      </c>
      <c r="L433" s="1">
        <v>-26265012.73</v>
      </c>
      <c r="M433" s="1">
        <v>-26265014.210000001</v>
      </c>
      <c r="N433" s="1">
        <v>-26265014.210000001</v>
      </c>
      <c r="O433" s="1">
        <v>-26265014.210000001</v>
      </c>
      <c r="P433" s="1">
        <v>-26353052.059999999</v>
      </c>
      <c r="Q433" s="4">
        <v>-26276430.866153799</v>
      </c>
    </row>
    <row r="434" spans="1:17" x14ac:dyDescent="0.25">
      <c r="A434" s="16" t="s">
        <v>870</v>
      </c>
      <c r="B434" s="10" t="s">
        <v>431</v>
      </c>
      <c r="C434" s="56"/>
      <c r="D434" s="1">
        <v>-24315337.260000002</v>
      </c>
      <c r="E434" s="1">
        <v>-24315337.260000002</v>
      </c>
      <c r="F434" s="1">
        <v>-24315337.260000002</v>
      </c>
      <c r="G434" s="1">
        <v>-24315337.260000002</v>
      </c>
      <c r="H434" s="1">
        <v>-24315337.260000002</v>
      </c>
      <c r="I434" s="1">
        <v>-24314536.93</v>
      </c>
      <c r="J434" s="1">
        <v>-24314536.93</v>
      </c>
      <c r="K434" s="1">
        <v>-24314536.93</v>
      </c>
      <c r="L434" s="1">
        <v>-24627808.870000001</v>
      </c>
      <c r="M434" s="1">
        <v>-24907823.91</v>
      </c>
      <c r="N434" s="1">
        <v>-24942061.82</v>
      </c>
      <c r="O434" s="1">
        <v>-24993752.539999999</v>
      </c>
      <c r="P434" s="1">
        <v>-24993752.539999999</v>
      </c>
      <c r="Q434" s="4">
        <v>-24537345.9053846</v>
      </c>
    </row>
    <row r="435" spans="1:17" x14ac:dyDescent="0.25">
      <c r="A435" s="16" t="s">
        <v>871</v>
      </c>
      <c r="B435" s="10" t="s">
        <v>432</v>
      </c>
      <c r="C435" s="56"/>
      <c r="D435" s="1">
        <v>-11070450.199999999</v>
      </c>
      <c r="E435" s="1">
        <v>-11070450.199999999</v>
      </c>
      <c r="F435" s="1">
        <v>-11070450.199999999</v>
      </c>
      <c r="G435" s="1">
        <v>-11070450.199999999</v>
      </c>
      <c r="H435" s="1">
        <v>-11070450.199999999</v>
      </c>
      <c r="I435" s="1">
        <v>-11070450.199999999</v>
      </c>
      <c r="J435" s="1">
        <v>-11070450.199999999</v>
      </c>
      <c r="K435" s="1">
        <v>-11070450.199999999</v>
      </c>
      <c r="L435" s="1">
        <v>-11070450.199999999</v>
      </c>
      <c r="M435" s="1">
        <v>-11070192.949999999</v>
      </c>
      <c r="N435" s="1">
        <v>-11070192.949999999</v>
      </c>
      <c r="O435" s="1">
        <v>-11070192.949999999</v>
      </c>
      <c r="P435" s="1">
        <v>-11074376.83</v>
      </c>
      <c r="Q435" s="4">
        <v>-11070692.883076901</v>
      </c>
    </row>
    <row r="436" spans="1:17" x14ac:dyDescent="0.25">
      <c r="A436" s="16" t="s">
        <v>872</v>
      </c>
      <c r="B436" s="10" t="s">
        <v>433</v>
      </c>
      <c r="C436" s="56"/>
      <c r="D436" s="1">
        <v>-15737921.109999999</v>
      </c>
      <c r="E436" s="1">
        <v>-15737921.109999999</v>
      </c>
      <c r="F436" s="1">
        <v>-15737921.109999999</v>
      </c>
      <c r="G436" s="1">
        <v>-15737921.109999999</v>
      </c>
      <c r="H436" s="1">
        <v>-15737921.109999999</v>
      </c>
      <c r="I436" s="1">
        <v>-15737921.109999999</v>
      </c>
      <c r="J436" s="1">
        <v>-15737921.109999999</v>
      </c>
      <c r="K436" s="1">
        <v>-15737921.109999999</v>
      </c>
      <c r="L436" s="1">
        <v>-15737921.109999999</v>
      </c>
      <c r="M436" s="1">
        <v>-15737921.109999999</v>
      </c>
      <c r="N436" s="1">
        <v>-15737921.109999999</v>
      </c>
      <c r="O436" s="1">
        <v>-15737921.109999999</v>
      </c>
      <c r="P436" s="1">
        <v>-15583826.43</v>
      </c>
      <c r="Q436" s="4">
        <v>-15726067.6730769</v>
      </c>
    </row>
    <row r="437" spans="1:17" x14ac:dyDescent="0.25">
      <c r="A437" s="16" t="s">
        <v>873</v>
      </c>
      <c r="B437" s="10" t="s">
        <v>434</v>
      </c>
      <c r="C437" s="56"/>
      <c r="D437" s="1">
        <v>-3094084.27</v>
      </c>
      <c r="E437" s="1">
        <v>-3090575.27</v>
      </c>
      <c r="F437" s="1">
        <v>-3090575.27</v>
      </c>
      <c r="G437" s="1">
        <v>-3090575.27</v>
      </c>
      <c r="H437" s="1">
        <v>-3090575.27</v>
      </c>
      <c r="I437" s="1">
        <v>-3090575.27</v>
      </c>
      <c r="J437" s="1">
        <v>-3090575.27</v>
      </c>
      <c r="K437" s="1">
        <v>-3090575.27</v>
      </c>
      <c r="L437" s="1">
        <v>-3090575.27</v>
      </c>
      <c r="M437" s="1">
        <v>-3090831.04</v>
      </c>
      <c r="N437" s="1">
        <v>-3090831.04</v>
      </c>
      <c r="O437" s="1">
        <v>-3090831.04</v>
      </c>
      <c r="P437" s="1">
        <v>-3097918.15</v>
      </c>
      <c r="Q437" s="4">
        <v>-3091469.0538461502</v>
      </c>
    </row>
    <row r="438" spans="1:17" x14ac:dyDescent="0.25">
      <c r="A438" s="16" t="s">
        <v>874</v>
      </c>
      <c r="B438" s="10" t="s">
        <v>435</v>
      </c>
      <c r="C438" s="56"/>
      <c r="D438" s="1">
        <v>-4241795.83</v>
      </c>
      <c r="E438" s="1">
        <v>-4241295.83</v>
      </c>
      <c r="F438" s="1">
        <v>-4241295.83</v>
      </c>
      <c r="G438" s="1">
        <v>-4241295.83</v>
      </c>
      <c r="H438" s="1">
        <v>-4241295.83</v>
      </c>
      <c r="I438" s="1">
        <v>-4241295.83</v>
      </c>
      <c r="J438" s="1">
        <v>-4241295.83</v>
      </c>
      <c r="K438" s="1">
        <v>-4241295.83</v>
      </c>
      <c r="L438" s="1">
        <v>-4241295.83</v>
      </c>
      <c r="M438" s="1">
        <v>-4241295.83</v>
      </c>
      <c r="N438" s="1">
        <v>-4241295.83</v>
      </c>
      <c r="O438" s="1">
        <v>-4241295.83</v>
      </c>
      <c r="P438" s="1">
        <v>-4241295.83</v>
      </c>
      <c r="Q438" s="4">
        <v>-4241334.2915384602</v>
      </c>
    </row>
    <row r="439" spans="1:17" x14ac:dyDescent="0.25">
      <c r="A439" s="16" t="s">
        <v>875</v>
      </c>
      <c r="B439" s="10" t="s">
        <v>436</v>
      </c>
      <c r="C439" s="56"/>
      <c r="D439" s="1">
        <v>-4831.25</v>
      </c>
      <c r="E439" s="1">
        <v>-4831.25</v>
      </c>
      <c r="F439" s="1">
        <v>-4831.25</v>
      </c>
      <c r="G439" s="1">
        <v>-4831.25</v>
      </c>
      <c r="H439" s="1">
        <v>-4831.25</v>
      </c>
      <c r="I439" s="1">
        <v>-4831.25</v>
      </c>
      <c r="J439" s="1">
        <v>-4831.25</v>
      </c>
      <c r="K439" s="1">
        <v>-4831.25</v>
      </c>
      <c r="L439" s="1">
        <v>-4831.25</v>
      </c>
      <c r="M439" s="1">
        <v>-4831.25</v>
      </c>
      <c r="N439" s="1">
        <v>-4831.25</v>
      </c>
      <c r="O439" s="1">
        <v>-4831.25</v>
      </c>
      <c r="P439" s="1">
        <v>-1696106.85</v>
      </c>
      <c r="Q439" s="4">
        <v>-134929.37307692299</v>
      </c>
    </row>
    <row r="440" spans="1:17" x14ac:dyDescent="0.25">
      <c r="A440" s="16" t="s">
        <v>876</v>
      </c>
      <c r="B440" s="10" t="s">
        <v>437</v>
      </c>
      <c r="C440" s="56"/>
      <c r="D440" s="1">
        <v>-249724.86</v>
      </c>
      <c r="E440" s="1">
        <v>-249724.86</v>
      </c>
      <c r="F440" s="1">
        <v>-249724.86</v>
      </c>
      <c r="G440" s="1">
        <v>-249724.86</v>
      </c>
      <c r="H440" s="1">
        <v>-249724.86</v>
      </c>
      <c r="I440" s="1">
        <v>-249724.86</v>
      </c>
      <c r="J440" s="1">
        <v>-249724.86</v>
      </c>
      <c r="K440" s="1">
        <v>-249724.86</v>
      </c>
      <c r="L440" s="1">
        <v>-249724.86</v>
      </c>
      <c r="M440" s="1">
        <v>-249724.86</v>
      </c>
      <c r="N440" s="1">
        <v>-249724.86</v>
      </c>
      <c r="O440" s="1">
        <v>-249724.86</v>
      </c>
      <c r="P440" s="1">
        <v>-249724.86</v>
      </c>
      <c r="Q440" s="4">
        <v>-249724.86</v>
      </c>
    </row>
    <row r="441" spans="1:17" x14ac:dyDescent="0.25">
      <c r="A441" s="16" t="s">
        <v>877</v>
      </c>
      <c r="B441" s="10" t="s">
        <v>438</v>
      </c>
      <c r="C441" s="56"/>
      <c r="D441" s="1">
        <v>-3589384.58</v>
      </c>
      <c r="E441" s="1">
        <v>-3733289.58</v>
      </c>
      <c r="F441" s="1">
        <v>-3760383.16</v>
      </c>
      <c r="G441" s="1">
        <v>-3763373.35</v>
      </c>
      <c r="H441" s="1">
        <v>-3872171.08</v>
      </c>
      <c r="I441" s="1">
        <v>-3877799.65</v>
      </c>
      <c r="J441" s="1">
        <v>-3877799.65</v>
      </c>
      <c r="K441" s="1">
        <v>-3885984.73</v>
      </c>
      <c r="L441" s="1">
        <v>-4296579.17</v>
      </c>
      <c r="M441" s="1">
        <v>-4736609.18</v>
      </c>
      <c r="N441" s="1">
        <v>-4748356.03</v>
      </c>
      <c r="O441" s="1">
        <v>-4709114.5199999996</v>
      </c>
      <c r="P441" s="1">
        <v>-4451653.78</v>
      </c>
      <c r="Q441" s="4">
        <v>-4100192.1892307699</v>
      </c>
    </row>
    <row r="442" spans="1:17" x14ac:dyDescent="0.25">
      <c r="A442" s="16" t="s">
        <v>878</v>
      </c>
      <c r="B442" s="10" t="s">
        <v>439</v>
      </c>
      <c r="C442" s="56"/>
      <c r="D442" s="1">
        <v>-874842.18</v>
      </c>
      <c r="E442" s="1">
        <v>-874842.18</v>
      </c>
      <c r="F442" s="1">
        <v>-874842.18</v>
      </c>
      <c r="G442" s="1">
        <v>-874842.18</v>
      </c>
      <c r="H442" s="1">
        <v>-874842.18</v>
      </c>
      <c r="I442" s="1">
        <v>-874842.18</v>
      </c>
      <c r="J442" s="1">
        <v>-874842.18</v>
      </c>
      <c r="K442" s="1">
        <v>-874842.18</v>
      </c>
      <c r="L442" s="1">
        <v>-874842.18</v>
      </c>
      <c r="M442" s="1">
        <v>-874842.18</v>
      </c>
      <c r="N442" s="1">
        <v>-874842.18</v>
      </c>
      <c r="O442" s="1">
        <v>-874842.18</v>
      </c>
      <c r="P442" s="1">
        <v>-874842.18</v>
      </c>
      <c r="Q442" s="4">
        <v>-874842.18</v>
      </c>
    </row>
    <row r="443" spans="1:17" x14ac:dyDescent="0.25">
      <c r="A443" s="16" t="s">
        <v>879</v>
      </c>
      <c r="B443" s="10" t="s">
        <v>440</v>
      </c>
      <c r="C443" s="56"/>
      <c r="D443" s="1">
        <v>-15871362.92</v>
      </c>
      <c r="E443" s="1">
        <v>-16527414.52</v>
      </c>
      <c r="F443" s="1">
        <v>-16763167.15</v>
      </c>
      <c r="G443" s="1">
        <v>-16776917.699999999</v>
      </c>
      <c r="H443" s="1">
        <v>-16785556.57</v>
      </c>
      <c r="I443" s="1">
        <v>-16795186.66</v>
      </c>
      <c r="J443" s="1">
        <v>-16814555.32</v>
      </c>
      <c r="K443" s="1">
        <v>-16814473.760000002</v>
      </c>
      <c r="L443" s="1">
        <v>-16848388.739999998</v>
      </c>
      <c r="M443" s="1">
        <v>-17063699.550000001</v>
      </c>
      <c r="N443" s="1">
        <v>-17071989.559999999</v>
      </c>
      <c r="O443" s="1">
        <v>-17071989.559999999</v>
      </c>
      <c r="P443" s="1">
        <v>-17139721.030000001</v>
      </c>
      <c r="Q443" s="4">
        <v>-16795724.8492308</v>
      </c>
    </row>
    <row r="444" spans="1:17" x14ac:dyDescent="0.25">
      <c r="A444" s="16" t="s">
        <v>880</v>
      </c>
      <c r="B444" s="10" t="s">
        <v>441</v>
      </c>
      <c r="C444" s="56"/>
      <c r="D444" s="1">
        <v>-97071.73</v>
      </c>
      <c r="E444" s="1">
        <v>-106963.35</v>
      </c>
      <c r="F444" s="1">
        <v>-106963.35</v>
      </c>
      <c r="G444" s="1">
        <v>-106963.35</v>
      </c>
      <c r="H444" s="1">
        <v>-109086.77</v>
      </c>
      <c r="I444" s="1">
        <v>-109103.24</v>
      </c>
      <c r="J444" s="1">
        <v>-123440.73</v>
      </c>
      <c r="K444" s="1">
        <v>-123440.73</v>
      </c>
      <c r="L444" s="1">
        <v>-123440.73</v>
      </c>
      <c r="M444" s="1">
        <v>-182817.53</v>
      </c>
      <c r="N444" s="1">
        <v>-208327.67</v>
      </c>
      <c r="O444" s="1">
        <v>-208327.67</v>
      </c>
      <c r="P444" s="1">
        <v>-180680.08</v>
      </c>
      <c r="Q444" s="4">
        <v>-137432.840769231</v>
      </c>
    </row>
    <row r="445" spans="1:17" x14ac:dyDescent="0.25">
      <c r="A445" s="16" t="s">
        <v>881</v>
      </c>
      <c r="B445" s="10" t="s">
        <v>442</v>
      </c>
      <c r="C445" s="56"/>
      <c r="D445" s="1">
        <v>-681046.83</v>
      </c>
      <c r="E445" s="1">
        <v>-689667.91</v>
      </c>
      <c r="F445" s="1">
        <v>-692728.19</v>
      </c>
      <c r="G445" s="1">
        <v>-701249.95</v>
      </c>
      <c r="H445" s="1">
        <v>-723703.73</v>
      </c>
      <c r="I445" s="1">
        <v>-724625.28</v>
      </c>
      <c r="J445" s="1">
        <v>-729570.11</v>
      </c>
      <c r="K445" s="1">
        <v>-731129.17</v>
      </c>
      <c r="L445" s="1">
        <v>-731180.51</v>
      </c>
      <c r="M445" s="1">
        <v>-828737.47</v>
      </c>
      <c r="N445" s="1">
        <v>-828737.47</v>
      </c>
      <c r="O445" s="1">
        <v>-828737.47</v>
      </c>
      <c r="P445" s="1">
        <v>-796128.31</v>
      </c>
      <c r="Q445" s="4">
        <v>-745172.49230769195</v>
      </c>
    </row>
    <row r="446" spans="1:17" x14ac:dyDescent="0.25">
      <c r="A446" s="16" t="s">
        <v>882</v>
      </c>
      <c r="B446" s="10" t="s">
        <v>443</v>
      </c>
      <c r="C446" s="56"/>
      <c r="D446" s="1">
        <v>-447705.9</v>
      </c>
      <c r="E446" s="1">
        <v>-447705.9</v>
      </c>
      <c r="F446" s="1">
        <v>-447705.9</v>
      </c>
      <c r="G446" s="1">
        <v>-447705.9</v>
      </c>
      <c r="H446" s="1">
        <v>-447705.9</v>
      </c>
      <c r="I446" s="1">
        <v>-447705.9</v>
      </c>
      <c r="J446" s="1">
        <v>-447705.9</v>
      </c>
      <c r="K446" s="1">
        <v>-447705.9</v>
      </c>
      <c r="L446" s="1">
        <v>-447705.9</v>
      </c>
      <c r="M446" s="1">
        <v>-447705.9</v>
      </c>
      <c r="N446" s="1">
        <v>-447705.9</v>
      </c>
      <c r="O446" s="1">
        <v>-447705.9</v>
      </c>
      <c r="P446" s="1">
        <v>-447705.9</v>
      </c>
      <c r="Q446" s="4">
        <v>-447705.9</v>
      </c>
    </row>
    <row r="447" spans="1:17" x14ac:dyDescent="0.25">
      <c r="A447" s="16" t="s">
        <v>883</v>
      </c>
      <c r="B447" s="10" t="s">
        <v>444</v>
      </c>
      <c r="C447" s="56"/>
      <c r="D447" s="1">
        <v>-1885573.54</v>
      </c>
      <c r="E447" s="1">
        <v>-847598.12</v>
      </c>
      <c r="F447" s="1">
        <v>-915650.49</v>
      </c>
      <c r="G447" s="1">
        <v>-1022977.85</v>
      </c>
      <c r="H447" s="1">
        <v>-1184288.8899999999</v>
      </c>
      <c r="I447" s="1">
        <v>-1370318.66</v>
      </c>
      <c r="J447" s="1">
        <v>-2352553.79</v>
      </c>
      <c r="K447" s="1">
        <v>-2535120.27</v>
      </c>
      <c r="L447" s="1">
        <v>-1900328.59</v>
      </c>
      <c r="M447" s="1">
        <v>-1881908.59</v>
      </c>
      <c r="N447" s="1">
        <v>-2085563.52</v>
      </c>
      <c r="O447" s="1">
        <v>-2185227.52</v>
      </c>
      <c r="P447" s="1">
        <v>-1661649.8</v>
      </c>
      <c r="Q447" s="4">
        <v>-1679135.35615385</v>
      </c>
    </row>
    <row r="448" spans="1:17" x14ac:dyDescent="0.25">
      <c r="A448" s="16" t="s">
        <v>884</v>
      </c>
      <c r="B448" s="10" t="s">
        <v>445</v>
      </c>
      <c r="C448" s="56"/>
      <c r="D448" s="1">
        <v>-953253.24</v>
      </c>
      <c r="E448" s="1">
        <v>-1038437.35</v>
      </c>
      <c r="F448" s="1">
        <v>-1020939.91</v>
      </c>
      <c r="G448" s="1">
        <v>-1023930.1</v>
      </c>
      <c r="H448" s="1">
        <v>-1089817.05</v>
      </c>
      <c r="I448" s="1">
        <v>-1095445.6200000001</v>
      </c>
      <c r="J448" s="1">
        <v>-1095445.6200000001</v>
      </c>
      <c r="K448" s="1">
        <v>-1103630.7</v>
      </c>
      <c r="L448" s="1">
        <v>-1514225.13</v>
      </c>
      <c r="M448" s="1">
        <v>-1068124.17</v>
      </c>
      <c r="N448" s="1">
        <v>-1079871.02</v>
      </c>
      <c r="O448" s="1">
        <v>-1040629.53</v>
      </c>
      <c r="P448" s="1">
        <v>-579900.88</v>
      </c>
      <c r="Q448" s="4">
        <v>-1054126.94769231</v>
      </c>
    </row>
    <row r="449" spans="1:17" x14ac:dyDescent="0.25">
      <c r="A449" s="16" t="s">
        <v>885</v>
      </c>
      <c r="B449" s="10" t="s">
        <v>446</v>
      </c>
      <c r="C449" s="56"/>
      <c r="D449" s="1">
        <v>-10460.74</v>
      </c>
      <c r="E449" s="1">
        <v>-10460.74</v>
      </c>
      <c r="F449" s="1">
        <v>-10460.74</v>
      </c>
      <c r="G449" s="1">
        <v>-10460.74</v>
      </c>
      <c r="H449" s="1">
        <v>-10460.74</v>
      </c>
      <c r="I449" s="1">
        <v>-10460.74</v>
      </c>
      <c r="J449" s="1">
        <v>-10460.74</v>
      </c>
      <c r="K449" s="1">
        <v>-10460.74</v>
      </c>
      <c r="L449" s="1">
        <v>-10460.74</v>
      </c>
      <c r="M449" s="1">
        <v>-10460.74</v>
      </c>
      <c r="N449" s="1">
        <v>-10460.74</v>
      </c>
      <c r="O449" s="1">
        <v>-10460.74</v>
      </c>
      <c r="P449" s="1">
        <v>-10460.74</v>
      </c>
      <c r="Q449" s="4">
        <v>-10460.74</v>
      </c>
    </row>
    <row r="450" spans="1:17" x14ac:dyDescent="0.25">
      <c r="A450" s="16" t="s">
        <v>886</v>
      </c>
      <c r="B450" s="10" t="s">
        <v>447</v>
      </c>
      <c r="C450" s="56"/>
      <c r="D450" s="1">
        <v>-427668.78</v>
      </c>
      <c r="E450" s="1">
        <v>-1079952.18</v>
      </c>
      <c r="F450" s="1">
        <v>-916808.83</v>
      </c>
      <c r="G450" s="1">
        <v>-930559.38</v>
      </c>
      <c r="H450" s="1">
        <v>-939198.25</v>
      </c>
      <c r="I450" s="1">
        <v>-948828.34</v>
      </c>
      <c r="J450" s="1">
        <v>-968197.02</v>
      </c>
      <c r="K450" s="1">
        <v>-968153.75</v>
      </c>
      <c r="L450" s="1">
        <v>-1002068.77</v>
      </c>
      <c r="M450" s="1">
        <v>-961005.31</v>
      </c>
      <c r="N450" s="1">
        <v>-969295.3</v>
      </c>
      <c r="O450" s="1">
        <v>-969295.3</v>
      </c>
      <c r="P450" s="1">
        <v>-935078.7</v>
      </c>
      <c r="Q450" s="4">
        <v>-924316.14692307694</v>
      </c>
    </row>
    <row r="451" spans="1:17" x14ac:dyDescent="0.25">
      <c r="A451" s="16" t="s">
        <v>887</v>
      </c>
      <c r="B451" s="10" t="s">
        <v>448</v>
      </c>
      <c r="C451" s="56"/>
      <c r="D451" s="1">
        <v>-73607.05</v>
      </c>
      <c r="E451" s="1">
        <v>-63715.43</v>
      </c>
      <c r="F451" s="1">
        <v>-63715.43</v>
      </c>
      <c r="G451" s="1">
        <v>-63715.43</v>
      </c>
      <c r="H451" s="1">
        <v>-65838.850000000006</v>
      </c>
      <c r="I451" s="1">
        <v>-65855.320000000007</v>
      </c>
      <c r="J451" s="1">
        <v>-80192.83</v>
      </c>
      <c r="K451" s="1">
        <v>-80192.83</v>
      </c>
      <c r="L451" s="1">
        <v>-80192.83</v>
      </c>
      <c r="M451" s="1">
        <v>-79523.25</v>
      </c>
      <c r="N451" s="1">
        <v>-110140.41</v>
      </c>
      <c r="O451" s="1">
        <v>-110140.41</v>
      </c>
      <c r="P451" s="1">
        <v>-56568.93</v>
      </c>
      <c r="Q451" s="4">
        <v>-76415.307692307702</v>
      </c>
    </row>
    <row r="452" spans="1:17" x14ac:dyDescent="0.25">
      <c r="A452" s="16" t="s">
        <v>888</v>
      </c>
      <c r="B452" s="10" t="s">
        <v>449</v>
      </c>
      <c r="C452" s="56"/>
      <c r="D452" s="1">
        <v>-113622.69</v>
      </c>
      <c r="E452" s="1">
        <v>-116563.69</v>
      </c>
      <c r="F452" s="1">
        <v>-125210.99</v>
      </c>
      <c r="G452" s="1">
        <v>-133732.75</v>
      </c>
      <c r="H452" s="1">
        <v>-141881.74</v>
      </c>
      <c r="I452" s="1">
        <v>-142803.29</v>
      </c>
      <c r="J452" s="1">
        <v>-147748.12</v>
      </c>
      <c r="K452" s="1">
        <v>-149307.18</v>
      </c>
      <c r="L452" s="1">
        <v>-149358.51999999999</v>
      </c>
      <c r="M452" s="1">
        <v>-141868.09</v>
      </c>
      <c r="N452" s="1">
        <v>-141868.09</v>
      </c>
      <c r="O452" s="1">
        <v>-141868.09</v>
      </c>
      <c r="P452" s="1">
        <v>-89729.08</v>
      </c>
      <c r="Q452" s="4">
        <v>-133504.793846154</v>
      </c>
    </row>
    <row r="453" spans="1:17" x14ac:dyDescent="0.25">
      <c r="A453" s="16" t="s">
        <v>889</v>
      </c>
      <c r="B453" s="10" t="s">
        <v>450</v>
      </c>
      <c r="C453" s="56"/>
      <c r="D453" s="1">
        <v>-1520.64</v>
      </c>
      <c r="E453" s="1">
        <v>-1520.64</v>
      </c>
      <c r="F453" s="1">
        <v>-1520.64</v>
      </c>
      <c r="G453" s="1">
        <v>-1520.64</v>
      </c>
      <c r="H453" s="1">
        <v>-1520.64</v>
      </c>
      <c r="I453" s="1">
        <v>-1520.64</v>
      </c>
      <c r="J453" s="1">
        <v>-1520.64</v>
      </c>
      <c r="K453" s="1">
        <v>-1520.64</v>
      </c>
      <c r="L453" s="1">
        <v>-1520.64</v>
      </c>
      <c r="M453" s="1">
        <v>-1520.63</v>
      </c>
      <c r="N453" s="1">
        <v>-1520.63</v>
      </c>
      <c r="O453" s="1">
        <v>-1520.63</v>
      </c>
      <c r="P453" s="1">
        <v>-1520.63</v>
      </c>
      <c r="Q453" s="4">
        <v>-1520.6369230769201</v>
      </c>
    </row>
    <row r="454" spans="1:17" x14ac:dyDescent="0.25">
      <c r="A454" s="16" t="s">
        <v>890</v>
      </c>
      <c r="B454" s="10" t="s">
        <v>451</v>
      </c>
      <c r="C454" s="56"/>
      <c r="D454" s="1">
        <v>30849656.760000002</v>
      </c>
      <c r="E454" s="1">
        <v>31006977.260000002</v>
      </c>
      <c r="F454" s="1">
        <v>31164213.120000001</v>
      </c>
      <c r="G454" s="1">
        <v>31321448.98</v>
      </c>
      <c r="H454" s="1">
        <v>31478684.84</v>
      </c>
      <c r="I454" s="1">
        <v>31635920.699999999</v>
      </c>
      <c r="J454" s="1">
        <v>31793155.539999999</v>
      </c>
      <c r="K454" s="1">
        <v>31950390.379999999</v>
      </c>
      <c r="L454" s="1">
        <v>32107625.219999999</v>
      </c>
      <c r="M454" s="1">
        <v>32265259.48</v>
      </c>
      <c r="N454" s="1">
        <v>32423250.539999999</v>
      </c>
      <c r="O454" s="1">
        <v>32581285.239999998</v>
      </c>
      <c r="P454" s="1">
        <v>32739385.850000001</v>
      </c>
      <c r="Q454" s="4">
        <v>31793634.9161538</v>
      </c>
    </row>
    <row r="455" spans="1:17" x14ac:dyDescent="0.25">
      <c r="A455" s="16" t="s">
        <v>891</v>
      </c>
      <c r="B455" s="10" t="s">
        <v>452</v>
      </c>
      <c r="C455" s="56"/>
      <c r="D455" s="1">
        <v>4605088.17</v>
      </c>
      <c r="E455" s="1">
        <v>4659147.6399999997</v>
      </c>
      <c r="F455" s="1">
        <v>4717052.3899999997</v>
      </c>
      <c r="G455" s="1">
        <v>4775186.43</v>
      </c>
      <c r="H455" s="1">
        <v>4833432.87</v>
      </c>
      <c r="I455" s="1">
        <v>4892015.88</v>
      </c>
      <c r="J455" s="1">
        <v>4950668.6399999997</v>
      </c>
      <c r="K455" s="1">
        <v>5009402.5199999996</v>
      </c>
      <c r="L455" s="1">
        <v>5068287.3499999996</v>
      </c>
      <c r="M455" s="1">
        <v>5128402.53</v>
      </c>
      <c r="N455" s="1">
        <v>5189313.04</v>
      </c>
      <c r="O455" s="1">
        <v>5250461.9800000004</v>
      </c>
      <c r="P455" s="1">
        <v>5311510.84</v>
      </c>
      <c r="Q455" s="4">
        <v>4953074.6369230803</v>
      </c>
    </row>
    <row r="456" spans="1:17" x14ac:dyDescent="0.25">
      <c r="A456" s="17" t="s">
        <v>453</v>
      </c>
      <c r="B456" s="7"/>
      <c r="C456" s="57"/>
      <c r="D456" s="2">
        <v>-4405273.47</v>
      </c>
      <c r="E456" s="2">
        <v>-7300360.6299999999</v>
      </c>
      <c r="F456" s="2">
        <v>-5977731.9199999999</v>
      </c>
      <c r="G456" s="2">
        <v>-7348724.9800000004</v>
      </c>
      <c r="H456" s="2">
        <v>-5937296.8200000003</v>
      </c>
      <c r="I456" s="2">
        <v>-3864785.19</v>
      </c>
      <c r="J456" s="2">
        <v>-4304802.25</v>
      </c>
      <c r="K456" s="2">
        <v>-1465565.5</v>
      </c>
      <c r="L456" s="2">
        <v>1688108.25</v>
      </c>
      <c r="M456" s="2">
        <v>-1161018.06</v>
      </c>
      <c r="N456" s="2">
        <v>984201.55</v>
      </c>
      <c r="O456" s="2">
        <v>2463543.11</v>
      </c>
      <c r="P456" s="2">
        <v>-2340335.0699999998</v>
      </c>
      <c r="Q456" s="5">
        <v>-2997695.46</v>
      </c>
    </row>
    <row r="457" spans="1:17" x14ac:dyDescent="0.25">
      <c r="A457" s="18" t="s">
        <v>453</v>
      </c>
      <c r="B457" s="8"/>
      <c r="C457" s="58"/>
      <c r="D457" s="3">
        <v>-4405273.47</v>
      </c>
      <c r="E457" s="3">
        <v>-7300360.6299999999</v>
      </c>
      <c r="F457" s="3">
        <v>-5977731.9199999999</v>
      </c>
      <c r="G457" s="3">
        <v>-7348724.9800000004</v>
      </c>
      <c r="H457" s="3">
        <v>-5937296.8200000003</v>
      </c>
      <c r="I457" s="3">
        <v>-3864785.19</v>
      </c>
      <c r="J457" s="3">
        <v>-4304802.25</v>
      </c>
      <c r="K457" s="3">
        <v>-1465565.5</v>
      </c>
      <c r="L457" s="3">
        <v>1688108.25</v>
      </c>
      <c r="M457" s="3">
        <v>-1161018.06</v>
      </c>
      <c r="N457" s="3">
        <v>984201.55</v>
      </c>
      <c r="O457" s="3">
        <v>2463543.11</v>
      </c>
      <c r="P457" s="3">
        <v>-2340335.0699999998</v>
      </c>
      <c r="Q457" s="6">
        <v>-2997695.46</v>
      </c>
    </row>
    <row r="482" spans="4:4" x14ac:dyDescent="0.25">
      <c r="D482" s="21"/>
    </row>
  </sheetData>
  <pageMargins left="0.7" right="0.7" top="0.75" bottom="0.75" header="0.3" footer="0.3"/>
  <pageSetup orientation="portrait" verticalDpi="0" r:id="rId1"/>
  <customProperties>
    <customPr name="_pios_id" r:id="rId2"/>
    <customPr name="CofWorksheetType" r:id="rId3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722D4-2AD9-479D-B03E-FCC688E26338}">
  <sheetPr>
    <tabColor rgb="FF92D050"/>
  </sheetPr>
  <dimension ref="A1:Q482"/>
  <sheetViews>
    <sheetView topLeftCell="O1" workbookViewId="0"/>
  </sheetViews>
  <sheetFormatPr defaultRowHeight="15" x14ac:dyDescent="0.25"/>
  <cols>
    <col min="1" max="1" width="20.140625" bestFit="1" customWidth="1"/>
    <col min="2" max="2" width="47.42578125" bestFit="1" customWidth="1"/>
    <col min="3" max="3" width="16.5703125" style="35" customWidth="1"/>
    <col min="4" max="6" width="16.5703125" bestFit="1" customWidth="1"/>
    <col min="7" max="15" width="15.5703125" bestFit="1" customWidth="1"/>
    <col min="16" max="16" width="27.5703125" bestFit="1" customWidth="1"/>
    <col min="17" max="17" width="15" bestFit="1" customWidth="1"/>
  </cols>
  <sheetData>
    <row r="1" spans="1:17" x14ac:dyDescent="0.25">
      <c r="A1" t="str">
        <f t="array" ref="A1:B4">_xll.SAPListOfVariables("DS_1")</f>
        <v>Fiscal Year/Period (single value, mandatory)</v>
      </c>
      <c r="B1" t="str">
        <v>012/2020</v>
      </c>
    </row>
    <row r="2" spans="1:17" x14ac:dyDescent="0.25">
      <c r="A2" t="str">
        <v>Operating Companies (Company Code)</v>
      </c>
      <c r="B2" t="str">
        <v>1012</v>
      </c>
    </row>
    <row r="3" spans="1:17" x14ac:dyDescent="0.25">
      <c r="A3" t="str">
        <v>1DATA COLUMN 1 ACT (0) OR PLAN (1)</v>
      </c>
      <c r="B3" t="str">
        <v>0</v>
      </c>
    </row>
    <row r="4" spans="1:17" x14ac:dyDescent="0.25">
      <c r="A4" t="str">
        <v>Ledger Selection</v>
      </c>
      <c r="B4" t="str">
        <v>0L</v>
      </c>
      <c r="D4" s="19">
        <v>43830</v>
      </c>
      <c r="E4" s="19">
        <v>43861</v>
      </c>
      <c r="F4" s="19">
        <v>43890</v>
      </c>
      <c r="G4" s="19">
        <v>43921</v>
      </c>
      <c r="H4" s="19">
        <v>43951</v>
      </c>
      <c r="I4" s="19">
        <v>43982</v>
      </c>
      <c r="J4" s="19">
        <v>44012</v>
      </c>
      <c r="K4" s="19">
        <v>44043</v>
      </c>
      <c r="L4" s="19">
        <v>44074</v>
      </c>
      <c r="M4" s="19">
        <v>44104</v>
      </c>
      <c r="N4" s="19">
        <v>44135</v>
      </c>
      <c r="O4" s="19">
        <v>44165</v>
      </c>
      <c r="P4" s="19">
        <v>44196</v>
      </c>
    </row>
    <row r="6" spans="1:17" x14ac:dyDescent="0.25">
      <c r="A6" s="22" t="s">
        <v>0</v>
      </c>
      <c r="B6" s="22" t="s">
        <v>0</v>
      </c>
      <c r="C6" s="51" t="s">
        <v>7493</v>
      </c>
      <c r="D6" s="23" t="s">
        <v>1</v>
      </c>
      <c r="E6" s="23" t="s">
        <v>2</v>
      </c>
      <c r="F6" s="23" t="s">
        <v>3</v>
      </c>
      <c r="G6" s="23" t="s">
        <v>4</v>
      </c>
      <c r="H6" s="23" t="s">
        <v>5</v>
      </c>
      <c r="I6" s="23" t="s">
        <v>6</v>
      </c>
      <c r="J6" s="23" t="s">
        <v>7</v>
      </c>
      <c r="K6" s="23" t="s">
        <v>8</v>
      </c>
      <c r="L6" s="23" t="s">
        <v>9</v>
      </c>
      <c r="M6" s="23" t="s">
        <v>10</v>
      </c>
      <c r="N6" s="23" t="s">
        <v>11</v>
      </c>
      <c r="O6" s="23" t="s">
        <v>12</v>
      </c>
      <c r="P6" s="23" t="s">
        <v>13</v>
      </c>
      <c r="Q6" s="23" t="s">
        <v>14</v>
      </c>
    </row>
    <row r="7" spans="1:17" x14ac:dyDescent="0.25">
      <c r="A7" s="22" t="s">
        <v>15</v>
      </c>
      <c r="B7" s="22" t="s">
        <v>0</v>
      </c>
      <c r="C7" s="51" t="s">
        <v>7494</v>
      </c>
      <c r="D7" s="24" t="s">
        <v>16</v>
      </c>
      <c r="E7" s="24" t="s">
        <v>16</v>
      </c>
      <c r="F7" s="24" t="s">
        <v>16</v>
      </c>
      <c r="G7" s="24" t="s">
        <v>16</v>
      </c>
      <c r="H7" s="24" t="s">
        <v>16</v>
      </c>
      <c r="I7" s="24" t="s">
        <v>16</v>
      </c>
      <c r="J7" s="24" t="s">
        <v>16</v>
      </c>
      <c r="K7" s="24" t="s">
        <v>16</v>
      </c>
      <c r="L7" s="24" t="s">
        <v>16</v>
      </c>
      <c r="M7" s="24" t="s">
        <v>16</v>
      </c>
      <c r="N7" s="24" t="s">
        <v>16</v>
      </c>
      <c r="O7" s="24" t="s">
        <v>16</v>
      </c>
      <c r="P7" s="24" t="s">
        <v>16</v>
      </c>
      <c r="Q7" s="24" t="s">
        <v>16</v>
      </c>
    </row>
    <row r="8" spans="1:17" x14ac:dyDescent="0.25">
      <c r="A8" s="25" t="s">
        <v>454</v>
      </c>
      <c r="B8" s="26" t="s">
        <v>17</v>
      </c>
      <c r="C8" s="52"/>
      <c r="D8" s="1">
        <v>-313371.46999999997</v>
      </c>
      <c r="E8" s="1">
        <v>-4885730.93</v>
      </c>
      <c r="F8" s="1">
        <v>-3378097.53</v>
      </c>
      <c r="G8" s="1">
        <v>-5799175.3099999996</v>
      </c>
      <c r="H8" s="1">
        <v>-4806386.87</v>
      </c>
      <c r="I8" s="1">
        <v>-3145966.06</v>
      </c>
      <c r="J8" s="1">
        <v>-4691723.63</v>
      </c>
      <c r="K8" s="1">
        <v>-1661906.22</v>
      </c>
      <c r="L8" s="1">
        <v>1493698.37</v>
      </c>
      <c r="M8" s="1">
        <v>-1011679.5</v>
      </c>
      <c r="N8" s="1">
        <v>900075.37</v>
      </c>
      <c r="O8" s="1">
        <v>2553626.2999999998</v>
      </c>
      <c r="P8" s="1">
        <v>-4405273.47</v>
      </c>
      <c r="Q8" s="4">
        <v>-2242454.6884615398</v>
      </c>
    </row>
    <row r="9" spans="1:17" x14ac:dyDescent="0.25">
      <c r="A9" s="27" t="s">
        <v>455</v>
      </c>
      <c r="B9" s="28" t="s">
        <v>18</v>
      </c>
      <c r="C9" s="53"/>
      <c r="D9" s="1">
        <v>-313371.46999999997</v>
      </c>
      <c r="E9" s="1">
        <v>-4885730.93</v>
      </c>
      <c r="F9" s="1">
        <v>-3378097.53</v>
      </c>
      <c r="G9" s="1">
        <v>-5799175.3099999996</v>
      </c>
      <c r="H9" s="1">
        <v>-4806386.87</v>
      </c>
      <c r="I9" s="1">
        <v>-3145966.06</v>
      </c>
      <c r="J9" s="1">
        <v>-4691723.63</v>
      </c>
      <c r="K9" s="1">
        <v>-1661906.22</v>
      </c>
      <c r="L9" s="1">
        <v>1493698.37</v>
      </c>
      <c r="M9" s="1">
        <v>-1011679.5</v>
      </c>
      <c r="N9" s="1">
        <v>900075.37</v>
      </c>
      <c r="O9" s="1">
        <v>2553626.2999999998</v>
      </c>
      <c r="P9" s="1">
        <v>-4405273.47</v>
      </c>
      <c r="Q9" s="4">
        <v>-2242454.6884615398</v>
      </c>
    </row>
    <row r="10" spans="1:17" x14ac:dyDescent="0.25">
      <c r="A10" s="29" t="s">
        <v>456</v>
      </c>
      <c r="B10" s="30" t="s">
        <v>19</v>
      </c>
      <c r="C10" s="54"/>
      <c r="D10" s="1">
        <v>679388762.33000004</v>
      </c>
      <c r="E10" s="1">
        <v>678026609.75</v>
      </c>
      <c r="F10" s="1">
        <v>680646673.22000003</v>
      </c>
      <c r="G10" s="1">
        <v>683787220.20000005</v>
      </c>
      <c r="H10" s="1">
        <v>685978469.54999995</v>
      </c>
      <c r="I10" s="1">
        <v>685799553.89999998</v>
      </c>
      <c r="J10" s="1">
        <v>705894677.11000001</v>
      </c>
      <c r="K10" s="1">
        <v>713466220.30999994</v>
      </c>
      <c r="L10" s="1">
        <v>714574170.19000006</v>
      </c>
      <c r="M10" s="1">
        <v>711025668.96000004</v>
      </c>
      <c r="N10" s="1">
        <v>716286083.22000003</v>
      </c>
      <c r="O10" s="1">
        <v>718034217.38</v>
      </c>
      <c r="P10" s="1">
        <v>709838347.87</v>
      </c>
      <c r="Q10" s="4">
        <v>698672821.07615399</v>
      </c>
    </row>
    <row r="11" spans="1:17" x14ac:dyDescent="0.25">
      <c r="A11" s="31" t="s">
        <v>457</v>
      </c>
      <c r="B11" s="32" t="s">
        <v>20</v>
      </c>
      <c r="C11" s="55"/>
      <c r="D11" s="1">
        <v>640932593.27999997</v>
      </c>
      <c r="E11" s="1">
        <v>643869507.01999998</v>
      </c>
      <c r="F11" s="1">
        <v>646422781.5</v>
      </c>
      <c r="G11" s="1">
        <v>647973303.97000003</v>
      </c>
      <c r="H11" s="1">
        <v>650395608.33000004</v>
      </c>
      <c r="I11" s="1">
        <v>651485315.36000001</v>
      </c>
      <c r="J11" s="1">
        <v>653886852.38</v>
      </c>
      <c r="K11" s="1">
        <v>655795100.46000004</v>
      </c>
      <c r="L11" s="1">
        <v>656130340.11000001</v>
      </c>
      <c r="M11" s="1">
        <v>657208785.74000001</v>
      </c>
      <c r="N11" s="1">
        <v>658616511.48000002</v>
      </c>
      <c r="O11" s="1">
        <v>659249524.22000003</v>
      </c>
      <c r="P11" s="1">
        <v>659615526.86000001</v>
      </c>
      <c r="Q11" s="4">
        <v>652429365.43923104</v>
      </c>
    </row>
    <row r="12" spans="1:17" x14ac:dyDescent="0.25">
      <c r="A12" s="9" t="s">
        <v>458</v>
      </c>
      <c r="B12" s="10" t="s">
        <v>21</v>
      </c>
      <c r="C12" s="56"/>
      <c r="D12" s="1">
        <v>640682855.60000002</v>
      </c>
      <c r="E12" s="1">
        <v>643619769.34000003</v>
      </c>
      <c r="F12" s="1">
        <v>646173043.82000005</v>
      </c>
      <c r="G12" s="1">
        <v>647723566.28999996</v>
      </c>
      <c r="H12" s="1">
        <v>650145870.64999998</v>
      </c>
      <c r="I12" s="1">
        <v>651235577.67999995</v>
      </c>
      <c r="J12" s="1">
        <v>653637114.70000005</v>
      </c>
      <c r="K12" s="1">
        <v>655545362.77999997</v>
      </c>
      <c r="L12" s="1">
        <v>655880602.42999995</v>
      </c>
      <c r="M12" s="1">
        <v>656959048.05999994</v>
      </c>
      <c r="N12" s="1">
        <v>658366773.79999995</v>
      </c>
      <c r="O12" s="1">
        <v>658999786.53999996</v>
      </c>
      <c r="P12" s="1">
        <v>659365789.17999995</v>
      </c>
      <c r="Q12" s="4">
        <v>652179627.75923097</v>
      </c>
    </row>
    <row r="13" spans="1:17" x14ac:dyDescent="0.25">
      <c r="A13" s="11" t="s">
        <v>459</v>
      </c>
      <c r="B13" s="10" t="s">
        <v>22</v>
      </c>
      <c r="C13" s="56"/>
      <c r="D13" s="1">
        <v>788124273.63999999</v>
      </c>
      <c r="E13" s="1">
        <v>789128773.95000005</v>
      </c>
      <c r="F13" s="1">
        <v>789967858.01999998</v>
      </c>
      <c r="G13" s="1">
        <v>793347844.19000006</v>
      </c>
      <c r="H13" s="1">
        <v>794416235.11000001</v>
      </c>
      <c r="I13" s="1">
        <v>799452743.12</v>
      </c>
      <c r="J13" s="1">
        <v>800199513.39999998</v>
      </c>
      <c r="K13" s="1">
        <v>803023384.57000005</v>
      </c>
      <c r="L13" s="1">
        <v>806420390.92999995</v>
      </c>
      <c r="M13" s="1">
        <v>824845185</v>
      </c>
      <c r="N13" s="1">
        <v>827216346.13999999</v>
      </c>
      <c r="O13" s="1">
        <v>829091884.64999998</v>
      </c>
      <c r="P13" s="1">
        <v>819809311.04999995</v>
      </c>
      <c r="Q13" s="4">
        <v>805003364.90538502</v>
      </c>
    </row>
    <row r="14" spans="1:17" x14ac:dyDescent="0.25">
      <c r="A14" s="12" t="s">
        <v>460</v>
      </c>
      <c r="B14" s="10" t="s">
        <v>23</v>
      </c>
      <c r="C14" s="56">
        <f>VLOOKUP(A14,'SAP Acct'!$A$9:$L$1963,12,FALSE)</f>
        <v>301.10000000000002</v>
      </c>
      <c r="D14" s="1">
        <v>37450.43</v>
      </c>
      <c r="E14" s="1">
        <v>37450.43</v>
      </c>
      <c r="F14" s="1">
        <v>37450.43</v>
      </c>
      <c r="G14" s="1">
        <v>37450.43</v>
      </c>
      <c r="H14" s="1">
        <v>37450.43</v>
      </c>
      <c r="I14" s="1">
        <v>37450.43</v>
      </c>
      <c r="J14" s="1">
        <v>37450.43</v>
      </c>
      <c r="K14" s="1">
        <v>37450.43</v>
      </c>
      <c r="L14" s="1">
        <v>37450.43</v>
      </c>
      <c r="M14" s="1">
        <v>37450.43</v>
      </c>
      <c r="N14" s="1">
        <v>37450.43</v>
      </c>
      <c r="O14" s="1">
        <v>37450.43</v>
      </c>
      <c r="P14" s="1">
        <v>37450.43</v>
      </c>
      <c r="Q14" s="4">
        <v>37450.43</v>
      </c>
    </row>
    <row r="15" spans="1:17" x14ac:dyDescent="0.25">
      <c r="A15" s="12" t="s">
        <v>461</v>
      </c>
      <c r="B15" s="10" t="s">
        <v>24</v>
      </c>
      <c r="C15" s="56">
        <f>VLOOKUP(A15,'SAP Acct'!$A$9:$L$1963,12,FALSE)</f>
        <v>302.10000000000002</v>
      </c>
      <c r="D15" s="1">
        <v>70260.820000000007</v>
      </c>
      <c r="E15" s="1">
        <v>70260.820000000007</v>
      </c>
      <c r="F15" s="1">
        <v>70260.820000000007</v>
      </c>
      <c r="G15" s="1">
        <v>70260.820000000007</v>
      </c>
      <c r="H15" s="1">
        <v>70260.820000000007</v>
      </c>
      <c r="I15" s="1">
        <v>70260.820000000007</v>
      </c>
      <c r="J15" s="1">
        <v>70260.820000000007</v>
      </c>
      <c r="K15" s="1">
        <v>70260.820000000007</v>
      </c>
      <c r="L15" s="1">
        <v>70260.820000000007</v>
      </c>
      <c r="M15" s="1">
        <v>70260.820000000007</v>
      </c>
      <c r="N15" s="1">
        <v>70260.820000000007</v>
      </c>
      <c r="O15" s="1">
        <v>70260.820000000007</v>
      </c>
      <c r="P15" s="1">
        <v>70260.820000000007</v>
      </c>
      <c r="Q15" s="4">
        <v>70260.820000000007</v>
      </c>
    </row>
    <row r="16" spans="1:17" x14ac:dyDescent="0.25">
      <c r="A16" s="12" t="s">
        <v>462</v>
      </c>
      <c r="B16" s="10" t="s">
        <v>25</v>
      </c>
      <c r="C16" s="56">
        <f>VLOOKUP(A16,'SAP Acct'!$A$9:$L$1963,12,FALSE)</f>
        <v>303.2</v>
      </c>
      <c r="D16" s="1">
        <v>1119292.57</v>
      </c>
      <c r="E16" s="1">
        <v>1119292.57</v>
      </c>
      <c r="F16" s="1">
        <v>1119292.57</v>
      </c>
      <c r="G16" s="1">
        <v>1119292.57</v>
      </c>
      <c r="H16" s="1">
        <v>1119292.57</v>
      </c>
      <c r="I16" s="1">
        <v>1119292.57</v>
      </c>
      <c r="J16" s="1">
        <v>1119292.57</v>
      </c>
      <c r="K16" s="1">
        <v>1119292.57</v>
      </c>
      <c r="L16" s="1">
        <v>1119292.57</v>
      </c>
      <c r="M16" s="1">
        <v>1119292.57</v>
      </c>
      <c r="N16" s="1">
        <v>1119292.57</v>
      </c>
      <c r="O16" s="1">
        <v>1119292.57</v>
      </c>
      <c r="P16" s="1">
        <v>1119292.57</v>
      </c>
      <c r="Q16" s="4">
        <v>1119292.57</v>
      </c>
    </row>
    <row r="17" spans="1:17" x14ac:dyDescent="0.25">
      <c r="A17" s="12" t="s">
        <v>463</v>
      </c>
      <c r="B17" s="10" t="s">
        <v>26</v>
      </c>
      <c r="C17" s="56">
        <f>VLOOKUP(A17,'SAP Acct'!$A$9:$L$1963,12,FALSE)</f>
        <v>303.2</v>
      </c>
      <c r="D17" s="1">
        <v>277216.12</v>
      </c>
      <c r="E17" s="1">
        <v>277216.12</v>
      </c>
      <c r="F17" s="1">
        <v>277216.12</v>
      </c>
      <c r="G17" s="1">
        <v>277216.12</v>
      </c>
      <c r="H17" s="1">
        <v>277216.12</v>
      </c>
      <c r="I17" s="1">
        <v>277216.12</v>
      </c>
      <c r="J17" s="1">
        <v>277216.12</v>
      </c>
      <c r="K17" s="1">
        <v>277216.12</v>
      </c>
      <c r="L17" s="1">
        <v>277216.12</v>
      </c>
      <c r="M17" s="1">
        <v>277216.12</v>
      </c>
      <c r="N17" s="1">
        <v>277216.12</v>
      </c>
      <c r="O17" s="1">
        <v>277216.12</v>
      </c>
      <c r="P17" s="1">
        <v>277216.12</v>
      </c>
      <c r="Q17" s="4">
        <v>277216.12</v>
      </c>
    </row>
    <row r="18" spans="1:17" x14ac:dyDescent="0.25">
      <c r="A18" s="12" t="s">
        <v>464</v>
      </c>
      <c r="B18" s="10" t="s">
        <v>27</v>
      </c>
      <c r="C18" s="56">
        <f>VLOOKUP(A18,'SAP Acct'!$A$9:$L$1963,12,FALSE)</f>
        <v>303.3</v>
      </c>
      <c r="D18" s="1">
        <v>800183.34</v>
      </c>
      <c r="E18" s="1">
        <v>800183.34</v>
      </c>
      <c r="F18" s="1">
        <v>800183.34</v>
      </c>
      <c r="G18" s="1">
        <v>800183.34</v>
      </c>
      <c r="H18" s="1">
        <v>800183.34</v>
      </c>
      <c r="I18" s="1">
        <v>800183.34</v>
      </c>
      <c r="J18" s="1">
        <v>800183.34</v>
      </c>
      <c r="K18" s="1">
        <v>800183.34</v>
      </c>
      <c r="L18" s="1">
        <v>800183.34</v>
      </c>
      <c r="M18" s="1">
        <v>800183.34</v>
      </c>
      <c r="N18" s="1">
        <v>800183.34</v>
      </c>
      <c r="O18" s="1">
        <v>800183.34</v>
      </c>
      <c r="P18" s="1">
        <v>800183.34</v>
      </c>
      <c r="Q18" s="4">
        <v>800183.34</v>
      </c>
    </row>
    <row r="19" spans="1:17" x14ac:dyDescent="0.25">
      <c r="A19" s="12" t="s">
        <v>465</v>
      </c>
      <c r="B19" s="10" t="s">
        <v>28</v>
      </c>
      <c r="C19" s="56">
        <f>VLOOKUP(A19,'SAP Acct'!$A$9:$L$1963,12,FALSE)</f>
        <v>303.39999999999998</v>
      </c>
      <c r="D19" s="1">
        <v>7549864.79</v>
      </c>
      <c r="E19" s="1">
        <v>7549864.79</v>
      </c>
      <c r="F19" s="1">
        <v>7549864.79</v>
      </c>
      <c r="G19" s="1">
        <v>7549864.79</v>
      </c>
      <c r="H19" s="1">
        <v>7549864.79</v>
      </c>
      <c r="I19" s="1">
        <v>7549864.79</v>
      </c>
      <c r="J19" s="1">
        <v>7549864.79</v>
      </c>
      <c r="K19" s="1">
        <v>7549864.79</v>
      </c>
      <c r="L19" s="1">
        <v>7549864.79</v>
      </c>
      <c r="M19" s="1">
        <v>7549864.79</v>
      </c>
      <c r="N19" s="1">
        <v>7549864.79</v>
      </c>
      <c r="O19" s="1">
        <v>7549864.79</v>
      </c>
      <c r="P19" s="1">
        <v>7549864.79</v>
      </c>
      <c r="Q19" s="4">
        <v>7549864.79</v>
      </c>
    </row>
    <row r="20" spans="1:17" x14ac:dyDescent="0.25">
      <c r="A20" s="12" t="s">
        <v>466</v>
      </c>
      <c r="B20" s="10" t="s">
        <v>29</v>
      </c>
      <c r="C20" s="56">
        <f>VLOOKUP(A20,'SAP Acct'!$A$9:$L$1963,12,FALSE)</f>
        <v>303.5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4">
        <v>0</v>
      </c>
    </row>
    <row r="21" spans="1:17" x14ac:dyDescent="0.25">
      <c r="A21" s="12" t="s">
        <v>467</v>
      </c>
      <c r="B21" s="10" t="s">
        <v>30</v>
      </c>
      <c r="C21" s="56">
        <f>VLOOKUP(A21,'SAP Acct'!$A$9:$L$1963,12,FALSE)</f>
        <v>304.2</v>
      </c>
      <c r="D21" s="1">
        <v>20194570.5</v>
      </c>
      <c r="E21" s="1">
        <v>20194570.5</v>
      </c>
      <c r="F21" s="1">
        <v>20206317.289999999</v>
      </c>
      <c r="G21" s="1">
        <v>20361748.23</v>
      </c>
      <c r="H21" s="1">
        <v>20360316.510000002</v>
      </c>
      <c r="I21" s="1">
        <v>20359355.109999999</v>
      </c>
      <c r="J21" s="1">
        <v>20338284.109999999</v>
      </c>
      <c r="K21" s="1">
        <v>20376112.719999999</v>
      </c>
      <c r="L21" s="1">
        <v>20377401.440000001</v>
      </c>
      <c r="M21" s="1">
        <v>20394046.84</v>
      </c>
      <c r="N21" s="1">
        <v>20388381.850000001</v>
      </c>
      <c r="O21" s="1">
        <v>20615839.690000001</v>
      </c>
      <c r="P21" s="1">
        <v>20529633.27</v>
      </c>
      <c r="Q21" s="4">
        <v>20361275.235384598</v>
      </c>
    </row>
    <row r="22" spans="1:17" x14ac:dyDescent="0.25">
      <c r="A22" s="12" t="s">
        <v>468</v>
      </c>
      <c r="B22" s="10" t="s">
        <v>31</v>
      </c>
      <c r="C22" s="56">
        <f>VLOOKUP(A22,'SAP Acct'!$A$9:$L$1963,12,FALSE)</f>
        <v>304.2</v>
      </c>
      <c r="D22" s="1">
        <v>10099745.560000001</v>
      </c>
      <c r="E22" s="1">
        <v>10099745.560000001</v>
      </c>
      <c r="F22" s="1">
        <v>10099745.560000001</v>
      </c>
      <c r="G22" s="1">
        <v>10099745.560000001</v>
      </c>
      <c r="H22" s="1">
        <v>10099745.560000001</v>
      </c>
      <c r="I22" s="1">
        <v>10099745.560000001</v>
      </c>
      <c r="J22" s="1">
        <v>10099745.560000001</v>
      </c>
      <c r="K22" s="1">
        <v>10099745.560000001</v>
      </c>
      <c r="L22" s="1">
        <v>10099745.560000001</v>
      </c>
      <c r="M22" s="1">
        <v>10099858.550000001</v>
      </c>
      <c r="N22" s="1">
        <v>10099858.550000001</v>
      </c>
      <c r="O22" s="1">
        <v>10116246.84</v>
      </c>
      <c r="P22" s="1">
        <v>9562274.5199999996</v>
      </c>
      <c r="Q22" s="4">
        <v>10059688.346153799</v>
      </c>
    </row>
    <row r="23" spans="1:17" x14ac:dyDescent="0.25">
      <c r="A23" s="12" t="s">
        <v>469</v>
      </c>
      <c r="B23" s="10" t="s">
        <v>32</v>
      </c>
      <c r="C23" s="56">
        <f>VLOOKUP(A23,'SAP Acct'!$A$9:$L$1963,12,FALSE)</f>
        <v>304.3</v>
      </c>
      <c r="D23" s="1">
        <v>40303755.310000002</v>
      </c>
      <c r="E23" s="1">
        <v>40303755.310000002</v>
      </c>
      <c r="F23" s="1">
        <v>40303755.310000002</v>
      </c>
      <c r="G23" s="1">
        <v>40524157.210000001</v>
      </c>
      <c r="H23" s="1">
        <v>40621078.840000004</v>
      </c>
      <c r="I23" s="1">
        <v>40621078.840000004</v>
      </c>
      <c r="J23" s="1">
        <v>40621078.840000004</v>
      </c>
      <c r="K23" s="1">
        <v>40620951.020000003</v>
      </c>
      <c r="L23" s="1">
        <v>40622813.43</v>
      </c>
      <c r="M23" s="1">
        <v>40622813.43</v>
      </c>
      <c r="N23" s="1">
        <v>40622813.43</v>
      </c>
      <c r="O23" s="1">
        <v>40622813.43</v>
      </c>
      <c r="P23" s="1">
        <v>38304861.060000002</v>
      </c>
      <c r="Q23" s="4">
        <v>40362748.112307698</v>
      </c>
    </row>
    <row r="24" spans="1:17" x14ac:dyDescent="0.25">
      <c r="A24" s="12" t="s">
        <v>470</v>
      </c>
      <c r="B24" s="10" t="s">
        <v>33</v>
      </c>
      <c r="C24" s="56">
        <f>VLOOKUP(A24,'SAP Acct'!$A$9:$L$1963,12,FALSE)</f>
        <v>304.39999999999998</v>
      </c>
      <c r="D24" s="1">
        <v>1506097.54</v>
      </c>
      <c r="E24" s="1">
        <v>1506097.54</v>
      </c>
      <c r="F24" s="1">
        <v>1506097.54</v>
      </c>
      <c r="G24" s="1">
        <v>1506097.54</v>
      </c>
      <c r="H24" s="1">
        <v>1506097.54</v>
      </c>
      <c r="I24" s="1">
        <v>1506097.54</v>
      </c>
      <c r="J24" s="1">
        <v>1506097.54</v>
      </c>
      <c r="K24" s="1">
        <v>1495848.09</v>
      </c>
      <c r="L24" s="1">
        <v>1583170.76</v>
      </c>
      <c r="M24" s="1">
        <v>1583170.76</v>
      </c>
      <c r="N24" s="1">
        <v>1583170.76</v>
      </c>
      <c r="O24" s="1">
        <v>1583170.76</v>
      </c>
      <c r="P24" s="1">
        <v>1529183.24</v>
      </c>
      <c r="Q24" s="4">
        <v>1530799.7807692301</v>
      </c>
    </row>
    <row r="25" spans="1:17" x14ac:dyDescent="0.25">
      <c r="A25" s="12" t="s">
        <v>471</v>
      </c>
      <c r="B25" s="10" t="s">
        <v>34</v>
      </c>
      <c r="C25" s="56">
        <f>VLOOKUP(A25,'SAP Acct'!$A$9:$L$1963,12,FALSE)</f>
        <v>304.5</v>
      </c>
      <c r="D25" s="1">
        <v>17269540.34</v>
      </c>
      <c r="E25" s="1">
        <v>17269538.210000001</v>
      </c>
      <c r="F25" s="1">
        <v>17279490.57</v>
      </c>
      <c r="G25" s="1">
        <v>17297915.739999998</v>
      </c>
      <c r="H25" s="1">
        <v>17393369.629999999</v>
      </c>
      <c r="I25" s="1">
        <v>17393369.629999999</v>
      </c>
      <c r="J25" s="1">
        <v>17393369.629999999</v>
      </c>
      <c r="K25" s="1">
        <v>17393369.629999999</v>
      </c>
      <c r="L25" s="1">
        <v>17492569.609999999</v>
      </c>
      <c r="M25" s="1">
        <v>17492569.609999999</v>
      </c>
      <c r="N25" s="1">
        <v>17492569.609999999</v>
      </c>
      <c r="O25" s="1">
        <v>17509572.25</v>
      </c>
      <c r="P25" s="1">
        <v>16792620.43</v>
      </c>
      <c r="Q25" s="4">
        <v>17343835.7607692</v>
      </c>
    </row>
    <row r="26" spans="1:17" x14ac:dyDescent="0.25">
      <c r="A26" s="12" t="s">
        <v>472</v>
      </c>
      <c r="B26" s="10" t="s">
        <v>35</v>
      </c>
      <c r="C26" s="56">
        <f>VLOOKUP(A26,'SAP Acct'!$A$9:$L$1963,12,FALSE)</f>
        <v>305.2</v>
      </c>
      <c r="D26" s="1">
        <v>849851.28</v>
      </c>
      <c r="E26" s="1">
        <v>849851.28</v>
      </c>
      <c r="F26" s="1">
        <v>849851.28</v>
      </c>
      <c r="G26" s="1">
        <v>849851.28</v>
      </c>
      <c r="H26" s="1">
        <v>849851.28</v>
      </c>
      <c r="I26" s="1">
        <v>849851.28</v>
      </c>
      <c r="J26" s="1">
        <v>849851.28</v>
      </c>
      <c r="K26" s="1">
        <v>849851.28</v>
      </c>
      <c r="L26" s="1">
        <v>849851.28</v>
      </c>
      <c r="M26" s="1">
        <v>849851.28</v>
      </c>
      <c r="N26" s="1">
        <v>849851.28</v>
      </c>
      <c r="O26" s="1">
        <v>849851.28</v>
      </c>
      <c r="P26" s="1">
        <v>819259.98</v>
      </c>
      <c r="Q26" s="4">
        <v>847498.10307692306</v>
      </c>
    </row>
    <row r="27" spans="1:17" x14ac:dyDescent="0.25">
      <c r="A27" s="12" t="s">
        <v>473</v>
      </c>
      <c r="B27" s="10" t="s">
        <v>36</v>
      </c>
      <c r="C27" s="56">
        <f>VLOOKUP(A27,'SAP Acct'!$A$9:$L$1963,12,FALSE)</f>
        <v>306.2</v>
      </c>
      <c r="D27" s="1">
        <v>1679859.44</v>
      </c>
      <c r="E27" s="1">
        <v>1679859.44</v>
      </c>
      <c r="F27" s="1">
        <v>1679859.44</v>
      </c>
      <c r="G27" s="1">
        <v>1679859.44</v>
      </c>
      <c r="H27" s="1">
        <v>1679859.44</v>
      </c>
      <c r="I27" s="1">
        <v>1679859.44</v>
      </c>
      <c r="J27" s="1">
        <v>1679859.44</v>
      </c>
      <c r="K27" s="1">
        <v>1679859.44</v>
      </c>
      <c r="L27" s="1">
        <v>1679859.44</v>
      </c>
      <c r="M27" s="1">
        <v>1679859.44</v>
      </c>
      <c r="N27" s="1">
        <v>1679859.44</v>
      </c>
      <c r="O27" s="1">
        <v>1679859.44</v>
      </c>
      <c r="P27" s="1">
        <v>1679859.44</v>
      </c>
      <c r="Q27" s="4">
        <v>1679859.44</v>
      </c>
    </row>
    <row r="28" spans="1:17" x14ac:dyDescent="0.25">
      <c r="A28" s="12" t="s">
        <v>474</v>
      </c>
      <c r="B28" s="10" t="s">
        <v>37</v>
      </c>
      <c r="C28" s="56">
        <f>VLOOKUP(A28,'SAP Acct'!$A$9:$L$1963,12,FALSE)</f>
        <v>309.2</v>
      </c>
      <c r="D28" s="1">
        <v>18566568.309999999</v>
      </c>
      <c r="E28" s="1">
        <v>18566568.309999999</v>
      </c>
      <c r="F28" s="1">
        <v>18566568.309999999</v>
      </c>
      <c r="G28" s="1">
        <v>18566568.309999999</v>
      </c>
      <c r="H28" s="1">
        <v>18566568.309999999</v>
      </c>
      <c r="I28" s="1">
        <v>18566568.309999999</v>
      </c>
      <c r="J28" s="1">
        <v>18566568.309999999</v>
      </c>
      <c r="K28" s="1">
        <v>18566568.309999999</v>
      </c>
      <c r="L28" s="1">
        <v>18566568.309999999</v>
      </c>
      <c r="M28" s="1">
        <v>18566568.309999999</v>
      </c>
      <c r="N28" s="1">
        <v>18566568.309999999</v>
      </c>
      <c r="O28" s="1">
        <v>18566568.309999999</v>
      </c>
      <c r="P28" s="1">
        <v>18566568.309999999</v>
      </c>
      <c r="Q28" s="4">
        <v>18566568.309999999</v>
      </c>
    </row>
    <row r="29" spans="1:17" x14ac:dyDescent="0.25">
      <c r="A29" s="12" t="s">
        <v>475</v>
      </c>
      <c r="B29" s="10" t="s">
        <v>38</v>
      </c>
      <c r="C29" s="56">
        <f>VLOOKUP(A29,'SAP Acct'!$A$9:$L$1963,12,FALSE)</f>
        <v>310.2</v>
      </c>
      <c r="D29" s="1">
        <v>5690828.2800000003</v>
      </c>
      <c r="E29" s="1">
        <v>5690828.2800000003</v>
      </c>
      <c r="F29" s="1">
        <v>5690828.2800000003</v>
      </c>
      <c r="G29" s="1">
        <v>5690828.2800000003</v>
      </c>
      <c r="H29" s="1">
        <v>5690828.2800000003</v>
      </c>
      <c r="I29" s="1">
        <v>5690828.2800000003</v>
      </c>
      <c r="J29" s="1">
        <v>5690828.2800000003</v>
      </c>
      <c r="K29" s="1">
        <v>5690828.2800000003</v>
      </c>
      <c r="L29" s="1">
        <v>5690828.2800000003</v>
      </c>
      <c r="M29" s="1">
        <v>5690828.2800000003</v>
      </c>
      <c r="N29" s="1">
        <v>5690828.2800000003</v>
      </c>
      <c r="O29" s="1">
        <v>5690828.2800000003</v>
      </c>
      <c r="P29" s="1">
        <v>5678042.5800000001</v>
      </c>
      <c r="Q29" s="4">
        <v>5689844.7646153802</v>
      </c>
    </row>
    <row r="30" spans="1:17" x14ac:dyDescent="0.25">
      <c r="A30" s="12" t="s">
        <v>476</v>
      </c>
      <c r="B30" s="10" t="s">
        <v>39</v>
      </c>
      <c r="C30" s="56">
        <f>VLOOKUP(A30,'SAP Acct'!$A$9:$L$1963,12,FALSE)</f>
        <v>311.2</v>
      </c>
      <c r="D30" s="1">
        <v>16849628.739999998</v>
      </c>
      <c r="E30" s="1">
        <v>16849628.739999998</v>
      </c>
      <c r="F30" s="1">
        <v>16867085.390000001</v>
      </c>
      <c r="G30" s="1">
        <v>16864724.989999998</v>
      </c>
      <c r="H30" s="1">
        <v>16864724.989999998</v>
      </c>
      <c r="I30" s="1">
        <v>16853729.449999999</v>
      </c>
      <c r="J30" s="1">
        <v>16860437.510000002</v>
      </c>
      <c r="K30" s="1">
        <v>16860437.510000002</v>
      </c>
      <c r="L30" s="1">
        <v>16860437.510000002</v>
      </c>
      <c r="M30" s="1">
        <v>16860437.510000002</v>
      </c>
      <c r="N30" s="1">
        <v>16834407.670000002</v>
      </c>
      <c r="O30" s="1">
        <v>16910395.09</v>
      </c>
      <c r="P30" s="1">
        <v>15803061.27</v>
      </c>
      <c r="Q30" s="4">
        <v>16779933.566923101</v>
      </c>
    </row>
    <row r="31" spans="1:17" x14ac:dyDescent="0.25">
      <c r="A31" s="12" t="s">
        <v>477</v>
      </c>
      <c r="B31" s="10" t="s">
        <v>40</v>
      </c>
      <c r="C31" s="56">
        <f>VLOOKUP(A31,'SAP Acct'!$A$9:$L$1963,12,FALSE)</f>
        <v>311.2</v>
      </c>
      <c r="D31" s="1">
        <v>432456.17</v>
      </c>
      <c r="E31" s="1">
        <v>432456.17</v>
      </c>
      <c r="F31" s="1">
        <v>432456.17</v>
      </c>
      <c r="G31" s="1">
        <v>432456.17</v>
      </c>
      <c r="H31" s="1">
        <v>432456.17</v>
      </c>
      <c r="I31" s="1">
        <v>432456.17</v>
      </c>
      <c r="J31" s="1">
        <v>432456.17</v>
      </c>
      <c r="K31" s="1">
        <v>432456.17</v>
      </c>
      <c r="L31" s="1">
        <v>432456.17</v>
      </c>
      <c r="M31" s="1">
        <v>432456.17</v>
      </c>
      <c r="N31" s="1">
        <v>432456.17</v>
      </c>
      <c r="O31" s="1">
        <v>432456.17</v>
      </c>
      <c r="P31" s="1">
        <v>349963.61</v>
      </c>
      <c r="Q31" s="4">
        <v>426110.58846153802</v>
      </c>
    </row>
    <row r="32" spans="1:17" x14ac:dyDescent="0.25">
      <c r="A32" s="12" t="s">
        <v>478</v>
      </c>
      <c r="B32" s="10" t="s">
        <v>41</v>
      </c>
      <c r="C32" s="56">
        <f>VLOOKUP(A32,'SAP Acct'!$A$9:$L$1963,12,FALSE)</f>
        <v>311.2</v>
      </c>
      <c r="D32" s="1">
        <v>7727.88</v>
      </c>
      <c r="E32" s="1">
        <v>7727.88</v>
      </c>
      <c r="F32" s="1">
        <v>7727.88</v>
      </c>
      <c r="G32" s="1">
        <v>7727.88</v>
      </c>
      <c r="H32" s="1">
        <v>7727.88</v>
      </c>
      <c r="I32" s="1">
        <v>7727.88</v>
      </c>
      <c r="J32" s="1">
        <v>7727.88</v>
      </c>
      <c r="K32" s="1">
        <v>7727.88</v>
      </c>
      <c r="L32" s="1">
        <v>7727.88</v>
      </c>
      <c r="M32" s="1">
        <v>7727.88</v>
      </c>
      <c r="N32" s="1">
        <v>7727.88</v>
      </c>
      <c r="O32" s="1">
        <v>7727.88</v>
      </c>
      <c r="P32" s="1">
        <v>1015.16</v>
      </c>
      <c r="Q32" s="4">
        <v>7211.5169230769197</v>
      </c>
    </row>
    <row r="33" spans="1:17" x14ac:dyDescent="0.25">
      <c r="A33" s="12" t="s">
        <v>479</v>
      </c>
      <c r="B33" s="10" t="s">
        <v>42</v>
      </c>
      <c r="C33" s="56">
        <f>VLOOKUP(A33,'SAP Acct'!$A$9:$L$1963,12,FALSE)</f>
        <v>311.2</v>
      </c>
      <c r="D33" s="1">
        <v>17320014.25</v>
      </c>
      <c r="E33" s="1">
        <v>17320014.25</v>
      </c>
      <c r="F33" s="1">
        <v>17320014.25</v>
      </c>
      <c r="G33" s="1">
        <v>17320014.25</v>
      </c>
      <c r="H33" s="1">
        <v>17320014.25</v>
      </c>
      <c r="I33" s="1">
        <v>17320014.25</v>
      </c>
      <c r="J33" s="1">
        <v>17320014.25</v>
      </c>
      <c r="K33" s="1">
        <v>17320014.25</v>
      </c>
      <c r="L33" s="1">
        <v>17320014.25</v>
      </c>
      <c r="M33" s="1">
        <v>17320014.25</v>
      </c>
      <c r="N33" s="1">
        <v>17320014.25</v>
      </c>
      <c r="O33" s="1">
        <v>17320014.25</v>
      </c>
      <c r="P33" s="1">
        <v>17287790.170000002</v>
      </c>
      <c r="Q33" s="4">
        <v>17317535.474615399</v>
      </c>
    </row>
    <row r="34" spans="1:17" x14ac:dyDescent="0.25">
      <c r="A34" s="12" t="s">
        <v>480</v>
      </c>
      <c r="B34" s="10" t="s">
        <v>43</v>
      </c>
      <c r="C34" s="56">
        <f>VLOOKUP(A34,'SAP Acct'!$A$9:$L$1963,12,FALSE)</f>
        <v>311.3</v>
      </c>
      <c r="D34" s="1">
        <v>188485.6</v>
      </c>
      <c r="E34" s="1">
        <v>188485.6</v>
      </c>
      <c r="F34" s="1">
        <v>188485.6</v>
      </c>
      <c r="G34" s="1">
        <v>188485.6</v>
      </c>
      <c r="H34" s="1">
        <v>188485.6</v>
      </c>
      <c r="I34" s="1">
        <v>188485.6</v>
      </c>
      <c r="J34" s="1">
        <v>188485.6</v>
      </c>
      <c r="K34" s="1">
        <v>198131.93</v>
      </c>
      <c r="L34" s="1">
        <v>198131.93</v>
      </c>
      <c r="M34" s="1">
        <v>201031.93</v>
      </c>
      <c r="N34" s="1">
        <v>201031.93</v>
      </c>
      <c r="O34" s="1">
        <v>201031.93</v>
      </c>
      <c r="P34" s="1">
        <v>214453.4</v>
      </c>
      <c r="Q34" s="4">
        <v>194862.48076923101</v>
      </c>
    </row>
    <row r="35" spans="1:17" x14ac:dyDescent="0.25">
      <c r="A35" s="12" t="s">
        <v>481</v>
      </c>
      <c r="B35" s="10" t="s">
        <v>44</v>
      </c>
      <c r="C35" s="56">
        <f>VLOOKUP(A35,'SAP Acct'!$A$9:$L$1963,12,FALSE)</f>
        <v>311.39999999999998</v>
      </c>
      <c r="D35" s="1">
        <v>1362874.39</v>
      </c>
      <c r="E35" s="1">
        <v>1362874.39</v>
      </c>
      <c r="F35" s="1">
        <v>1362874.39</v>
      </c>
      <c r="G35" s="1">
        <v>1362874.39</v>
      </c>
      <c r="H35" s="1">
        <v>1362874.39</v>
      </c>
      <c r="I35" s="1">
        <v>1362874.39</v>
      </c>
      <c r="J35" s="1">
        <v>1362874.39</v>
      </c>
      <c r="K35" s="1">
        <v>1362874.39</v>
      </c>
      <c r="L35" s="1">
        <v>1362874.39</v>
      </c>
      <c r="M35" s="1">
        <v>1362874.39</v>
      </c>
      <c r="N35" s="1">
        <v>1362874.39</v>
      </c>
      <c r="O35" s="1">
        <v>1362874.39</v>
      </c>
      <c r="P35" s="1">
        <v>1362874.39</v>
      </c>
      <c r="Q35" s="4">
        <v>1362874.39</v>
      </c>
    </row>
    <row r="36" spans="1:17" x14ac:dyDescent="0.25">
      <c r="A36" s="12" t="s">
        <v>482</v>
      </c>
      <c r="B36" s="10" t="s">
        <v>45</v>
      </c>
      <c r="C36" s="56">
        <f>VLOOKUP(A36,'SAP Acct'!$A$9:$L$1963,12,FALSE)</f>
        <v>320.3</v>
      </c>
      <c r="D36" s="1">
        <v>54506469.520000003</v>
      </c>
      <c r="E36" s="1">
        <v>54493994.119999997</v>
      </c>
      <c r="F36" s="1">
        <v>54610261.979999997</v>
      </c>
      <c r="G36" s="1">
        <v>54611602.719999999</v>
      </c>
      <c r="H36" s="1">
        <v>54640496.439999998</v>
      </c>
      <c r="I36" s="1">
        <v>54876046.509999998</v>
      </c>
      <c r="J36" s="1">
        <v>54876046.509999998</v>
      </c>
      <c r="K36" s="1">
        <v>54868539.409999996</v>
      </c>
      <c r="L36" s="1">
        <v>54866214.439999998</v>
      </c>
      <c r="M36" s="1">
        <v>54853808.380000003</v>
      </c>
      <c r="N36" s="1">
        <v>54853808.380000003</v>
      </c>
      <c r="O36" s="1">
        <v>55236988.469999999</v>
      </c>
      <c r="P36" s="1">
        <v>51458980.869999997</v>
      </c>
      <c r="Q36" s="4">
        <v>54519481.365384601</v>
      </c>
    </row>
    <row r="37" spans="1:17" x14ac:dyDescent="0.25">
      <c r="A37" s="12" t="s">
        <v>483</v>
      </c>
      <c r="B37" s="10" t="s">
        <v>46</v>
      </c>
      <c r="C37" s="56">
        <f>VLOOKUP(A37,'SAP Acct'!$A$9:$L$1963,12,FALSE)</f>
        <v>330.4</v>
      </c>
      <c r="D37" s="1">
        <v>20139856.710000001</v>
      </c>
      <c r="E37" s="1">
        <v>20139856.710000001</v>
      </c>
      <c r="F37" s="1">
        <v>20139856.710000001</v>
      </c>
      <c r="G37" s="1">
        <v>20139856.710000001</v>
      </c>
      <c r="H37" s="1">
        <v>20139856.710000001</v>
      </c>
      <c r="I37" s="1">
        <v>20139856.710000001</v>
      </c>
      <c r="J37" s="1">
        <v>20139856.710000001</v>
      </c>
      <c r="K37" s="1">
        <v>20139856.710000001</v>
      </c>
      <c r="L37" s="1">
        <v>20139856.710000001</v>
      </c>
      <c r="M37" s="1">
        <v>20139856.710000001</v>
      </c>
      <c r="N37" s="1">
        <v>20139856.710000001</v>
      </c>
      <c r="O37" s="1">
        <v>20139856.710000001</v>
      </c>
      <c r="P37" s="1">
        <v>19989959.699999999</v>
      </c>
      <c r="Q37" s="4">
        <v>20128326.1707692</v>
      </c>
    </row>
    <row r="38" spans="1:17" x14ac:dyDescent="0.25">
      <c r="A38" s="12" t="s">
        <v>484</v>
      </c>
      <c r="B38" s="10" t="s">
        <v>47</v>
      </c>
      <c r="C38" s="56">
        <f>VLOOKUP(A38,'SAP Acct'!$A$9:$L$1963,12,FALSE)</f>
        <v>331.4</v>
      </c>
      <c r="D38" s="1">
        <v>326197541.93000001</v>
      </c>
      <c r="E38" s="1">
        <v>326307678.77999997</v>
      </c>
      <c r="F38" s="1">
        <v>327888769.18000001</v>
      </c>
      <c r="G38" s="1">
        <v>327382183.73000002</v>
      </c>
      <c r="H38" s="1">
        <v>329491659.86000001</v>
      </c>
      <c r="I38" s="1">
        <v>329807383.30000001</v>
      </c>
      <c r="J38" s="1">
        <v>329856870.02999997</v>
      </c>
      <c r="K38" s="1">
        <v>330191203.88</v>
      </c>
      <c r="L38" s="1">
        <v>330362226.81999999</v>
      </c>
      <c r="M38" s="1">
        <v>331183287.02999997</v>
      </c>
      <c r="N38" s="1">
        <v>331266818.64999998</v>
      </c>
      <c r="O38" s="1">
        <v>331580305.39999998</v>
      </c>
      <c r="P38" s="1">
        <v>331771123.07999998</v>
      </c>
      <c r="Q38" s="4">
        <v>329483619.359231</v>
      </c>
    </row>
    <row r="39" spans="1:17" x14ac:dyDescent="0.25">
      <c r="A39" s="12" t="s">
        <v>485</v>
      </c>
      <c r="B39" s="10" t="s">
        <v>48</v>
      </c>
      <c r="C39" s="56">
        <f>VLOOKUP(A39,'SAP Acct'!$A$9:$L$1963,12,FALSE)</f>
        <v>333.4</v>
      </c>
      <c r="D39" s="1">
        <v>55266442.759999998</v>
      </c>
      <c r="E39" s="1">
        <v>55310229.380000003</v>
      </c>
      <c r="F39" s="1">
        <v>55526394.289999999</v>
      </c>
      <c r="G39" s="1">
        <v>55541219.369999997</v>
      </c>
      <c r="H39" s="1">
        <v>55551072.630000003</v>
      </c>
      <c r="I39" s="1">
        <v>55571613.549999997</v>
      </c>
      <c r="J39" s="1">
        <v>55583147.240000002</v>
      </c>
      <c r="K39" s="1">
        <v>55663559.799999997</v>
      </c>
      <c r="L39" s="1">
        <v>55696487.640000001</v>
      </c>
      <c r="M39" s="1">
        <v>55698472.259999998</v>
      </c>
      <c r="N39" s="1">
        <v>55697622.770000003</v>
      </c>
      <c r="O39" s="1">
        <v>55751577.659999996</v>
      </c>
      <c r="P39" s="1">
        <v>55773227.259999998</v>
      </c>
      <c r="Q39" s="4">
        <v>55587005.123846203</v>
      </c>
    </row>
    <row r="40" spans="1:17" x14ac:dyDescent="0.25">
      <c r="A40" s="12" t="s">
        <v>486</v>
      </c>
      <c r="B40" s="10" t="s">
        <v>49</v>
      </c>
      <c r="C40" s="56">
        <f>VLOOKUP(A40,'SAP Acct'!$A$9:$L$1963,12,FALSE)</f>
        <v>334.4</v>
      </c>
      <c r="D40" s="1">
        <v>32928719.300000001</v>
      </c>
      <c r="E40" s="1">
        <v>32938708.190000001</v>
      </c>
      <c r="F40" s="1">
        <v>33001018.239999998</v>
      </c>
      <c r="G40" s="1">
        <v>33139081.629999999</v>
      </c>
      <c r="H40" s="1">
        <v>33225389.789999999</v>
      </c>
      <c r="I40" s="1">
        <v>33411105.289999999</v>
      </c>
      <c r="J40" s="1">
        <v>33420104.050000001</v>
      </c>
      <c r="K40" s="1">
        <v>33545710.640000001</v>
      </c>
      <c r="L40" s="1">
        <v>33589700.600000001</v>
      </c>
      <c r="M40" s="1">
        <v>33702970.109999999</v>
      </c>
      <c r="N40" s="1">
        <v>33923342.420000002</v>
      </c>
      <c r="O40" s="1">
        <v>33971584.539999999</v>
      </c>
      <c r="P40" s="1">
        <v>34239446.200000003</v>
      </c>
      <c r="Q40" s="4">
        <v>33464375.461538501</v>
      </c>
    </row>
    <row r="41" spans="1:17" x14ac:dyDescent="0.25">
      <c r="A41" s="12" t="s">
        <v>487</v>
      </c>
      <c r="B41" s="10" t="s">
        <v>50</v>
      </c>
      <c r="C41" s="56">
        <f>VLOOKUP(A41,'SAP Acct'!$A$9:$L$1963,12,FALSE)</f>
        <v>334.4</v>
      </c>
      <c r="D41" s="1">
        <v>28694852.489999998</v>
      </c>
      <c r="E41" s="1">
        <v>28700311.77</v>
      </c>
      <c r="F41" s="1">
        <v>28756461.73</v>
      </c>
      <c r="G41" s="1">
        <v>28760187.620000001</v>
      </c>
      <c r="H41" s="1">
        <v>28795538.68</v>
      </c>
      <c r="I41" s="1">
        <v>28794379.77</v>
      </c>
      <c r="J41" s="1">
        <v>28782145.890000001</v>
      </c>
      <c r="K41" s="1">
        <v>28860879.859999999</v>
      </c>
      <c r="L41" s="1">
        <v>28901145</v>
      </c>
      <c r="M41" s="1">
        <v>28926719.640000001</v>
      </c>
      <c r="N41" s="1">
        <v>28958986.670000002</v>
      </c>
      <c r="O41" s="1">
        <v>28982006.420000002</v>
      </c>
      <c r="P41" s="1">
        <v>28989187.73</v>
      </c>
      <c r="Q41" s="4">
        <v>28838677.174615402</v>
      </c>
    </row>
    <row r="42" spans="1:17" x14ac:dyDescent="0.25">
      <c r="A42" s="12" t="s">
        <v>488</v>
      </c>
      <c r="B42" s="10" t="s">
        <v>51</v>
      </c>
      <c r="C42" s="56">
        <f>VLOOKUP(A42,'SAP Acct'!$A$9:$L$1963,12,FALSE)</f>
        <v>335.4</v>
      </c>
      <c r="D42" s="1">
        <v>22971550.350000001</v>
      </c>
      <c r="E42" s="1">
        <v>23015071</v>
      </c>
      <c r="F42" s="1">
        <v>23205719.16</v>
      </c>
      <c r="G42" s="1">
        <v>23314407.050000001</v>
      </c>
      <c r="H42" s="1">
        <v>23388676.73</v>
      </c>
      <c r="I42" s="1">
        <v>23388386.640000001</v>
      </c>
      <c r="J42" s="1">
        <v>23347920.91</v>
      </c>
      <c r="K42" s="1">
        <v>23632926.879999999</v>
      </c>
      <c r="L42" s="1">
        <v>23656309.57</v>
      </c>
      <c r="M42" s="1">
        <v>23900223.309999999</v>
      </c>
      <c r="N42" s="1">
        <v>23829728.09</v>
      </c>
      <c r="O42" s="1">
        <v>23847380.530000001</v>
      </c>
      <c r="P42" s="1">
        <v>23834510.370000001</v>
      </c>
      <c r="Q42" s="4">
        <v>23487139.276153799</v>
      </c>
    </row>
    <row r="43" spans="1:17" x14ac:dyDescent="0.25">
      <c r="A43" s="12" t="s">
        <v>489</v>
      </c>
      <c r="B43" s="10" t="s">
        <v>52</v>
      </c>
      <c r="C43" s="56">
        <f>VLOOKUP(A43,'SAP Acct'!$A$9:$L$1963,12,FALSE)</f>
        <v>339.1</v>
      </c>
      <c r="D43" s="1">
        <v>1168887.8</v>
      </c>
      <c r="E43" s="1">
        <v>1170914.28</v>
      </c>
      <c r="F43" s="1">
        <v>1170914.28</v>
      </c>
      <c r="G43" s="1">
        <v>1170914.28</v>
      </c>
      <c r="H43" s="1">
        <v>1211204.1399999999</v>
      </c>
      <c r="I43" s="1">
        <v>1211204.1399999999</v>
      </c>
      <c r="J43" s="1">
        <v>1211204.1399999999</v>
      </c>
      <c r="K43" s="1">
        <v>1211204.1399999999</v>
      </c>
      <c r="L43" s="1">
        <v>1211204.1399999999</v>
      </c>
      <c r="M43" s="1">
        <v>1211204.1399999999</v>
      </c>
      <c r="N43" s="1">
        <v>1211204.1399999999</v>
      </c>
      <c r="O43" s="1">
        <v>1211204.1399999999</v>
      </c>
      <c r="P43" s="1">
        <v>1126894.97</v>
      </c>
      <c r="Q43" s="4">
        <v>1192166.0561538499</v>
      </c>
    </row>
    <row r="44" spans="1:17" x14ac:dyDescent="0.25">
      <c r="A44" s="12" t="s">
        <v>490</v>
      </c>
      <c r="B44" s="10" t="s">
        <v>53</v>
      </c>
      <c r="C44" s="56">
        <f>VLOOKUP(A44,'SAP Acct'!$A$9:$L$1963,12,FALSE)</f>
        <v>339.4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4">
        <v>0</v>
      </c>
    </row>
    <row r="45" spans="1:17" x14ac:dyDescent="0.25">
      <c r="A45" s="12" t="s">
        <v>491</v>
      </c>
      <c r="B45" s="10" t="s">
        <v>54</v>
      </c>
      <c r="C45" s="56">
        <f>VLOOKUP(A45,'SAP Acct'!$A$9:$L$1963,12,FALSE)</f>
        <v>340.5</v>
      </c>
      <c r="D45" s="1">
        <v>17347509.399999999</v>
      </c>
      <c r="E45" s="1">
        <v>17347999.359999999</v>
      </c>
      <c r="F45" s="1">
        <v>17593911.550000001</v>
      </c>
      <c r="G45" s="1">
        <v>17547284.16</v>
      </c>
      <c r="H45" s="1">
        <v>17644589.879999999</v>
      </c>
      <c r="I45" s="1">
        <v>17774176.960000001</v>
      </c>
      <c r="J45" s="1">
        <v>17481342.640000001</v>
      </c>
      <c r="K45" s="1">
        <v>17481464.050000001</v>
      </c>
      <c r="L45" s="1">
        <v>17481448.629999999</v>
      </c>
      <c r="M45" s="1">
        <v>17250642.300000001</v>
      </c>
      <c r="N45" s="1">
        <v>17269563.300000001</v>
      </c>
      <c r="O45" s="1">
        <v>17283888.260000002</v>
      </c>
      <c r="P45" s="1">
        <v>16028037.279999999</v>
      </c>
      <c r="Q45" s="4">
        <v>17348604.4438462</v>
      </c>
    </row>
    <row r="46" spans="1:17" x14ac:dyDescent="0.25">
      <c r="A46" s="12" t="s">
        <v>492</v>
      </c>
      <c r="B46" s="10" t="s">
        <v>55</v>
      </c>
      <c r="C46" s="56">
        <f>VLOOKUP(A46,'SAP Acct'!$A$9:$L$1963,12,FALSE)</f>
        <v>341.5</v>
      </c>
      <c r="D46" s="1">
        <v>7343128.2699999996</v>
      </c>
      <c r="E46" s="1">
        <v>7343128.2699999996</v>
      </c>
      <c r="F46" s="1">
        <v>7343128.2699999996</v>
      </c>
      <c r="G46" s="1">
        <v>7459951.04</v>
      </c>
      <c r="H46" s="1">
        <v>7459951.04</v>
      </c>
      <c r="I46" s="1">
        <v>7459951.04</v>
      </c>
      <c r="J46" s="1">
        <v>7459951.04</v>
      </c>
      <c r="K46" s="1">
        <v>7459951.04</v>
      </c>
      <c r="L46" s="1">
        <v>7459951.04</v>
      </c>
      <c r="M46" s="1">
        <v>7459951.04</v>
      </c>
      <c r="N46" s="1">
        <v>7459951.04</v>
      </c>
      <c r="O46" s="1">
        <v>7459951.04</v>
      </c>
      <c r="P46" s="1">
        <v>7449666.6500000004</v>
      </c>
      <c r="Q46" s="4">
        <v>7432200.8323076898</v>
      </c>
    </row>
    <row r="47" spans="1:17" x14ac:dyDescent="0.25">
      <c r="A47" s="12" t="s">
        <v>493</v>
      </c>
      <c r="B47" s="10" t="s">
        <v>56</v>
      </c>
      <c r="C47" s="56">
        <f>VLOOKUP(A47,'SAP Acct'!$A$9:$L$1963,12,FALSE)</f>
        <v>342.5</v>
      </c>
      <c r="D47" s="1">
        <v>67761.429999999993</v>
      </c>
      <c r="E47" s="1">
        <v>67761.429999999993</v>
      </c>
      <c r="F47" s="1">
        <v>67761.429999999993</v>
      </c>
      <c r="G47" s="1">
        <v>67761.429999999993</v>
      </c>
      <c r="H47" s="1">
        <v>67761.429999999993</v>
      </c>
      <c r="I47" s="1">
        <v>67761.429999999993</v>
      </c>
      <c r="J47" s="1">
        <v>67761.429999999993</v>
      </c>
      <c r="K47" s="1">
        <v>67761.429999999993</v>
      </c>
      <c r="L47" s="1">
        <v>67761.429999999993</v>
      </c>
      <c r="M47" s="1">
        <v>67761.429999999993</v>
      </c>
      <c r="N47" s="1">
        <v>67761.429999999993</v>
      </c>
      <c r="O47" s="1">
        <v>67761.429999999993</v>
      </c>
      <c r="P47" s="1">
        <v>79168.679999999993</v>
      </c>
      <c r="Q47" s="4">
        <v>68638.910769230803</v>
      </c>
    </row>
    <row r="48" spans="1:17" x14ac:dyDescent="0.25">
      <c r="A48" s="12" t="s">
        <v>494</v>
      </c>
      <c r="B48" s="10" t="s">
        <v>57</v>
      </c>
      <c r="C48" s="56">
        <f>VLOOKUP(A48,'SAP Acct'!$A$9:$L$1963,12,FALSE)</f>
        <v>343.5</v>
      </c>
      <c r="D48" s="1">
        <v>2554650.12</v>
      </c>
      <c r="E48" s="1">
        <v>2554650.12</v>
      </c>
      <c r="F48" s="1">
        <v>2558248.4500000002</v>
      </c>
      <c r="G48" s="1">
        <v>2472742.9900000002</v>
      </c>
      <c r="H48" s="1">
        <v>2472742.9900000002</v>
      </c>
      <c r="I48" s="1">
        <v>2472742.9900000002</v>
      </c>
      <c r="J48" s="1">
        <v>2472742.9900000002</v>
      </c>
      <c r="K48" s="1">
        <v>2472742.9900000002</v>
      </c>
      <c r="L48" s="1">
        <v>2472742.9900000002</v>
      </c>
      <c r="M48" s="1">
        <v>2474842.66</v>
      </c>
      <c r="N48" s="1">
        <v>2483100.2799999998</v>
      </c>
      <c r="O48" s="1">
        <v>2507942.21</v>
      </c>
      <c r="P48" s="1">
        <v>2122361.4500000002</v>
      </c>
      <c r="Q48" s="4">
        <v>2468634.8638461502</v>
      </c>
    </row>
    <row r="49" spans="1:17" x14ac:dyDescent="0.25">
      <c r="A49" s="12" t="s">
        <v>495</v>
      </c>
      <c r="B49" s="10" t="s">
        <v>58</v>
      </c>
      <c r="C49" s="56">
        <f>VLOOKUP(A49,'SAP Acct'!$A$9:$L$1963,12,FALSE)</f>
        <v>344.5</v>
      </c>
      <c r="D49" s="1">
        <v>1457301.28</v>
      </c>
      <c r="E49" s="1">
        <v>1457301.28</v>
      </c>
      <c r="F49" s="1">
        <v>1463316.63</v>
      </c>
      <c r="G49" s="1">
        <v>1463548.24</v>
      </c>
      <c r="H49" s="1">
        <v>1463548.24</v>
      </c>
      <c r="I49" s="1">
        <v>1461034.86</v>
      </c>
      <c r="J49" s="1">
        <v>1460955.18</v>
      </c>
      <c r="K49" s="1">
        <v>1460955.18</v>
      </c>
      <c r="L49" s="1">
        <v>1490102.16</v>
      </c>
      <c r="M49" s="1">
        <v>1490102.16</v>
      </c>
      <c r="N49" s="1">
        <v>1490102.16</v>
      </c>
      <c r="O49" s="1">
        <v>1531157.22</v>
      </c>
      <c r="P49" s="1">
        <v>1528431.54</v>
      </c>
      <c r="Q49" s="4">
        <v>1478296.6253846199</v>
      </c>
    </row>
    <row r="50" spans="1:17" x14ac:dyDescent="0.25">
      <c r="A50" s="12" t="s">
        <v>496</v>
      </c>
      <c r="B50" s="10" t="s">
        <v>59</v>
      </c>
      <c r="C50" s="56">
        <f>VLOOKUP(A50,'SAP Acct'!$A$9:$L$1963,12,FALSE)</f>
        <v>345.5</v>
      </c>
      <c r="D50" s="1">
        <v>1349188.39</v>
      </c>
      <c r="E50" s="1">
        <v>1349188.39</v>
      </c>
      <c r="F50" s="1">
        <v>1383692.06</v>
      </c>
      <c r="G50" s="1">
        <v>1384318.09</v>
      </c>
      <c r="H50" s="1">
        <v>1384318.09</v>
      </c>
      <c r="I50" s="1">
        <v>1383032.51</v>
      </c>
      <c r="J50" s="1">
        <v>1383032.51</v>
      </c>
      <c r="K50" s="1">
        <v>1383032.51</v>
      </c>
      <c r="L50" s="1">
        <v>1397418.78</v>
      </c>
      <c r="M50" s="1">
        <v>1397418.78</v>
      </c>
      <c r="N50" s="1">
        <v>1397418.78</v>
      </c>
      <c r="O50" s="1">
        <v>1397418.78</v>
      </c>
      <c r="P50" s="1">
        <v>1382015.17</v>
      </c>
      <c r="Q50" s="4">
        <v>1382422.5261538499</v>
      </c>
    </row>
    <row r="51" spans="1:17" x14ac:dyDescent="0.25">
      <c r="A51" s="12" t="s">
        <v>497</v>
      </c>
      <c r="B51" s="10" t="s">
        <v>60</v>
      </c>
      <c r="C51" s="56">
        <f>VLOOKUP(A51,'SAP Acct'!$A$9:$L$1963,12,FALSE)</f>
        <v>346.5</v>
      </c>
      <c r="D51" s="1">
        <v>3753820.91</v>
      </c>
      <c r="E51" s="1">
        <v>3753820.91</v>
      </c>
      <c r="F51" s="1">
        <v>3753820.91</v>
      </c>
      <c r="G51" s="1">
        <v>3752758.22</v>
      </c>
      <c r="H51" s="1">
        <v>3752758.22</v>
      </c>
      <c r="I51" s="1">
        <v>3752758.22</v>
      </c>
      <c r="J51" s="1">
        <v>3765797.28</v>
      </c>
      <c r="K51" s="1">
        <v>3765797.28</v>
      </c>
      <c r="L51" s="1">
        <v>3776616.38</v>
      </c>
      <c r="M51" s="1">
        <v>3776703.08</v>
      </c>
      <c r="N51" s="1">
        <v>3776703.08</v>
      </c>
      <c r="O51" s="1">
        <v>3776703.08</v>
      </c>
      <c r="P51" s="1">
        <v>3776703.08</v>
      </c>
      <c r="Q51" s="4">
        <v>3764212.3576923101</v>
      </c>
    </row>
    <row r="52" spans="1:17" x14ac:dyDescent="0.25">
      <c r="A52" s="12" t="s">
        <v>498</v>
      </c>
      <c r="B52" s="10" t="s">
        <v>61</v>
      </c>
      <c r="C52" s="56">
        <f>VLOOKUP(A52,'SAP Acct'!$A$9:$L$1963,12,FALSE)</f>
        <v>347.5</v>
      </c>
      <c r="D52" s="1">
        <v>1835237.75</v>
      </c>
      <c r="E52" s="1">
        <v>1835237.75</v>
      </c>
      <c r="F52" s="1">
        <v>1871326.72</v>
      </c>
      <c r="G52" s="1">
        <v>1890295.91</v>
      </c>
      <c r="H52" s="1">
        <v>1912470.48</v>
      </c>
      <c r="I52" s="1">
        <v>1912470.48</v>
      </c>
      <c r="J52" s="1">
        <v>1912308.55</v>
      </c>
      <c r="K52" s="1">
        <v>1911771.63</v>
      </c>
      <c r="L52" s="1">
        <v>1910961.49</v>
      </c>
      <c r="M52" s="1">
        <v>1922853.6</v>
      </c>
      <c r="N52" s="1">
        <v>1921131.13</v>
      </c>
      <c r="O52" s="1">
        <v>2056545.13</v>
      </c>
      <c r="P52" s="1">
        <v>1990216.95</v>
      </c>
      <c r="Q52" s="4">
        <v>1914063.6592307701</v>
      </c>
    </row>
    <row r="53" spans="1:17" x14ac:dyDescent="0.25">
      <c r="A53" s="12" t="s">
        <v>499</v>
      </c>
      <c r="B53" s="10" t="s">
        <v>62</v>
      </c>
      <c r="C53" s="56">
        <f>VLOOKUP(A53,'SAP Acct'!$A$9:$L$1963,12,FALSE)</f>
        <v>348.5</v>
      </c>
      <c r="D53" s="1">
        <v>10306.4</v>
      </c>
      <c r="E53" s="1">
        <v>10306.4</v>
      </c>
      <c r="F53" s="1">
        <v>10306.4</v>
      </c>
      <c r="G53" s="1">
        <v>10306.4</v>
      </c>
      <c r="H53" s="1">
        <v>10306.4</v>
      </c>
      <c r="I53" s="1">
        <v>10306.4</v>
      </c>
      <c r="J53" s="1">
        <v>10306.4</v>
      </c>
      <c r="K53" s="1">
        <v>10306.4</v>
      </c>
      <c r="L53" s="1">
        <v>22638.959999999999</v>
      </c>
      <c r="M53" s="1">
        <v>22638.959999999999</v>
      </c>
      <c r="N53" s="1">
        <v>22638.959999999999</v>
      </c>
      <c r="O53" s="1">
        <v>22638.959999999999</v>
      </c>
      <c r="P53" s="1">
        <v>12332.56</v>
      </c>
      <c r="Q53" s="4">
        <v>14256.8923076923</v>
      </c>
    </row>
    <row r="54" spans="1:17" x14ac:dyDescent="0.25">
      <c r="A54" s="12" t="s">
        <v>500</v>
      </c>
      <c r="B54" s="10" t="s">
        <v>63</v>
      </c>
      <c r="C54" s="56"/>
      <c r="D54" s="1">
        <v>272637</v>
      </c>
      <c r="E54" s="1">
        <v>272637</v>
      </c>
      <c r="F54" s="1">
        <v>272637</v>
      </c>
      <c r="G54" s="1">
        <v>272637</v>
      </c>
      <c r="H54" s="1">
        <v>272637</v>
      </c>
      <c r="I54" s="1">
        <v>272637</v>
      </c>
      <c r="J54" s="1">
        <v>272637</v>
      </c>
      <c r="K54" s="1">
        <v>272637</v>
      </c>
      <c r="L54" s="1">
        <v>272637</v>
      </c>
      <c r="M54" s="1">
        <v>272637</v>
      </c>
      <c r="N54" s="1">
        <v>272637</v>
      </c>
      <c r="O54" s="1">
        <v>272637</v>
      </c>
      <c r="P54" s="1">
        <v>272637</v>
      </c>
      <c r="Q54" s="4">
        <v>272637</v>
      </c>
    </row>
    <row r="55" spans="1:17" x14ac:dyDescent="0.25">
      <c r="A55" s="12" t="s">
        <v>501</v>
      </c>
      <c r="B55" s="10" t="s">
        <v>64</v>
      </c>
      <c r="C55" s="56"/>
      <c r="D55" s="1">
        <v>114076.24</v>
      </c>
      <c r="E55" s="1">
        <v>114076.24</v>
      </c>
      <c r="F55" s="1">
        <v>114076.24</v>
      </c>
      <c r="G55" s="1">
        <v>114076.24</v>
      </c>
      <c r="H55" s="1">
        <v>114076.24</v>
      </c>
      <c r="I55" s="1">
        <v>114076.24</v>
      </c>
      <c r="J55" s="1">
        <v>114076.24</v>
      </c>
      <c r="K55" s="1">
        <v>114076.24</v>
      </c>
      <c r="L55" s="1">
        <v>114076.24</v>
      </c>
      <c r="M55" s="1">
        <v>114076.24</v>
      </c>
      <c r="N55" s="1">
        <v>114076.24</v>
      </c>
      <c r="O55" s="1">
        <v>114076.24</v>
      </c>
      <c r="P55" s="1">
        <v>114076.24</v>
      </c>
      <c r="Q55" s="4">
        <v>114076.24</v>
      </c>
    </row>
    <row r="56" spans="1:17" x14ac:dyDescent="0.25">
      <c r="A56" s="12" t="s">
        <v>955</v>
      </c>
      <c r="B56" s="10" t="s">
        <v>956</v>
      </c>
      <c r="C56" s="56"/>
      <c r="D56" s="1">
        <v>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4">
        <v>0</v>
      </c>
    </row>
    <row r="57" spans="1:17" x14ac:dyDescent="0.25">
      <c r="A57" s="12" t="s">
        <v>502</v>
      </c>
      <c r="B57" s="10" t="s">
        <v>65</v>
      </c>
      <c r="C57" s="56"/>
      <c r="D57" s="1">
        <v>0</v>
      </c>
      <c r="E57" s="1">
        <v>543.13</v>
      </c>
      <c r="F57" s="1">
        <v>543.13</v>
      </c>
      <c r="G57" s="1">
        <v>543.13</v>
      </c>
      <c r="H57" s="1">
        <v>543.13</v>
      </c>
      <c r="I57" s="1">
        <v>543.13</v>
      </c>
      <c r="J57" s="1">
        <v>543.13</v>
      </c>
      <c r="K57" s="1">
        <v>543.13</v>
      </c>
      <c r="L57" s="1">
        <v>543.13</v>
      </c>
      <c r="M57" s="1">
        <v>543.13</v>
      </c>
      <c r="N57" s="1">
        <v>543.13</v>
      </c>
      <c r="O57" s="1">
        <v>543.13</v>
      </c>
      <c r="P57" s="1">
        <v>543.13</v>
      </c>
      <c r="Q57" s="4">
        <v>501.350769230769</v>
      </c>
    </row>
    <row r="58" spans="1:17" x14ac:dyDescent="0.25">
      <c r="A58" s="12" t="s">
        <v>503</v>
      </c>
      <c r="B58" s="10" t="s">
        <v>66</v>
      </c>
      <c r="C58" s="56"/>
      <c r="D58" s="1">
        <v>625231.17000000004</v>
      </c>
      <c r="E58" s="1">
        <v>628985.09</v>
      </c>
      <c r="F58" s="1">
        <v>661720.86</v>
      </c>
      <c r="G58" s="1">
        <v>522191.86</v>
      </c>
      <c r="H58" s="1">
        <v>567162.37</v>
      </c>
      <c r="I58" s="1">
        <v>3064667.13</v>
      </c>
      <c r="J58" s="1">
        <v>3102742.11</v>
      </c>
      <c r="K58" s="1">
        <v>3067020.4</v>
      </c>
      <c r="L58" s="1">
        <v>3071020.9</v>
      </c>
      <c r="M58" s="1">
        <v>3063712.42</v>
      </c>
      <c r="N58" s="1">
        <v>3240371.49</v>
      </c>
      <c r="O58" s="1">
        <v>3012914.13</v>
      </c>
      <c r="P58" s="1">
        <v>3154889.48</v>
      </c>
      <c r="Q58" s="4">
        <v>2137125.3392307698</v>
      </c>
    </row>
    <row r="59" spans="1:17" x14ac:dyDescent="0.25">
      <c r="A59" s="12" t="s">
        <v>504</v>
      </c>
      <c r="B59" s="10" t="s">
        <v>67</v>
      </c>
      <c r="C59" s="56"/>
      <c r="D59" s="1">
        <v>16388.29</v>
      </c>
      <c r="E59" s="1">
        <v>16388.29</v>
      </c>
      <c r="F59" s="1">
        <v>16388.29</v>
      </c>
      <c r="G59" s="1">
        <v>16444.54</v>
      </c>
      <c r="H59" s="1">
        <v>16444.54</v>
      </c>
      <c r="I59" s="1">
        <v>16444.54</v>
      </c>
      <c r="J59" s="1">
        <v>16444.54</v>
      </c>
      <c r="K59" s="1">
        <v>16444.54</v>
      </c>
      <c r="L59" s="1">
        <v>16444.54</v>
      </c>
      <c r="M59" s="1">
        <v>16444.54</v>
      </c>
      <c r="N59" s="1">
        <v>16444.54</v>
      </c>
      <c r="O59" s="1">
        <v>56.25</v>
      </c>
      <c r="P59" s="1">
        <v>56.25</v>
      </c>
      <c r="Q59" s="4">
        <v>13910.283846153799</v>
      </c>
    </row>
    <row r="60" spans="1:17" x14ac:dyDescent="0.25">
      <c r="A60" s="12" t="s">
        <v>505</v>
      </c>
      <c r="B60" s="10" t="s">
        <v>68</v>
      </c>
      <c r="C60" s="56"/>
      <c r="D60" s="1">
        <v>7550463.1500000004</v>
      </c>
      <c r="E60" s="1">
        <v>8024679.7599999998</v>
      </c>
      <c r="F60" s="1">
        <v>7924907.6699999999</v>
      </c>
      <c r="G60" s="1">
        <v>7951712.3600000003</v>
      </c>
      <c r="H60" s="1">
        <v>7704256.1900000004</v>
      </c>
      <c r="I60" s="1">
        <v>7761054.4199999999</v>
      </c>
      <c r="J60" s="1">
        <v>7951472.1900000004</v>
      </c>
      <c r="K60" s="1">
        <v>8120993.7800000003</v>
      </c>
      <c r="L60" s="1">
        <v>7712311.3600000003</v>
      </c>
      <c r="M60" s="1">
        <v>24088700.199999999</v>
      </c>
      <c r="N60" s="1">
        <v>24397157.140000001</v>
      </c>
      <c r="O60" s="1">
        <v>24587147.969999999</v>
      </c>
      <c r="P60" s="1">
        <v>24111079.969999999</v>
      </c>
      <c r="Q60" s="4">
        <v>12914302.7815385</v>
      </c>
    </row>
    <row r="61" spans="1:17" x14ac:dyDescent="0.25">
      <c r="A61" s="12" t="s">
        <v>506</v>
      </c>
      <c r="B61" s="10" t="s">
        <v>69</v>
      </c>
      <c r="C61" s="56"/>
      <c r="D61" s="1">
        <v>87322.67</v>
      </c>
      <c r="E61" s="1">
        <v>87322.67</v>
      </c>
      <c r="F61" s="1">
        <v>87322.67</v>
      </c>
      <c r="G61" s="1">
        <v>87322.67</v>
      </c>
      <c r="H61" s="1">
        <v>87322.67</v>
      </c>
      <c r="I61" s="1">
        <v>87322.67</v>
      </c>
      <c r="J61" s="1">
        <v>87322.67</v>
      </c>
      <c r="K61" s="1">
        <v>87322.67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4">
        <v>53737.027692307704</v>
      </c>
    </row>
    <row r="62" spans="1:17" x14ac:dyDescent="0.25">
      <c r="A62" s="12" t="s">
        <v>507</v>
      </c>
      <c r="B62" s="10" t="s">
        <v>70</v>
      </c>
      <c r="C62" s="56"/>
      <c r="D62" s="1">
        <v>484085.54</v>
      </c>
      <c r="E62" s="1">
        <v>492864.97</v>
      </c>
      <c r="F62" s="1">
        <v>486843.4</v>
      </c>
      <c r="G62" s="1">
        <v>584260.1</v>
      </c>
      <c r="H62" s="1">
        <v>494774.59</v>
      </c>
      <c r="I62" s="1">
        <v>495857.45</v>
      </c>
      <c r="J62" s="1">
        <v>495531.77</v>
      </c>
      <c r="K62" s="1">
        <v>495885.88</v>
      </c>
      <c r="L62" s="1">
        <v>421651.47</v>
      </c>
      <c r="M62" s="1">
        <v>422445.81</v>
      </c>
      <c r="N62" s="1">
        <v>445266.63</v>
      </c>
      <c r="O62" s="1">
        <v>432973.82</v>
      </c>
      <c r="P62" s="1">
        <v>618818.9</v>
      </c>
      <c r="Q62" s="4">
        <v>490096.94846153801</v>
      </c>
    </row>
    <row r="63" spans="1:17" x14ac:dyDescent="0.25">
      <c r="A63" s="12" t="s">
        <v>508</v>
      </c>
      <c r="B63" s="10" t="s">
        <v>71</v>
      </c>
      <c r="C63" s="56"/>
      <c r="D63" s="1">
        <v>665.76</v>
      </c>
      <c r="E63" s="1">
        <v>665.76</v>
      </c>
      <c r="F63" s="1">
        <v>665.76</v>
      </c>
      <c r="G63" s="1">
        <v>665.76</v>
      </c>
      <c r="H63" s="1">
        <v>665.76</v>
      </c>
      <c r="I63" s="1">
        <v>665.76</v>
      </c>
      <c r="J63" s="1">
        <v>665.76</v>
      </c>
      <c r="K63" s="1">
        <v>665.76</v>
      </c>
      <c r="L63" s="1">
        <v>665.76</v>
      </c>
      <c r="M63" s="1">
        <v>665.76</v>
      </c>
      <c r="N63" s="1">
        <v>724.82</v>
      </c>
      <c r="O63" s="1">
        <v>724.82</v>
      </c>
      <c r="P63" s="1">
        <v>724.82</v>
      </c>
      <c r="Q63" s="4">
        <v>679.38923076923095</v>
      </c>
    </row>
    <row r="64" spans="1:17" x14ac:dyDescent="0.25">
      <c r="A64" s="12" t="s">
        <v>509</v>
      </c>
      <c r="B64" s="10" t="s">
        <v>72</v>
      </c>
      <c r="C64" s="56"/>
      <c r="D64" s="1">
        <v>665.76</v>
      </c>
      <c r="E64" s="1">
        <v>665.76</v>
      </c>
      <c r="F64" s="1">
        <v>665.76</v>
      </c>
      <c r="G64" s="1">
        <v>665.76</v>
      </c>
      <c r="H64" s="1">
        <v>665.76</v>
      </c>
      <c r="I64" s="1">
        <v>665.76</v>
      </c>
      <c r="J64" s="1">
        <v>665.76</v>
      </c>
      <c r="K64" s="1">
        <v>665.76</v>
      </c>
      <c r="L64" s="1">
        <v>665.76</v>
      </c>
      <c r="M64" s="1">
        <v>665.76</v>
      </c>
      <c r="N64" s="1">
        <v>724.82</v>
      </c>
      <c r="O64" s="1">
        <v>724.82</v>
      </c>
      <c r="P64" s="1">
        <v>724.82</v>
      </c>
      <c r="Q64" s="4">
        <v>679.38923076923095</v>
      </c>
    </row>
    <row r="65" spans="1:17" x14ac:dyDescent="0.25">
      <c r="A65" s="12" t="s">
        <v>957</v>
      </c>
      <c r="B65" s="10" t="s">
        <v>958</v>
      </c>
      <c r="C65" s="56"/>
      <c r="D65" s="1">
        <v>332.88</v>
      </c>
      <c r="E65" s="1">
        <v>332.88</v>
      </c>
      <c r="F65" s="1">
        <v>332.88</v>
      </c>
      <c r="G65" s="1">
        <v>332.88</v>
      </c>
      <c r="H65" s="1">
        <v>332.88</v>
      </c>
      <c r="I65" s="1">
        <v>332.88</v>
      </c>
      <c r="J65" s="1">
        <v>332.88</v>
      </c>
      <c r="K65" s="1">
        <v>332.88</v>
      </c>
      <c r="L65" s="1">
        <v>332.88</v>
      </c>
      <c r="M65" s="1">
        <v>332.88</v>
      </c>
      <c r="N65" s="1">
        <v>362.41</v>
      </c>
      <c r="O65" s="1">
        <v>362.41</v>
      </c>
      <c r="P65" s="1">
        <v>362.41</v>
      </c>
      <c r="Q65" s="4">
        <v>339.69461538461502</v>
      </c>
    </row>
    <row r="66" spans="1:17" x14ac:dyDescent="0.25">
      <c r="A66" s="12" t="s">
        <v>510</v>
      </c>
      <c r="B66" s="10" t="s">
        <v>73</v>
      </c>
      <c r="C66" s="56"/>
      <c r="D66" s="1">
        <v>3571366.39</v>
      </c>
      <c r="E66" s="1">
        <v>3590453.3</v>
      </c>
      <c r="F66" s="1">
        <v>3632961.59</v>
      </c>
      <c r="G66" s="1">
        <v>3663011.58</v>
      </c>
      <c r="H66" s="1">
        <v>3715855.35</v>
      </c>
      <c r="I66" s="1">
        <v>4612205.79</v>
      </c>
      <c r="J66" s="1">
        <v>4602566.59</v>
      </c>
      <c r="K66" s="1">
        <v>4605753.53</v>
      </c>
      <c r="L66" s="1">
        <v>4605753.53</v>
      </c>
      <c r="M66" s="1">
        <v>4605753.53</v>
      </c>
      <c r="N66" s="1">
        <v>4702274.47</v>
      </c>
      <c r="O66" s="1">
        <v>4625905.25</v>
      </c>
      <c r="P66" s="1">
        <v>4674779.0599999996</v>
      </c>
      <c r="Q66" s="4">
        <v>4246818.4584615398</v>
      </c>
    </row>
    <row r="67" spans="1:17" x14ac:dyDescent="0.25">
      <c r="A67" s="12" t="s">
        <v>965</v>
      </c>
      <c r="B67" s="10" t="s">
        <v>966</v>
      </c>
      <c r="C67" s="56"/>
      <c r="D67" s="1">
        <v>665.76</v>
      </c>
      <c r="E67" s="1">
        <v>665.76</v>
      </c>
      <c r="F67" s="1">
        <v>665.76</v>
      </c>
      <c r="G67" s="1">
        <v>665.76</v>
      </c>
      <c r="H67" s="1">
        <v>665.76</v>
      </c>
      <c r="I67" s="1">
        <v>665.76</v>
      </c>
      <c r="J67" s="1">
        <v>665.76</v>
      </c>
      <c r="K67" s="1">
        <v>665.76</v>
      </c>
      <c r="L67" s="1">
        <v>665.76</v>
      </c>
      <c r="M67" s="1">
        <v>665.76</v>
      </c>
      <c r="N67" s="1">
        <v>724.82</v>
      </c>
      <c r="O67" s="1">
        <v>724.82</v>
      </c>
      <c r="P67" s="1">
        <v>724.82</v>
      </c>
      <c r="Q67" s="4">
        <v>679.38923076923095</v>
      </c>
    </row>
    <row r="68" spans="1:17" x14ac:dyDescent="0.25">
      <c r="A68" s="12" t="s">
        <v>511</v>
      </c>
      <c r="B68" s="10" t="s">
        <v>74</v>
      </c>
      <c r="C68" s="56"/>
      <c r="D68" s="1">
        <v>1667930.58</v>
      </c>
      <c r="E68" s="1">
        <v>1734313.87</v>
      </c>
      <c r="F68" s="1">
        <v>1712364.2</v>
      </c>
      <c r="G68" s="1">
        <v>1768546.02</v>
      </c>
      <c r="H68" s="1">
        <v>1757687.62</v>
      </c>
      <c r="I68" s="1">
        <v>2328848.52</v>
      </c>
      <c r="J68" s="1">
        <v>2357149.38</v>
      </c>
      <c r="K68" s="1">
        <v>2383365.92</v>
      </c>
      <c r="L68" s="1">
        <v>2309790.5699999998</v>
      </c>
      <c r="M68" s="1">
        <v>2345119.2200000002</v>
      </c>
      <c r="N68" s="1">
        <v>2397044.0499999998</v>
      </c>
      <c r="O68" s="1">
        <v>2406240.29</v>
      </c>
      <c r="P68" s="1">
        <v>2395981.59</v>
      </c>
      <c r="Q68" s="4">
        <v>2120337.0638461499</v>
      </c>
    </row>
    <row r="69" spans="1:17" x14ac:dyDescent="0.25">
      <c r="A69" s="12" t="s">
        <v>967</v>
      </c>
      <c r="B69" s="10" t="s">
        <v>968</v>
      </c>
      <c r="C69" s="56"/>
      <c r="D69" s="1">
        <v>811767.38</v>
      </c>
      <c r="E69" s="1">
        <v>811767.38</v>
      </c>
      <c r="F69" s="1">
        <v>811192.91</v>
      </c>
      <c r="G69" s="1">
        <v>811192.91</v>
      </c>
      <c r="H69" s="1">
        <v>811192.91</v>
      </c>
      <c r="I69" s="1">
        <v>811192.91</v>
      </c>
      <c r="J69" s="1">
        <v>811192.91</v>
      </c>
      <c r="K69" s="1">
        <v>811192.91</v>
      </c>
      <c r="L69" s="1">
        <v>811192.91</v>
      </c>
      <c r="M69" s="1">
        <v>811192.91</v>
      </c>
      <c r="N69" s="1">
        <v>811192.91</v>
      </c>
      <c r="O69" s="1">
        <v>811192.91</v>
      </c>
      <c r="P69" s="1">
        <v>812782.82</v>
      </c>
      <c r="Q69" s="4">
        <v>811403.59076923097</v>
      </c>
    </row>
    <row r="70" spans="1:17" x14ac:dyDescent="0.25">
      <c r="A70" s="12" t="s">
        <v>512</v>
      </c>
      <c r="B70" s="10" t="s">
        <v>75</v>
      </c>
      <c r="C70" s="56"/>
      <c r="D70" s="1">
        <v>11849179.43</v>
      </c>
      <c r="E70" s="1">
        <v>11786590.57</v>
      </c>
      <c r="F70" s="1">
        <v>11560211.5</v>
      </c>
      <c r="G70" s="1">
        <v>12034851.789999999</v>
      </c>
      <c r="H70" s="1">
        <v>11803181.130000001</v>
      </c>
      <c r="I70" s="1">
        <v>11971620.4</v>
      </c>
      <c r="J70" s="1">
        <v>12258743.609999999</v>
      </c>
      <c r="K70" s="1">
        <v>12687526.67</v>
      </c>
      <c r="L70" s="1">
        <v>12052568.52</v>
      </c>
      <c r="M70" s="1">
        <v>12413976.390000001</v>
      </c>
      <c r="N70" s="1">
        <v>12860228.74</v>
      </c>
      <c r="O70" s="1">
        <v>12576723.09</v>
      </c>
      <c r="P70" s="1">
        <v>12663725.58</v>
      </c>
      <c r="Q70" s="4">
        <v>12193779.032307699</v>
      </c>
    </row>
    <row r="71" spans="1:17" x14ac:dyDescent="0.25">
      <c r="A71" s="12" t="s">
        <v>969</v>
      </c>
      <c r="B71" s="10" t="s">
        <v>970</v>
      </c>
      <c r="C71" s="56"/>
      <c r="D71" s="1">
        <v>332.88</v>
      </c>
      <c r="E71" s="1">
        <v>332.88</v>
      </c>
      <c r="F71" s="1">
        <v>332.88</v>
      </c>
      <c r="G71" s="1">
        <v>332.88</v>
      </c>
      <c r="H71" s="1">
        <v>332.88</v>
      </c>
      <c r="I71" s="1">
        <v>332.88</v>
      </c>
      <c r="J71" s="1">
        <v>332.88</v>
      </c>
      <c r="K71" s="1">
        <v>332.88</v>
      </c>
      <c r="L71" s="1">
        <v>332.88</v>
      </c>
      <c r="M71" s="1">
        <v>332.88</v>
      </c>
      <c r="N71" s="1">
        <v>362.41</v>
      </c>
      <c r="O71" s="1">
        <v>362.41</v>
      </c>
      <c r="P71" s="1">
        <v>362.41</v>
      </c>
      <c r="Q71" s="4">
        <v>339.69461538461502</v>
      </c>
    </row>
    <row r="72" spans="1:17" x14ac:dyDescent="0.25">
      <c r="A72" s="12" t="s">
        <v>513</v>
      </c>
      <c r="B72" s="10" t="s">
        <v>76</v>
      </c>
      <c r="C72" s="56"/>
      <c r="D72" s="1">
        <v>11302137.5</v>
      </c>
      <c r="E72" s="1">
        <v>11756928.199999999</v>
      </c>
      <c r="F72" s="1">
        <v>10304371.07</v>
      </c>
      <c r="G72" s="1">
        <v>11592880.26</v>
      </c>
      <c r="H72" s="1">
        <v>10317922.439999999</v>
      </c>
      <c r="I72" s="1">
        <v>10551312.82</v>
      </c>
      <c r="J72" s="1">
        <v>10694796.609999999</v>
      </c>
      <c r="K72" s="1">
        <v>10593531.08</v>
      </c>
      <c r="L72" s="1">
        <v>14461953.76</v>
      </c>
      <c r="M72" s="1">
        <v>14530292.98</v>
      </c>
      <c r="N72" s="1">
        <v>14821588.939999999</v>
      </c>
      <c r="O72" s="1">
        <v>15284219.630000001</v>
      </c>
      <c r="P72" s="1">
        <v>15747877.73</v>
      </c>
      <c r="Q72" s="4">
        <v>12458447.1553846</v>
      </c>
    </row>
    <row r="73" spans="1:17" x14ac:dyDescent="0.25">
      <c r="A73" s="12" t="s">
        <v>514</v>
      </c>
      <c r="B73" s="10" t="s">
        <v>77</v>
      </c>
      <c r="C73" s="56"/>
      <c r="D73" s="1">
        <v>1448097.13</v>
      </c>
      <c r="E73" s="1">
        <v>1624695.82</v>
      </c>
      <c r="F73" s="1">
        <v>1720305.25</v>
      </c>
      <c r="G73" s="1">
        <v>1824670.16</v>
      </c>
      <c r="H73" s="1">
        <v>1932360.16</v>
      </c>
      <c r="I73" s="1">
        <v>1824014.47</v>
      </c>
      <c r="J73" s="1">
        <v>1923726.91</v>
      </c>
      <c r="K73" s="1">
        <v>1910990.45</v>
      </c>
      <c r="L73" s="1">
        <v>2065278.06</v>
      </c>
      <c r="M73" s="1">
        <v>1968552.77</v>
      </c>
      <c r="N73" s="1">
        <v>2244941.23</v>
      </c>
      <c r="O73" s="1">
        <v>2399204.69</v>
      </c>
      <c r="P73" s="1">
        <v>2584629.7999999998</v>
      </c>
      <c r="Q73" s="4">
        <v>1959343.6076923099</v>
      </c>
    </row>
    <row r="74" spans="1:17" x14ac:dyDescent="0.25">
      <c r="A74" s="12" t="s">
        <v>515</v>
      </c>
      <c r="B74" s="10" t="s">
        <v>78</v>
      </c>
      <c r="C74" s="56"/>
      <c r="D74" s="1">
        <v>228116.2</v>
      </c>
      <c r="E74" s="1">
        <v>265580.69</v>
      </c>
      <c r="F74" s="1">
        <v>346275.97</v>
      </c>
      <c r="G74" s="1">
        <v>348102.82</v>
      </c>
      <c r="H74" s="1">
        <v>332512.07</v>
      </c>
      <c r="I74" s="1">
        <v>231341.91</v>
      </c>
      <c r="J74" s="1">
        <v>272612.15000000002</v>
      </c>
      <c r="K74" s="1">
        <v>237590.72</v>
      </c>
      <c r="L74" s="1">
        <v>252867.31</v>
      </c>
      <c r="M74" s="1">
        <v>524180.67</v>
      </c>
      <c r="N74" s="1">
        <v>484502.34</v>
      </c>
      <c r="O74" s="1">
        <v>530673.77</v>
      </c>
      <c r="P74" s="1">
        <v>307728.64000000001</v>
      </c>
      <c r="Q74" s="4">
        <v>335545.02</v>
      </c>
    </row>
    <row r="75" spans="1:17" x14ac:dyDescent="0.25">
      <c r="A75" s="12" t="s">
        <v>516</v>
      </c>
      <c r="B75" s="10" t="s">
        <v>79</v>
      </c>
      <c r="C75" s="56"/>
      <c r="D75" s="1">
        <v>100002.77</v>
      </c>
      <c r="E75" s="1">
        <v>106754.24000000001</v>
      </c>
      <c r="F75" s="1">
        <v>99584.5</v>
      </c>
      <c r="G75" s="1">
        <v>103071.16</v>
      </c>
      <c r="H75" s="1">
        <v>103233.8</v>
      </c>
      <c r="I75" s="1">
        <v>105002.72</v>
      </c>
      <c r="J75" s="1">
        <v>181386.26</v>
      </c>
      <c r="K75" s="1">
        <v>109809.77</v>
      </c>
      <c r="L75" s="1">
        <v>110703.49</v>
      </c>
      <c r="M75" s="1">
        <v>104681.21</v>
      </c>
      <c r="N75" s="1">
        <v>112504.4</v>
      </c>
      <c r="O75" s="1">
        <v>160772.17000000001</v>
      </c>
      <c r="P75" s="1">
        <v>245636.13</v>
      </c>
      <c r="Q75" s="4">
        <v>126395.586153846</v>
      </c>
    </row>
    <row r="76" spans="1:17" x14ac:dyDescent="0.25">
      <c r="A76" s="12" t="s">
        <v>517</v>
      </c>
      <c r="B76" s="10" t="s">
        <v>80</v>
      </c>
      <c r="C76" s="56"/>
      <c r="D76" s="1">
        <v>1487760.77</v>
      </c>
      <c r="E76" s="1">
        <v>1629174.81</v>
      </c>
      <c r="F76" s="1">
        <v>1541084.04</v>
      </c>
      <c r="G76" s="1">
        <v>1620177.08</v>
      </c>
      <c r="H76" s="1">
        <v>1540846.72</v>
      </c>
      <c r="I76" s="1">
        <v>1544039.69</v>
      </c>
      <c r="J76" s="1">
        <v>1631619.33</v>
      </c>
      <c r="K76" s="1">
        <v>1570641.4</v>
      </c>
      <c r="L76" s="1">
        <v>1571678.9</v>
      </c>
      <c r="M76" s="1">
        <v>1578374.32</v>
      </c>
      <c r="N76" s="1">
        <v>1577411.78</v>
      </c>
      <c r="O76" s="1">
        <v>1674901.33</v>
      </c>
      <c r="P76" s="1">
        <v>1793842.71</v>
      </c>
      <c r="Q76" s="4">
        <v>1597042.52923077</v>
      </c>
    </row>
    <row r="77" spans="1:17" x14ac:dyDescent="0.25">
      <c r="A77" s="12" t="s">
        <v>518</v>
      </c>
      <c r="B77" s="10" t="s">
        <v>81</v>
      </c>
      <c r="C77" s="56"/>
      <c r="D77" s="1">
        <v>41771.07</v>
      </c>
      <c r="E77" s="1">
        <v>39744.589999999997</v>
      </c>
      <c r="F77" s="1">
        <v>39744.589999999997</v>
      </c>
      <c r="G77" s="1">
        <v>39744.589999999997</v>
      </c>
      <c r="H77" s="1">
        <v>-545.27</v>
      </c>
      <c r="I77" s="1">
        <v>-545.27</v>
      </c>
      <c r="J77" s="1">
        <v>-545.27</v>
      </c>
      <c r="K77" s="1">
        <v>-545.27</v>
      </c>
      <c r="L77" s="1">
        <v>-545.27</v>
      </c>
      <c r="M77" s="1">
        <v>83763.899999999994</v>
      </c>
      <c r="N77" s="1">
        <v>83763.899999999994</v>
      </c>
      <c r="O77" s="1">
        <v>83763.899999999994</v>
      </c>
      <c r="P77" s="1">
        <v>168073.07</v>
      </c>
      <c r="Q77" s="4">
        <v>44434.096923076897</v>
      </c>
    </row>
    <row r="78" spans="1:17" x14ac:dyDescent="0.25">
      <c r="A78" s="12" t="s">
        <v>519</v>
      </c>
      <c r="B78" s="10" t="s">
        <v>82</v>
      </c>
      <c r="C78" s="56"/>
      <c r="D78" s="1">
        <v>4967873.55</v>
      </c>
      <c r="E78" s="1">
        <v>4969667.84</v>
      </c>
      <c r="F78" s="1">
        <v>4936166.32</v>
      </c>
      <c r="G78" s="1">
        <v>5734050.8499999996</v>
      </c>
      <c r="H78" s="1">
        <v>5639373.9800000004</v>
      </c>
      <c r="I78" s="1">
        <v>5522343.3300000001</v>
      </c>
      <c r="J78" s="1">
        <v>5527648.9500000002</v>
      </c>
      <c r="K78" s="1">
        <v>7124963.9800000004</v>
      </c>
      <c r="L78" s="1">
        <v>7235629.7800000003</v>
      </c>
      <c r="M78" s="1">
        <v>7544663.75</v>
      </c>
      <c r="N78" s="1">
        <v>7817324.9299999997</v>
      </c>
      <c r="O78" s="1">
        <v>7974006.04</v>
      </c>
      <c r="P78" s="1">
        <v>8228263.1500000004</v>
      </c>
      <c r="Q78" s="4">
        <v>6401690.4961538501</v>
      </c>
    </row>
    <row r="79" spans="1:17" x14ac:dyDescent="0.25">
      <c r="A79" s="12" t="s">
        <v>520</v>
      </c>
      <c r="B79" s="10" t="s">
        <v>83</v>
      </c>
      <c r="C79" s="56"/>
      <c r="D79" s="1">
        <v>1044212.07</v>
      </c>
      <c r="E79" s="1">
        <v>422649.06</v>
      </c>
      <c r="F79" s="1">
        <v>422649.06</v>
      </c>
      <c r="G79" s="1">
        <v>806919.08</v>
      </c>
      <c r="H79" s="1">
        <v>1054506.76</v>
      </c>
      <c r="I79" s="1">
        <v>1054506.76</v>
      </c>
      <c r="J79" s="1">
        <v>1092489.32</v>
      </c>
      <c r="K79" s="1">
        <v>1092489.32</v>
      </c>
      <c r="L79" s="1">
        <v>1092489.32</v>
      </c>
      <c r="M79" s="1">
        <v>1092489.32</v>
      </c>
      <c r="N79" s="1">
        <v>1207578.67</v>
      </c>
      <c r="O79" s="1">
        <v>1243860.52</v>
      </c>
      <c r="P79" s="1">
        <v>1243860.52</v>
      </c>
      <c r="Q79" s="4">
        <v>990053.82923076896</v>
      </c>
    </row>
    <row r="80" spans="1:17" x14ac:dyDescent="0.25">
      <c r="A80" s="12" t="s">
        <v>521</v>
      </c>
      <c r="B80" s="10" t="s">
        <v>84</v>
      </c>
      <c r="C80" s="56"/>
      <c r="D80" s="1">
        <v>332.88</v>
      </c>
      <c r="E80" s="1">
        <v>332.88</v>
      </c>
      <c r="F80" s="1">
        <v>332.88</v>
      </c>
      <c r="G80" s="1">
        <v>332.88</v>
      </c>
      <c r="H80" s="1">
        <v>332.88</v>
      </c>
      <c r="I80" s="1">
        <v>332.88</v>
      </c>
      <c r="J80" s="1">
        <v>332.88</v>
      </c>
      <c r="K80" s="1">
        <v>332.88</v>
      </c>
      <c r="L80" s="1">
        <v>332.88</v>
      </c>
      <c r="M80" s="1">
        <v>11740.13</v>
      </c>
      <c r="N80" s="1">
        <v>11769.66</v>
      </c>
      <c r="O80" s="1">
        <v>11769.66</v>
      </c>
      <c r="P80" s="1">
        <v>362.41</v>
      </c>
      <c r="Q80" s="4">
        <v>2972.1369230769201</v>
      </c>
    </row>
    <row r="81" spans="1:17" x14ac:dyDescent="0.25">
      <c r="A81" s="12" t="s">
        <v>522</v>
      </c>
      <c r="B81" s="10" t="s">
        <v>85</v>
      </c>
      <c r="C81" s="56"/>
      <c r="D81" s="1">
        <v>108891.62</v>
      </c>
      <c r="E81" s="1">
        <v>116618.71</v>
      </c>
      <c r="F81" s="1">
        <v>78516.710000000006</v>
      </c>
      <c r="G81" s="1">
        <v>78516.710000000006</v>
      </c>
      <c r="H81" s="1">
        <v>78516.710000000006</v>
      </c>
      <c r="I81" s="1">
        <v>93084.4</v>
      </c>
      <c r="J81" s="1">
        <v>95381.14</v>
      </c>
      <c r="K81" s="1">
        <v>98601.53</v>
      </c>
      <c r="L81" s="1">
        <v>91877.23</v>
      </c>
      <c r="M81" s="1">
        <v>98035.18</v>
      </c>
      <c r="N81" s="1">
        <v>155865.43</v>
      </c>
      <c r="O81" s="1">
        <v>131023.5</v>
      </c>
      <c r="P81" s="1">
        <v>156023.5</v>
      </c>
      <c r="Q81" s="4">
        <v>106227.105384615</v>
      </c>
    </row>
    <row r="82" spans="1:17" x14ac:dyDescent="0.25">
      <c r="A82" s="12" t="s">
        <v>523</v>
      </c>
      <c r="B82" s="10" t="s">
        <v>86</v>
      </c>
      <c r="C82" s="56"/>
      <c r="D82" s="1">
        <v>20287.46</v>
      </c>
      <c r="E82" s="1">
        <v>20287.46</v>
      </c>
      <c r="F82" s="1">
        <v>21468.58</v>
      </c>
      <c r="G82" s="1">
        <v>21468.58</v>
      </c>
      <c r="H82" s="1">
        <v>21468.58</v>
      </c>
      <c r="I82" s="1">
        <v>53193.78</v>
      </c>
      <c r="J82" s="1">
        <v>54292.32</v>
      </c>
      <c r="K82" s="1">
        <v>54292.32</v>
      </c>
      <c r="L82" s="1">
        <v>41387.94</v>
      </c>
      <c r="M82" s="1">
        <v>41387.94</v>
      </c>
      <c r="N82" s="1">
        <v>41417.47</v>
      </c>
      <c r="O82" s="1">
        <v>362.41</v>
      </c>
      <c r="P82" s="1">
        <v>362.41</v>
      </c>
      <c r="Q82" s="4">
        <v>30129.019230769201</v>
      </c>
    </row>
    <row r="83" spans="1:17" x14ac:dyDescent="0.25">
      <c r="A83" s="12" t="s">
        <v>524</v>
      </c>
      <c r="B83" s="10" t="s">
        <v>87</v>
      </c>
      <c r="C83" s="56"/>
      <c r="D83" s="1">
        <v>626.03</v>
      </c>
      <c r="E83" s="1">
        <v>626.03</v>
      </c>
      <c r="F83" s="1">
        <v>626.03</v>
      </c>
      <c r="G83" s="1">
        <v>0</v>
      </c>
      <c r="H83" s="1">
        <v>0</v>
      </c>
      <c r="I83" s="1">
        <v>14386.27</v>
      </c>
      <c r="J83" s="1">
        <v>14386.27</v>
      </c>
      <c r="K83" s="1">
        <v>14386.27</v>
      </c>
      <c r="L83" s="1">
        <v>0</v>
      </c>
      <c r="M83" s="1">
        <v>0</v>
      </c>
      <c r="N83" s="1">
        <v>0</v>
      </c>
      <c r="O83" s="1">
        <v>4391.5600000000004</v>
      </c>
      <c r="P83" s="1">
        <v>0</v>
      </c>
      <c r="Q83" s="4">
        <v>3802.1892307692301</v>
      </c>
    </row>
    <row r="84" spans="1:17" x14ac:dyDescent="0.25">
      <c r="A84" s="12" t="s">
        <v>525</v>
      </c>
      <c r="B84" s="10" t="s">
        <v>88</v>
      </c>
      <c r="C84" s="56"/>
      <c r="D84" s="1">
        <v>256194.14</v>
      </c>
      <c r="E84" s="1">
        <v>259329.34</v>
      </c>
      <c r="F84" s="1">
        <v>264103.86</v>
      </c>
      <c r="G84" s="1">
        <v>274617.44</v>
      </c>
      <c r="H84" s="1">
        <v>283424.74</v>
      </c>
      <c r="I84" s="1">
        <v>285116.39</v>
      </c>
      <c r="J84" s="1">
        <v>277897.24</v>
      </c>
      <c r="K84" s="1">
        <v>278428.40000000002</v>
      </c>
      <c r="L84" s="1">
        <v>267609.3</v>
      </c>
      <c r="M84" s="1">
        <v>286787.42</v>
      </c>
      <c r="N84" s="1">
        <v>284692.86</v>
      </c>
      <c r="O84" s="1">
        <v>284692.86</v>
      </c>
      <c r="P84" s="1">
        <v>284692.86</v>
      </c>
      <c r="Q84" s="4">
        <v>275968.21923076903</v>
      </c>
    </row>
    <row r="85" spans="1:17" x14ac:dyDescent="0.25">
      <c r="A85" s="12" t="s">
        <v>526</v>
      </c>
      <c r="B85" s="10" t="s">
        <v>89</v>
      </c>
      <c r="C85" s="56"/>
      <c r="D85" s="1">
        <v>282456.2</v>
      </c>
      <c r="E85" s="1">
        <v>367764.4</v>
      </c>
      <c r="F85" s="1">
        <v>335556.44</v>
      </c>
      <c r="G85" s="1">
        <v>345189.91</v>
      </c>
      <c r="H85" s="1">
        <v>340969.37</v>
      </c>
      <c r="I85" s="1">
        <v>342052.23</v>
      </c>
      <c r="J85" s="1">
        <v>344056.85</v>
      </c>
      <c r="K85" s="1">
        <v>322830.75</v>
      </c>
      <c r="L85" s="1">
        <v>336395.59</v>
      </c>
      <c r="M85" s="1">
        <v>324564.34999999998</v>
      </c>
      <c r="N85" s="1">
        <v>355854.71</v>
      </c>
      <c r="O85" s="1">
        <v>315930.87</v>
      </c>
      <c r="P85" s="1">
        <v>337122.04</v>
      </c>
      <c r="Q85" s="4">
        <v>334672.59307692299</v>
      </c>
    </row>
    <row r="86" spans="1:17" x14ac:dyDescent="0.25">
      <c r="A86" s="12" t="s">
        <v>971</v>
      </c>
      <c r="B86" s="10" t="s">
        <v>972</v>
      </c>
      <c r="C86" s="56"/>
      <c r="D86" s="1">
        <v>12906.9</v>
      </c>
      <c r="E86" s="1">
        <v>12906.9</v>
      </c>
      <c r="F86" s="1">
        <v>12906.9</v>
      </c>
      <c r="G86" s="1">
        <v>12906.9</v>
      </c>
      <c r="H86" s="1">
        <v>12906.9</v>
      </c>
      <c r="I86" s="1">
        <v>12906.9</v>
      </c>
      <c r="J86" s="1">
        <v>12906.9</v>
      </c>
      <c r="K86" s="1">
        <v>12906.9</v>
      </c>
      <c r="L86" s="1">
        <v>574.34</v>
      </c>
      <c r="M86" s="1">
        <v>574.34</v>
      </c>
      <c r="N86" s="1">
        <v>574.34</v>
      </c>
      <c r="O86" s="1">
        <v>574.34</v>
      </c>
      <c r="P86" s="1">
        <v>574.34</v>
      </c>
      <c r="Q86" s="4">
        <v>8163.6076923076898</v>
      </c>
    </row>
    <row r="87" spans="1:17" x14ac:dyDescent="0.25">
      <c r="A87" s="11" t="s">
        <v>527</v>
      </c>
      <c r="B87" s="10" t="s">
        <v>90</v>
      </c>
      <c r="C87" s="56"/>
      <c r="D87" s="1">
        <v>22920278.379999999</v>
      </c>
      <c r="E87" s="1">
        <v>26067371.280000001</v>
      </c>
      <c r="F87" s="1">
        <v>29272419.629999999</v>
      </c>
      <c r="G87" s="1">
        <v>27791701.190000001</v>
      </c>
      <c r="H87" s="1">
        <v>30501964.829999998</v>
      </c>
      <c r="I87" s="1">
        <v>27952081.93</v>
      </c>
      <c r="J87" s="1">
        <v>30846074.440000001</v>
      </c>
      <c r="K87" s="1">
        <v>31265386.899999999</v>
      </c>
      <c r="L87" s="1">
        <v>29352114.199999999</v>
      </c>
      <c r="M87" s="1">
        <v>13410635.789999999</v>
      </c>
      <c r="N87" s="1">
        <v>13649611.77</v>
      </c>
      <c r="O87" s="1">
        <v>13828925.1</v>
      </c>
      <c r="P87" s="1">
        <v>14075600.34</v>
      </c>
      <c r="Q87" s="4">
        <v>23918012.752307702</v>
      </c>
    </row>
    <row r="88" spans="1:17" x14ac:dyDescent="0.25">
      <c r="A88" s="12" t="s">
        <v>528</v>
      </c>
      <c r="B88" s="10" t="s">
        <v>91</v>
      </c>
      <c r="C88" s="56"/>
      <c r="D88" s="1">
        <v>22977126.489999998</v>
      </c>
      <c r="E88" s="1">
        <v>26163718.960000001</v>
      </c>
      <c r="F88" s="1">
        <v>29397260.43</v>
      </c>
      <c r="G88" s="1">
        <v>28085152.079999998</v>
      </c>
      <c r="H88" s="1">
        <v>30754281.920000002</v>
      </c>
      <c r="I88" s="1">
        <v>28077015.719999999</v>
      </c>
      <c r="J88" s="1">
        <v>30859351.559999999</v>
      </c>
      <c r="K88" s="1">
        <v>31228074.420000002</v>
      </c>
      <c r="L88" s="1">
        <v>29278766.030000001</v>
      </c>
      <c r="M88" s="1">
        <v>13237251.73</v>
      </c>
      <c r="N88" s="1">
        <v>13434610.67</v>
      </c>
      <c r="O88" s="1">
        <v>13619667.08</v>
      </c>
      <c r="P88" s="1">
        <v>14137071.91</v>
      </c>
      <c r="Q88" s="4">
        <v>23942257.615384601</v>
      </c>
    </row>
    <row r="89" spans="1:17" x14ac:dyDescent="0.25">
      <c r="A89" s="12" t="s">
        <v>973</v>
      </c>
      <c r="B89" s="10" t="s">
        <v>974</v>
      </c>
      <c r="C89" s="56"/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4">
        <v>0</v>
      </c>
    </row>
    <row r="90" spans="1:17" x14ac:dyDescent="0.25">
      <c r="A90" s="12" t="s">
        <v>529</v>
      </c>
      <c r="B90" s="10" t="s">
        <v>92</v>
      </c>
      <c r="C90" s="56"/>
      <c r="D90" s="1">
        <v>-5125.8900000000003</v>
      </c>
      <c r="E90" s="1">
        <v>-44625.46</v>
      </c>
      <c r="F90" s="1">
        <v>-75087.289999999994</v>
      </c>
      <c r="G90" s="1">
        <v>-245636.98</v>
      </c>
      <c r="H90" s="1">
        <v>-204503.18</v>
      </c>
      <c r="I90" s="1">
        <v>-75710.67</v>
      </c>
      <c r="J90" s="1">
        <v>35946</v>
      </c>
      <c r="K90" s="1">
        <v>86535.6</v>
      </c>
      <c r="L90" s="1">
        <v>122571.29</v>
      </c>
      <c r="M90" s="1">
        <v>222447.18</v>
      </c>
      <c r="N90" s="1">
        <v>264064.21999999997</v>
      </c>
      <c r="O90" s="1">
        <v>258321.14</v>
      </c>
      <c r="P90" s="1">
        <v>0</v>
      </c>
      <c r="Q90" s="4">
        <v>26091.996923076898</v>
      </c>
    </row>
    <row r="91" spans="1:17" x14ac:dyDescent="0.25">
      <c r="A91" s="12" t="s">
        <v>530</v>
      </c>
      <c r="B91" s="10" t="s">
        <v>93</v>
      </c>
      <c r="C91" s="56"/>
      <c r="D91" s="1">
        <v>0</v>
      </c>
      <c r="E91" s="1">
        <v>0</v>
      </c>
      <c r="F91" s="1">
        <v>1968.71</v>
      </c>
      <c r="G91" s="1">
        <v>3908.31</v>
      </c>
      <c r="H91" s="1">
        <v>3908.31</v>
      </c>
      <c r="I91" s="1">
        <v>3908.31</v>
      </c>
      <c r="J91" s="1">
        <v>3908.31</v>
      </c>
      <c r="K91" s="1">
        <v>3908.31</v>
      </c>
      <c r="L91" s="1">
        <v>3908.31</v>
      </c>
      <c r="M91" s="1">
        <v>4068.31</v>
      </c>
      <c r="N91" s="1">
        <v>4068.31</v>
      </c>
      <c r="O91" s="1">
        <v>4068.31</v>
      </c>
      <c r="P91" s="1">
        <v>0</v>
      </c>
      <c r="Q91" s="4">
        <v>2894.1153846153802</v>
      </c>
    </row>
    <row r="92" spans="1:17" x14ac:dyDescent="0.25">
      <c r="A92" s="12" t="s">
        <v>531</v>
      </c>
      <c r="B92" s="10" t="s">
        <v>94</v>
      </c>
      <c r="C92" s="56"/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4">
        <v>0</v>
      </c>
    </row>
    <row r="93" spans="1:17" x14ac:dyDescent="0.25">
      <c r="A93" s="12" t="s">
        <v>532</v>
      </c>
      <c r="B93" s="10" t="s">
        <v>95</v>
      </c>
      <c r="C93" s="56"/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4">
        <v>0</v>
      </c>
    </row>
    <row r="94" spans="1:17" x14ac:dyDescent="0.25">
      <c r="A94" s="12" t="s">
        <v>533</v>
      </c>
      <c r="B94" s="10" t="s">
        <v>96</v>
      </c>
      <c r="C94" s="56"/>
      <c r="D94" s="1">
        <v>-51581.18</v>
      </c>
      <c r="E94" s="1">
        <v>-51581.18</v>
      </c>
      <c r="F94" s="1">
        <v>-51581.18</v>
      </c>
      <c r="G94" s="1">
        <v>-51581.18</v>
      </c>
      <c r="H94" s="1">
        <v>-51581.18</v>
      </c>
      <c r="I94" s="1">
        <v>-52990.39</v>
      </c>
      <c r="J94" s="1">
        <v>-52990.39</v>
      </c>
      <c r="K94" s="1">
        <v>-52990.39</v>
      </c>
      <c r="L94" s="1">
        <v>-52990.39</v>
      </c>
      <c r="M94" s="1">
        <v>-52990.39</v>
      </c>
      <c r="N94" s="1">
        <v>-52990.39</v>
      </c>
      <c r="O94" s="1">
        <v>-52990.39</v>
      </c>
      <c r="P94" s="1">
        <v>-61330.53</v>
      </c>
      <c r="Q94" s="4">
        <v>-53089.935384615397</v>
      </c>
    </row>
    <row r="95" spans="1:17" x14ac:dyDescent="0.25">
      <c r="A95" s="12" t="s">
        <v>535</v>
      </c>
      <c r="B95" s="10" t="s">
        <v>98</v>
      </c>
      <c r="C95" s="56"/>
      <c r="D95" s="1">
        <v>-141.04</v>
      </c>
      <c r="E95" s="1">
        <v>-141.04</v>
      </c>
      <c r="F95" s="1">
        <v>-141.04</v>
      </c>
      <c r="G95" s="1">
        <v>-141.04</v>
      </c>
      <c r="H95" s="1">
        <v>-141.04</v>
      </c>
      <c r="I95" s="1">
        <v>-141.04</v>
      </c>
      <c r="J95" s="1">
        <v>-141.04</v>
      </c>
      <c r="K95" s="1">
        <v>-141.04</v>
      </c>
      <c r="L95" s="1">
        <v>-141.04</v>
      </c>
      <c r="M95" s="1">
        <v>-141.04</v>
      </c>
      <c r="N95" s="1">
        <v>-141.04</v>
      </c>
      <c r="O95" s="1">
        <v>-141.04</v>
      </c>
      <c r="P95" s="1">
        <v>-141.04</v>
      </c>
      <c r="Q95" s="4">
        <v>-141.04</v>
      </c>
    </row>
    <row r="96" spans="1:17" x14ac:dyDescent="0.25">
      <c r="A96" s="11" t="s">
        <v>536</v>
      </c>
      <c r="B96" s="10" t="s">
        <v>99</v>
      </c>
      <c r="C96" s="56"/>
      <c r="D96" s="1">
        <v>-170793005.06999999</v>
      </c>
      <c r="E96" s="1">
        <v>-172007006.53</v>
      </c>
      <c r="F96" s="1">
        <v>-173487371.55000001</v>
      </c>
      <c r="G96" s="1">
        <v>-173834211.88999999</v>
      </c>
      <c r="H96" s="1">
        <v>-175188657.16999999</v>
      </c>
      <c r="I96" s="1">
        <v>-176583670.33000001</v>
      </c>
      <c r="J96" s="1">
        <v>-177820991.18000001</v>
      </c>
      <c r="K96" s="1">
        <v>-179154021.81</v>
      </c>
      <c r="L96" s="1">
        <v>-180300610.90000001</v>
      </c>
      <c r="M96" s="1">
        <v>-181703576.00999999</v>
      </c>
      <c r="N96" s="1">
        <v>-182904082.47</v>
      </c>
      <c r="O96" s="1">
        <v>-184324016.65000001</v>
      </c>
      <c r="P96" s="1">
        <v>-174920210.72999999</v>
      </c>
      <c r="Q96" s="4">
        <v>-177155494.791538</v>
      </c>
    </row>
    <row r="97" spans="1:17" x14ac:dyDescent="0.25">
      <c r="A97" s="12" t="s">
        <v>537</v>
      </c>
      <c r="B97" s="10" t="s">
        <v>100</v>
      </c>
      <c r="C97" s="56"/>
      <c r="D97" s="1">
        <v>-234420387.61000001</v>
      </c>
      <c r="E97" s="1">
        <v>-235776783.78999999</v>
      </c>
      <c r="F97" s="1">
        <v>-237479501.93000001</v>
      </c>
      <c r="G97" s="1">
        <v>-238946401.75999999</v>
      </c>
      <c r="H97" s="1">
        <v>-240429574.38999999</v>
      </c>
      <c r="I97" s="1">
        <v>-241915461.44</v>
      </c>
      <c r="J97" s="1">
        <v>-243619160.03999999</v>
      </c>
      <c r="K97" s="1">
        <v>-245050559.41</v>
      </c>
      <c r="L97" s="1">
        <v>-246435386.71000001</v>
      </c>
      <c r="M97" s="1">
        <v>-248085497.05000001</v>
      </c>
      <c r="N97" s="1">
        <v>-249649935.41999999</v>
      </c>
      <c r="O97" s="1">
        <v>-251219429.24000001</v>
      </c>
      <c r="P97" s="1">
        <v>-252889771.30000001</v>
      </c>
      <c r="Q97" s="4">
        <v>-243532142.31461501</v>
      </c>
    </row>
    <row r="98" spans="1:17" x14ac:dyDescent="0.25">
      <c r="A98" s="12" t="s">
        <v>538</v>
      </c>
      <c r="B98" s="10" t="s">
        <v>101</v>
      </c>
      <c r="C98" s="56"/>
      <c r="D98" s="1">
        <v>-1943755.55</v>
      </c>
      <c r="E98" s="1">
        <v>-1943755.55</v>
      </c>
      <c r="F98" s="1">
        <v>-1950698.95</v>
      </c>
      <c r="G98" s="1">
        <v>-1950698.95</v>
      </c>
      <c r="H98" s="1">
        <v>-1950698.95</v>
      </c>
      <c r="I98" s="1">
        <v>-1950698.95</v>
      </c>
      <c r="J98" s="1">
        <v>-1950698.95</v>
      </c>
      <c r="K98" s="1">
        <v>-1964206.49</v>
      </c>
      <c r="L98" s="1">
        <v>-1964206.49</v>
      </c>
      <c r="M98" s="1">
        <v>-1964206.49</v>
      </c>
      <c r="N98" s="1">
        <v>-1964915.39</v>
      </c>
      <c r="O98" s="1">
        <v>-1971573.26</v>
      </c>
      <c r="P98" s="1">
        <v>-1971573.26</v>
      </c>
      <c r="Q98" s="4">
        <v>-1957052.86384615</v>
      </c>
    </row>
    <row r="99" spans="1:17" x14ac:dyDescent="0.25">
      <c r="A99" s="12" t="s">
        <v>539</v>
      </c>
      <c r="B99" s="10" t="s">
        <v>102</v>
      </c>
      <c r="C99" s="56"/>
      <c r="D99" s="1">
        <v>-2490.81</v>
      </c>
      <c r="E99" s="1">
        <v>-2490.81</v>
      </c>
      <c r="F99" s="1">
        <v>-2490.81</v>
      </c>
      <c r="G99" s="1">
        <v>-2490.81</v>
      </c>
      <c r="H99" s="1">
        <v>-2490.81</v>
      </c>
      <c r="I99" s="1">
        <v>-2490.81</v>
      </c>
      <c r="J99" s="1">
        <v>-2490.81</v>
      </c>
      <c r="K99" s="1">
        <v>-2490.81</v>
      </c>
      <c r="L99" s="1">
        <v>-2490.81</v>
      </c>
      <c r="M99" s="1">
        <v>-2490.81</v>
      </c>
      <c r="N99" s="1">
        <v>-2490.81</v>
      </c>
      <c r="O99" s="1">
        <v>-2490.81</v>
      </c>
      <c r="P99" s="1">
        <v>-2490.81</v>
      </c>
      <c r="Q99" s="4">
        <v>-2490.81</v>
      </c>
    </row>
    <row r="100" spans="1:17" x14ac:dyDescent="0.25">
      <c r="A100" s="12" t="s">
        <v>540</v>
      </c>
      <c r="B100" s="10" t="s">
        <v>103</v>
      </c>
      <c r="C100" s="56"/>
      <c r="D100" s="1">
        <v>65779020.530000001</v>
      </c>
      <c r="E100" s="1">
        <v>65921990.25</v>
      </c>
      <c r="F100" s="1">
        <v>66151861.770000003</v>
      </c>
      <c r="G100" s="1">
        <v>67272496.260000005</v>
      </c>
      <c r="H100" s="1">
        <v>67401798.609999999</v>
      </c>
      <c r="I100" s="1">
        <v>67474242.870000005</v>
      </c>
      <c r="J100" s="1">
        <v>67941195.620000005</v>
      </c>
      <c r="K100" s="1">
        <v>68053646.900000006</v>
      </c>
      <c r="L100" s="1">
        <v>68292460.109999999</v>
      </c>
      <c r="M100" s="1">
        <v>68540180.340000004</v>
      </c>
      <c r="N100" s="1">
        <v>68905396.150000006</v>
      </c>
      <c r="O100" s="1">
        <v>69062188.659999996</v>
      </c>
      <c r="P100" s="1">
        <v>80136911.640000001</v>
      </c>
      <c r="Q100" s="4">
        <v>68533337.670000002</v>
      </c>
    </row>
    <row r="101" spans="1:17" x14ac:dyDescent="0.25">
      <c r="A101" s="12" t="s">
        <v>541</v>
      </c>
      <c r="B101" s="10" t="s">
        <v>104</v>
      </c>
      <c r="C101" s="56"/>
      <c r="D101" s="1">
        <v>-186387</v>
      </c>
      <c r="E101" s="1">
        <v>-186962</v>
      </c>
      <c r="F101" s="1">
        <v>-187537</v>
      </c>
      <c r="G101" s="1">
        <v>-188112</v>
      </c>
      <c r="H101" s="1">
        <v>-188687</v>
      </c>
      <c r="I101" s="1">
        <v>-189262</v>
      </c>
      <c r="J101" s="1">
        <v>-189837</v>
      </c>
      <c r="K101" s="1">
        <v>-190412</v>
      </c>
      <c r="L101" s="1">
        <v>-190987</v>
      </c>
      <c r="M101" s="1">
        <v>-191562</v>
      </c>
      <c r="N101" s="1">
        <v>-192137</v>
      </c>
      <c r="O101" s="1">
        <v>-192712</v>
      </c>
      <c r="P101" s="1">
        <v>-193287</v>
      </c>
      <c r="Q101" s="4">
        <v>-189837</v>
      </c>
    </row>
    <row r="102" spans="1:17" x14ac:dyDescent="0.25">
      <c r="A102" s="12" t="s">
        <v>975</v>
      </c>
      <c r="B102" s="10" t="s">
        <v>976</v>
      </c>
      <c r="C102" s="56"/>
      <c r="D102" s="1">
        <v>-19004.63</v>
      </c>
      <c r="E102" s="1">
        <v>-19004.63</v>
      </c>
      <c r="F102" s="1">
        <v>-19004.63</v>
      </c>
      <c r="G102" s="1">
        <v>-19004.63</v>
      </c>
      <c r="H102" s="1">
        <v>-19004.63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4">
        <v>-7309.47307692308</v>
      </c>
    </row>
    <row r="103" spans="1:17" x14ac:dyDescent="0.25">
      <c r="A103" s="11" t="s">
        <v>542</v>
      </c>
      <c r="B103" s="10" t="s">
        <v>105</v>
      </c>
      <c r="C103" s="56"/>
      <c r="D103" s="1">
        <v>431308.65</v>
      </c>
      <c r="E103" s="1">
        <v>430630.64</v>
      </c>
      <c r="F103" s="1">
        <v>420137.72</v>
      </c>
      <c r="G103" s="1">
        <v>418232.8</v>
      </c>
      <c r="H103" s="1">
        <v>416327.88</v>
      </c>
      <c r="I103" s="1">
        <v>414422.96</v>
      </c>
      <c r="J103" s="1">
        <v>412518.04</v>
      </c>
      <c r="K103" s="1">
        <v>410613.12</v>
      </c>
      <c r="L103" s="1">
        <v>408708.2</v>
      </c>
      <c r="M103" s="1">
        <v>406803.28</v>
      </c>
      <c r="N103" s="1">
        <v>404898.36</v>
      </c>
      <c r="O103" s="1">
        <v>402993.44</v>
      </c>
      <c r="P103" s="1">
        <v>401088.52</v>
      </c>
      <c r="Q103" s="4">
        <v>413744.89307692298</v>
      </c>
    </row>
    <row r="104" spans="1:17" x14ac:dyDescent="0.25">
      <c r="A104" s="12" t="s">
        <v>543</v>
      </c>
      <c r="B104" s="10" t="s">
        <v>106</v>
      </c>
      <c r="C104" s="56"/>
      <c r="D104" s="1">
        <v>701619.18</v>
      </c>
      <c r="E104" s="1">
        <v>701619.18</v>
      </c>
      <c r="F104" s="1">
        <v>701619.18</v>
      </c>
      <c r="G104" s="1">
        <v>701619.18</v>
      </c>
      <c r="H104" s="1">
        <v>701619.18</v>
      </c>
      <c r="I104" s="1">
        <v>701619.18</v>
      </c>
      <c r="J104" s="1">
        <v>701619.18</v>
      </c>
      <c r="K104" s="1">
        <v>701619.18</v>
      </c>
      <c r="L104" s="1">
        <v>701619.18</v>
      </c>
      <c r="M104" s="1">
        <v>701619.18</v>
      </c>
      <c r="N104" s="1">
        <v>701619.18</v>
      </c>
      <c r="O104" s="1">
        <v>701619.18</v>
      </c>
      <c r="P104" s="1">
        <v>701619.18</v>
      </c>
      <c r="Q104" s="4">
        <v>701619.18</v>
      </c>
    </row>
    <row r="105" spans="1:17" x14ac:dyDescent="0.25">
      <c r="A105" s="12" t="s">
        <v>544</v>
      </c>
      <c r="B105" s="10" t="s">
        <v>107</v>
      </c>
      <c r="C105" s="56"/>
      <c r="D105" s="1">
        <v>-270310.53000000003</v>
      </c>
      <c r="E105" s="1">
        <v>-270988.53999999998</v>
      </c>
      <c r="F105" s="1">
        <v>-281481.46000000002</v>
      </c>
      <c r="G105" s="1">
        <v>-283386.38</v>
      </c>
      <c r="H105" s="1">
        <v>-285291.3</v>
      </c>
      <c r="I105" s="1">
        <v>-287196.21999999997</v>
      </c>
      <c r="J105" s="1">
        <v>-289101.14</v>
      </c>
      <c r="K105" s="1">
        <v>-291006.06</v>
      </c>
      <c r="L105" s="1">
        <v>-292910.98</v>
      </c>
      <c r="M105" s="1">
        <v>-294815.90000000002</v>
      </c>
      <c r="N105" s="1">
        <v>-296720.82</v>
      </c>
      <c r="O105" s="1">
        <v>-298625.74</v>
      </c>
      <c r="P105" s="1">
        <v>-300530.65999999997</v>
      </c>
      <c r="Q105" s="4">
        <v>-287874.28692307702</v>
      </c>
    </row>
    <row r="106" spans="1:17" x14ac:dyDescent="0.25">
      <c r="A106" s="9" t="s">
        <v>545</v>
      </c>
      <c r="B106" s="10" t="s">
        <v>108</v>
      </c>
      <c r="C106" s="56"/>
      <c r="D106" s="1">
        <v>249737.68</v>
      </c>
      <c r="E106" s="1">
        <v>249737.68</v>
      </c>
      <c r="F106" s="1">
        <v>249737.68</v>
      </c>
      <c r="G106" s="1">
        <v>249737.68</v>
      </c>
      <c r="H106" s="1">
        <v>249737.68</v>
      </c>
      <c r="I106" s="1">
        <v>249737.68</v>
      </c>
      <c r="J106" s="1">
        <v>249737.68</v>
      </c>
      <c r="K106" s="1">
        <v>249737.68</v>
      </c>
      <c r="L106" s="1">
        <v>249737.68</v>
      </c>
      <c r="M106" s="1">
        <v>249737.68</v>
      </c>
      <c r="N106" s="1">
        <v>249737.68</v>
      </c>
      <c r="O106" s="1">
        <v>249737.68</v>
      </c>
      <c r="P106" s="1">
        <v>249737.68</v>
      </c>
      <c r="Q106" s="4">
        <v>249737.68</v>
      </c>
    </row>
    <row r="107" spans="1:17" x14ac:dyDescent="0.25">
      <c r="A107" s="11" t="s">
        <v>546</v>
      </c>
      <c r="B107" s="10" t="s">
        <v>109</v>
      </c>
      <c r="C107" s="56"/>
      <c r="D107" s="1">
        <v>249737.68</v>
      </c>
      <c r="E107" s="1">
        <v>249737.68</v>
      </c>
      <c r="F107" s="1">
        <v>249737.68</v>
      </c>
      <c r="G107" s="1">
        <v>249737.68</v>
      </c>
      <c r="H107" s="1">
        <v>249737.68</v>
      </c>
      <c r="I107" s="1">
        <v>249737.68</v>
      </c>
      <c r="J107" s="1">
        <v>249737.68</v>
      </c>
      <c r="K107" s="1">
        <v>249737.68</v>
      </c>
      <c r="L107" s="1">
        <v>249737.68</v>
      </c>
      <c r="M107" s="1">
        <v>249737.68</v>
      </c>
      <c r="N107" s="1">
        <v>249737.68</v>
      </c>
      <c r="O107" s="1">
        <v>249737.68</v>
      </c>
      <c r="P107" s="1">
        <v>249737.68</v>
      </c>
      <c r="Q107" s="4">
        <v>249737.68</v>
      </c>
    </row>
    <row r="108" spans="1:17" x14ac:dyDescent="0.25">
      <c r="A108" s="12" t="s">
        <v>547</v>
      </c>
      <c r="B108" s="10" t="s">
        <v>110</v>
      </c>
      <c r="C108" s="56"/>
      <c r="D108" s="1">
        <v>249737.68</v>
      </c>
      <c r="E108" s="1">
        <v>249737.68</v>
      </c>
      <c r="F108" s="1">
        <v>249737.68</v>
      </c>
      <c r="G108" s="1">
        <v>249737.68</v>
      </c>
      <c r="H108" s="1">
        <v>249737.68</v>
      </c>
      <c r="I108" s="1">
        <v>249737.68</v>
      </c>
      <c r="J108" s="1">
        <v>249737.68</v>
      </c>
      <c r="K108" s="1">
        <v>249737.68</v>
      </c>
      <c r="L108" s="1">
        <v>249737.68</v>
      </c>
      <c r="M108" s="1">
        <v>249737.68</v>
      </c>
      <c r="N108" s="1">
        <v>249737.68</v>
      </c>
      <c r="O108" s="1">
        <v>249737.68</v>
      </c>
      <c r="P108" s="1">
        <v>249737.68</v>
      </c>
      <c r="Q108" s="4">
        <v>249737.68</v>
      </c>
    </row>
    <row r="109" spans="1:17" x14ac:dyDescent="0.25">
      <c r="A109" s="12" t="s">
        <v>977</v>
      </c>
      <c r="B109" s="10" t="s">
        <v>978</v>
      </c>
      <c r="C109" s="56"/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4">
        <v>0</v>
      </c>
    </row>
    <row r="110" spans="1:17" x14ac:dyDescent="0.25">
      <c r="A110" s="12" t="s">
        <v>979</v>
      </c>
      <c r="B110" s="10" t="s">
        <v>980</v>
      </c>
      <c r="C110" s="56"/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4">
        <v>0</v>
      </c>
    </row>
    <row r="111" spans="1:17" x14ac:dyDescent="0.25">
      <c r="A111" s="12" t="s">
        <v>548</v>
      </c>
      <c r="B111" s="10" t="s">
        <v>111</v>
      </c>
      <c r="C111" s="56"/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4">
        <v>0</v>
      </c>
    </row>
    <row r="112" spans="1:17" x14ac:dyDescent="0.25">
      <c r="A112" s="11" t="s">
        <v>909</v>
      </c>
      <c r="B112" s="10" t="s">
        <v>910</v>
      </c>
      <c r="C112" s="56"/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4">
        <v>0</v>
      </c>
    </row>
    <row r="113" spans="1:17" x14ac:dyDescent="0.25">
      <c r="A113" s="12" t="s">
        <v>911</v>
      </c>
      <c r="B113" s="10" t="s">
        <v>912</v>
      </c>
      <c r="C113" s="56"/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4">
        <v>0</v>
      </c>
    </row>
    <row r="114" spans="1:17" x14ac:dyDescent="0.25">
      <c r="A114" s="31" t="s">
        <v>549</v>
      </c>
      <c r="B114" s="32" t="s">
        <v>112</v>
      </c>
      <c r="C114" s="55"/>
      <c r="D114" s="1">
        <v>20605445.93</v>
      </c>
      <c r="E114" s="1">
        <v>10346578.220000001</v>
      </c>
      <c r="F114" s="1">
        <v>10650206.970000001</v>
      </c>
      <c r="G114" s="1">
        <v>12153708.560000001</v>
      </c>
      <c r="H114" s="1">
        <v>11849281.82</v>
      </c>
      <c r="I114" s="1">
        <v>10649324.34</v>
      </c>
      <c r="J114" s="1">
        <v>33890239.600000001</v>
      </c>
      <c r="K114" s="1">
        <v>33161125.66</v>
      </c>
      <c r="L114" s="1">
        <v>33807358.840000004</v>
      </c>
      <c r="M114" s="1">
        <v>35117708.109999999</v>
      </c>
      <c r="N114" s="1">
        <v>32449249.149999999</v>
      </c>
      <c r="O114" s="1">
        <v>32620923.199999999</v>
      </c>
      <c r="P114" s="1">
        <v>31644720.16</v>
      </c>
      <c r="Q114" s="4">
        <v>23765066.9661538</v>
      </c>
    </row>
    <row r="115" spans="1:17" x14ac:dyDescent="0.25">
      <c r="A115" s="9" t="s">
        <v>550</v>
      </c>
      <c r="B115" s="10" t="s">
        <v>113</v>
      </c>
      <c r="C115" s="56"/>
      <c r="D115" s="1">
        <v>-47952.78</v>
      </c>
      <c r="E115" s="1">
        <v>-763813.69</v>
      </c>
      <c r="F115" s="1">
        <v>-1001476.84</v>
      </c>
      <c r="G115" s="1">
        <v>-435224.26</v>
      </c>
      <c r="H115" s="1">
        <v>-313710.01</v>
      </c>
      <c r="I115" s="1">
        <v>-1753852.19</v>
      </c>
      <c r="J115" s="1">
        <v>-355521.05</v>
      </c>
      <c r="K115" s="1">
        <v>-900243.51</v>
      </c>
      <c r="L115" s="1">
        <v>-752148.46</v>
      </c>
      <c r="M115" s="1">
        <v>-529142.92000000004</v>
      </c>
      <c r="N115" s="1">
        <v>-979086.78</v>
      </c>
      <c r="O115" s="1">
        <v>1255.22</v>
      </c>
      <c r="P115" s="1">
        <v>-1067058.6499999999</v>
      </c>
      <c r="Q115" s="4">
        <v>-684459.68615384598</v>
      </c>
    </row>
    <row r="116" spans="1:17" x14ac:dyDescent="0.25">
      <c r="A116" s="13" t="s">
        <v>551</v>
      </c>
      <c r="B116" s="10" t="s">
        <v>114</v>
      </c>
      <c r="C116" s="56"/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4">
        <v>0</v>
      </c>
    </row>
    <row r="117" spans="1:17" x14ac:dyDescent="0.25">
      <c r="A117" s="13" t="s">
        <v>552</v>
      </c>
      <c r="B117" s="10" t="s">
        <v>115</v>
      </c>
      <c r="C117" s="56"/>
      <c r="D117" s="1">
        <v>2000</v>
      </c>
      <c r="E117" s="1">
        <v>2000</v>
      </c>
      <c r="F117" s="1">
        <v>2000</v>
      </c>
      <c r="G117" s="1">
        <v>2000</v>
      </c>
      <c r="H117" s="1">
        <v>2000</v>
      </c>
      <c r="I117" s="1">
        <v>2000</v>
      </c>
      <c r="J117" s="1">
        <v>2000</v>
      </c>
      <c r="K117" s="1">
        <v>2000</v>
      </c>
      <c r="L117" s="1">
        <v>2000</v>
      </c>
      <c r="M117" s="1">
        <v>2000</v>
      </c>
      <c r="N117" s="1">
        <v>2000</v>
      </c>
      <c r="O117" s="1">
        <v>2000</v>
      </c>
      <c r="P117" s="1">
        <v>2000</v>
      </c>
      <c r="Q117" s="4">
        <v>2000</v>
      </c>
    </row>
    <row r="118" spans="1:17" x14ac:dyDescent="0.25">
      <c r="A118" s="13" t="s">
        <v>553</v>
      </c>
      <c r="B118" s="10" t="s">
        <v>116</v>
      </c>
      <c r="C118" s="56"/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4">
        <v>0</v>
      </c>
    </row>
    <row r="119" spans="1:17" x14ac:dyDescent="0.25">
      <c r="A119" s="13" t="s">
        <v>554</v>
      </c>
      <c r="B119" s="10" t="s">
        <v>117</v>
      </c>
      <c r="C119" s="56"/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4">
        <v>0</v>
      </c>
    </row>
    <row r="120" spans="1:17" x14ac:dyDescent="0.25">
      <c r="A120" s="13" t="s">
        <v>555</v>
      </c>
      <c r="B120" s="10" t="s">
        <v>118</v>
      </c>
      <c r="C120" s="56"/>
      <c r="D120" s="1">
        <v>0</v>
      </c>
      <c r="E120" s="1">
        <v>42.93</v>
      </c>
      <c r="F120" s="1">
        <v>1334.07</v>
      </c>
      <c r="G120" s="1">
        <v>2446.41</v>
      </c>
      <c r="H120" s="1">
        <v>2134.1799999999998</v>
      </c>
      <c r="I120" s="1">
        <v>96.38</v>
      </c>
      <c r="J120" s="1">
        <v>16.38</v>
      </c>
      <c r="K120" s="1">
        <v>1605.59</v>
      </c>
      <c r="L120" s="1">
        <v>6214.67</v>
      </c>
      <c r="M120" s="1">
        <v>0</v>
      </c>
      <c r="N120" s="1">
        <v>250.26</v>
      </c>
      <c r="O120" s="1">
        <v>404.98</v>
      </c>
      <c r="P120" s="1">
        <v>0</v>
      </c>
      <c r="Q120" s="4">
        <v>1118.91153846154</v>
      </c>
    </row>
    <row r="121" spans="1:17" x14ac:dyDescent="0.25">
      <c r="A121" s="13" t="s">
        <v>556</v>
      </c>
      <c r="B121" s="10" t="s">
        <v>119</v>
      </c>
      <c r="C121" s="56"/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4">
        <v>0</v>
      </c>
    </row>
    <row r="122" spans="1:17" x14ac:dyDescent="0.25">
      <c r="A122" s="13" t="s">
        <v>557</v>
      </c>
      <c r="B122" s="10" t="s">
        <v>120</v>
      </c>
      <c r="C122" s="56"/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4">
        <v>0</v>
      </c>
    </row>
    <row r="123" spans="1:17" x14ac:dyDescent="0.25">
      <c r="A123" s="13" t="s">
        <v>558</v>
      </c>
      <c r="B123" s="10" t="s">
        <v>121</v>
      </c>
      <c r="C123" s="56"/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4">
        <v>0</v>
      </c>
    </row>
    <row r="124" spans="1:17" x14ac:dyDescent="0.25">
      <c r="A124" s="13" t="s">
        <v>559</v>
      </c>
      <c r="B124" s="10" t="s">
        <v>122</v>
      </c>
      <c r="C124" s="56"/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4">
        <v>0</v>
      </c>
    </row>
    <row r="125" spans="1:17" x14ac:dyDescent="0.25">
      <c r="A125" s="13" t="s">
        <v>560</v>
      </c>
      <c r="B125" s="10" t="s">
        <v>123</v>
      </c>
      <c r="C125" s="56"/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4">
        <v>0</v>
      </c>
    </row>
    <row r="126" spans="1:17" x14ac:dyDescent="0.25">
      <c r="A126" s="13" t="s">
        <v>561</v>
      </c>
      <c r="B126" s="10" t="s">
        <v>124</v>
      </c>
      <c r="C126" s="56"/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4">
        <v>0</v>
      </c>
    </row>
    <row r="127" spans="1:17" x14ac:dyDescent="0.25">
      <c r="A127" s="13" t="s">
        <v>562</v>
      </c>
      <c r="B127" s="10" t="s">
        <v>125</v>
      </c>
      <c r="C127" s="56"/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4">
        <v>0</v>
      </c>
    </row>
    <row r="128" spans="1:17" x14ac:dyDescent="0.25">
      <c r="A128" s="13" t="s">
        <v>563</v>
      </c>
      <c r="B128" s="10" t="s">
        <v>126</v>
      </c>
      <c r="C128" s="56"/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4">
        <v>0</v>
      </c>
    </row>
    <row r="129" spans="1:17" x14ac:dyDescent="0.25">
      <c r="A129" s="13" t="s">
        <v>564</v>
      </c>
      <c r="B129" s="10" t="s">
        <v>127</v>
      </c>
      <c r="C129" s="56"/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4">
        <v>0</v>
      </c>
    </row>
    <row r="130" spans="1:17" x14ac:dyDescent="0.25">
      <c r="A130" s="13" t="s">
        <v>565</v>
      </c>
      <c r="B130" s="10" t="s">
        <v>128</v>
      </c>
      <c r="C130" s="56"/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4">
        <v>0</v>
      </c>
    </row>
    <row r="131" spans="1:17" x14ac:dyDescent="0.25">
      <c r="A131" s="13" t="s">
        <v>566</v>
      </c>
      <c r="B131" s="10" t="s">
        <v>129</v>
      </c>
      <c r="C131" s="56"/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4">
        <v>0</v>
      </c>
    </row>
    <row r="132" spans="1:17" x14ac:dyDescent="0.25">
      <c r="A132" s="13" t="s">
        <v>567</v>
      </c>
      <c r="B132" s="10" t="s">
        <v>130</v>
      </c>
      <c r="C132" s="56"/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4">
        <v>0</v>
      </c>
    </row>
    <row r="133" spans="1:17" x14ac:dyDescent="0.25">
      <c r="A133" s="13" t="s">
        <v>568</v>
      </c>
      <c r="B133" s="10" t="s">
        <v>131</v>
      </c>
      <c r="C133" s="56"/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4">
        <v>0</v>
      </c>
    </row>
    <row r="134" spans="1:17" x14ac:dyDescent="0.25">
      <c r="A134" s="13" t="s">
        <v>569</v>
      </c>
      <c r="B134" s="10" t="s">
        <v>132</v>
      </c>
      <c r="C134" s="56"/>
      <c r="D134" s="1">
        <v>-254966.65</v>
      </c>
      <c r="E134" s="1">
        <v>-908022.46</v>
      </c>
      <c r="F134" s="1">
        <v>-1222286.42</v>
      </c>
      <c r="G134" s="1">
        <v>-514562.21</v>
      </c>
      <c r="H134" s="1">
        <v>-348824.45</v>
      </c>
      <c r="I134" s="1">
        <v>-1997722.92</v>
      </c>
      <c r="J134" s="1">
        <v>-386370.31</v>
      </c>
      <c r="K134" s="1">
        <v>-900228.85</v>
      </c>
      <c r="L134" s="1">
        <v>-1428553.14</v>
      </c>
      <c r="M134" s="1">
        <v>-666586</v>
      </c>
      <c r="N134" s="1">
        <v>-1002781.19</v>
      </c>
      <c r="O134" s="1">
        <v>-598158.56999999995</v>
      </c>
      <c r="P134" s="1">
        <v>-1045844.53</v>
      </c>
      <c r="Q134" s="4">
        <v>-867300.59230769204</v>
      </c>
    </row>
    <row r="135" spans="1:17" x14ac:dyDescent="0.25">
      <c r="A135" s="13" t="s">
        <v>570</v>
      </c>
      <c r="B135" s="10" t="s">
        <v>133</v>
      </c>
      <c r="C135" s="56"/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4">
        <v>0</v>
      </c>
    </row>
    <row r="136" spans="1:17" x14ac:dyDescent="0.25">
      <c r="A136" s="13" t="s">
        <v>571</v>
      </c>
      <c r="B136" s="10" t="s">
        <v>134</v>
      </c>
      <c r="C136" s="56"/>
      <c r="D136" s="1">
        <v>-260.97000000000003</v>
      </c>
      <c r="E136" s="1">
        <v>-260.97000000000003</v>
      </c>
      <c r="F136" s="1">
        <v>1959.83</v>
      </c>
      <c r="G136" s="1">
        <v>1354.73</v>
      </c>
      <c r="H136" s="1">
        <v>1354.73</v>
      </c>
      <c r="I136" s="1">
        <v>1734.73</v>
      </c>
      <c r="J136" s="1">
        <v>1735.73</v>
      </c>
      <c r="K136" s="1">
        <v>1735.73</v>
      </c>
      <c r="L136" s="1">
        <v>1735.73</v>
      </c>
      <c r="M136" s="1">
        <v>0</v>
      </c>
      <c r="N136" s="1">
        <v>0</v>
      </c>
      <c r="O136" s="1">
        <v>0</v>
      </c>
      <c r="P136" s="1">
        <v>0</v>
      </c>
      <c r="Q136" s="4">
        <v>853.02076923076902</v>
      </c>
    </row>
    <row r="137" spans="1:17" x14ac:dyDescent="0.25">
      <c r="A137" s="13" t="s">
        <v>572</v>
      </c>
      <c r="B137" s="10" t="s">
        <v>135</v>
      </c>
      <c r="C137" s="56"/>
      <c r="D137" s="1">
        <v>1165.52</v>
      </c>
      <c r="E137" s="1">
        <v>672.17</v>
      </c>
      <c r="F137" s="1">
        <v>-3772.79</v>
      </c>
      <c r="G137" s="1">
        <v>69.95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-305.02</v>
      </c>
      <c r="Q137" s="4">
        <v>-166.93615384615401</v>
      </c>
    </row>
    <row r="138" spans="1:17" x14ac:dyDescent="0.25">
      <c r="A138" s="13" t="s">
        <v>573</v>
      </c>
      <c r="B138" s="10" t="s">
        <v>136</v>
      </c>
      <c r="C138" s="56"/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4">
        <v>0</v>
      </c>
    </row>
    <row r="139" spans="1:17" x14ac:dyDescent="0.25">
      <c r="A139" s="13" t="s">
        <v>574</v>
      </c>
      <c r="B139" s="10" t="s">
        <v>137</v>
      </c>
      <c r="C139" s="56"/>
      <c r="D139" s="1">
        <v>-223217.46</v>
      </c>
      <c r="E139" s="1">
        <v>-219661.88</v>
      </c>
      <c r="F139" s="1">
        <v>-222217.51</v>
      </c>
      <c r="G139" s="1">
        <v>-228500.8</v>
      </c>
      <c r="H139" s="1">
        <v>-226440.18</v>
      </c>
      <c r="I139" s="1">
        <v>-247051.78</v>
      </c>
      <c r="J139" s="1">
        <v>-235008.25</v>
      </c>
      <c r="K139" s="1">
        <v>-266218.17</v>
      </c>
      <c r="L139" s="1">
        <v>-263980.51</v>
      </c>
      <c r="M139" s="1">
        <v>-267940.05</v>
      </c>
      <c r="N139" s="1">
        <v>-310015.89</v>
      </c>
      <c r="O139" s="1">
        <v>-263590.98</v>
      </c>
      <c r="P139" s="1">
        <v>-255080.48</v>
      </c>
      <c r="Q139" s="4">
        <v>-248378.76461538501</v>
      </c>
    </row>
    <row r="140" spans="1:17" x14ac:dyDescent="0.25">
      <c r="A140" s="13" t="s">
        <v>575</v>
      </c>
      <c r="B140" s="10" t="s">
        <v>138</v>
      </c>
      <c r="C140" s="56"/>
      <c r="D140" s="1">
        <v>347306.87</v>
      </c>
      <c r="E140" s="1">
        <v>285763.94</v>
      </c>
      <c r="F140" s="1">
        <v>289579.11</v>
      </c>
      <c r="G140" s="1">
        <v>246700.81</v>
      </c>
      <c r="H140" s="1">
        <v>232396.42</v>
      </c>
      <c r="I140" s="1">
        <v>499006.42</v>
      </c>
      <c r="J140" s="1">
        <v>271515.65000000002</v>
      </c>
      <c r="K140" s="1">
        <v>398890.57</v>
      </c>
      <c r="L140" s="1">
        <v>925617.96</v>
      </c>
      <c r="M140" s="1">
        <v>417232.62</v>
      </c>
      <c r="N140" s="1">
        <v>397301.43</v>
      </c>
      <c r="O140" s="1">
        <v>919441.77</v>
      </c>
      <c r="P140" s="1">
        <v>269813.46000000002</v>
      </c>
      <c r="Q140" s="4">
        <v>423120.54076923098</v>
      </c>
    </row>
    <row r="141" spans="1:17" x14ac:dyDescent="0.25">
      <c r="A141" s="13" t="s">
        <v>576</v>
      </c>
      <c r="B141" s="10" t="s">
        <v>139</v>
      </c>
      <c r="C141" s="56"/>
      <c r="D141" s="1">
        <v>-94.58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4">
        <v>-7.2753846153846196</v>
      </c>
    </row>
    <row r="142" spans="1:17" x14ac:dyDescent="0.25">
      <c r="A142" s="13" t="s">
        <v>577</v>
      </c>
      <c r="B142" s="10" t="s">
        <v>140</v>
      </c>
      <c r="C142" s="56"/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-29656.23</v>
      </c>
      <c r="M142" s="1">
        <v>-81614.539999999994</v>
      </c>
      <c r="N142" s="1">
        <v>-4828.2700000000004</v>
      </c>
      <c r="O142" s="1">
        <v>0</v>
      </c>
      <c r="P142" s="1">
        <v>0</v>
      </c>
      <c r="Q142" s="4">
        <v>-8930.6953846153792</v>
      </c>
    </row>
    <row r="143" spans="1:17" x14ac:dyDescent="0.25">
      <c r="A143" s="13" t="s">
        <v>578</v>
      </c>
      <c r="B143" s="10" t="s">
        <v>141</v>
      </c>
      <c r="C143" s="56"/>
      <c r="D143" s="1">
        <v>0</v>
      </c>
      <c r="E143" s="1">
        <v>0</v>
      </c>
      <c r="F143" s="1">
        <v>187.24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37.409999999999997</v>
      </c>
      <c r="O143" s="1">
        <v>0</v>
      </c>
      <c r="P143" s="1">
        <v>0</v>
      </c>
      <c r="Q143" s="4">
        <v>17.280769230769199</v>
      </c>
    </row>
    <row r="144" spans="1:17" x14ac:dyDescent="0.25">
      <c r="A144" s="13" t="s">
        <v>579</v>
      </c>
      <c r="B144" s="10" t="s">
        <v>142</v>
      </c>
      <c r="C144" s="56"/>
      <c r="D144" s="1">
        <v>215534.29</v>
      </c>
      <c r="E144" s="1">
        <v>138727.62</v>
      </c>
      <c r="F144" s="1">
        <v>179328.01</v>
      </c>
      <c r="G144" s="1">
        <v>171802.83</v>
      </c>
      <c r="H144" s="1">
        <v>156018.5</v>
      </c>
      <c r="I144" s="1">
        <v>139881.43</v>
      </c>
      <c r="J144" s="1">
        <v>214928.87</v>
      </c>
      <c r="K144" s="1">
        <v>137755.26999999999</v>
      </c>
      <c r="L144" s="1">
        <v>268423.32</v>
      </c>
      <c r="M144" s="1">
        <v>233939.43</v>
      </c>
      <c r="N144" s="1">
        <v>143297.81</v>
      </c>
      <c r="O144" s="1">
        <v>167459.07</v>
      </c>
      <c r="P144" s="1">
        <v>148145.54999999999</v>
      </c>
      <c r="Q144" s="4">
        <v>178095.538461538</v>
      </c>
    </row>
    <row r="145" spans="1:17" x14ac:dyDescent="0.25">
      <c r="A145" s="13" t="s">
        <v>580</v>
      </c>
      <c r="B145" s="10" t="s">
        <v>143</v>
      </c>
      <c r="C145" s="56"/>
      <c r="D145" s="1">
        <v>1033.8800000000001</v>
      </c>
      <c r="E145" s="1">
        <v>62510.33</v>
      </c>
      <c r="F145" s="1">
        <v>95080.38</v>
      </c>
      <c r="G145" s="1">
        <v>652.20000000000005</v>
      </c>
      <c r="H145" s="1">
        <v>6663.02</v>
      </c>
      <c r="I145" s="1">
        <v>18369.919999999998</v>
      </c>
      <c r="J145" s="1">
        <v>1868.53</v>
      </c>
      <c r="K145" s="1">
        <v>39419.82</v>
      </c>
      <c r="L145" s="1">
        <v>43201.27</v>
      </c>
      <c r="M145" s="1">
        <v>127845.19</v>
      </c>
      <c r="N145" s="1">
        <v>25952.55</v>
      </c>
      <c r="O145" s="1">
        <v>3820.33</v>
      </c>
      <c r="P145" s="1">
        <v>43040.22</v>
      </c>
      <c r="Q145" s="4">
        <v>36112.126153846199</v>
      </c>
    </row>
    <row r="146" spans="1:17" x14ac:dyDescent="0.25">
      <c r="A146" s="13" t="s">
        <v>581</v>
      </c>
      <c r="B146" s="10" t="s">
        <v>144</v>
      </c>
      <c r="C146" s="56"/>
      <c r="D146" s="1">
        <v>0</v>
      </c>
      <c r="E146" s="1">
        <v>533.9</v>
      </c>
      <c r="F146" s="1">
        <v>893.48</v>
      </c>
      <c r="G146" s="1">
        <v>0</v>
      </c>
      <c r="H146" s="1">
        <v>0</v>
      </c>
      <c r="I146" s="1">
        <v>752.83</v>
      </c>
      <c r="J146" s="1">
        <v>0</v>
      </c>
      <c r="K146" s="1">
        <v>384.78</v>
      </c>
      <c r="L146" s="1">
        <v>159.56</v>
      </c>
      <c r="M146" s="1">
        <v>0</v>
      </c>
      <c r="N146" s="1">
        <v>319.91000000000003</v>
      </c>
      <c r="O146" s="1">
        <v>126.95</v>
      </c>
      <c r="P146" s="1">
        <v>0</v>
      </c>
      <c r="Q146" s="4">
        <v>243.95461538461501</v>
      </c>
    </row>
    <row r="147" spans="1:17" x14ac:dyDescent="0.25">
      <c r="A147" s="13" t="s">
        <v>582</v>
      </c>
      <c r="B147" s="10" t="s">
        <v>145</v>
      </c>
      <c r="C147" s="56"/>
      <c r="D147" s="1">
        <v>145.58000000000001</v>
      </c>
      <c r="E147" s="1">
        <v>39.5</v>
      </c>
      <c r="F147" s="1">
        <v>0</v>
      </c>
      <c r="G147" s="1">
        <v>38.619999999999997</v>
      </c>
      <c r="H147" s="1">
        <v>56.92</v>
      </c>
      <c r="I147" s="1">
        <v>73.2</v>
      </c>
      <c r="J147" s="1">
        <v>275</v>
      </c>
      <c r="K147" s="1">
        <v>3471.68</v>
      </c>
      <c r="L147" s="1">
        <v>40</v>
      </c>
      <c r="M147" s="1">
        <v>0</v>
      </c>
      <c r="N147" s="1">
        <v>0</v>
      </c>
      <c r="O147" s="1">
        <v>1</v>
      </c>
      <c r="P147" s="1">
        <v>4745.72</v>
      </c>
      <c r="Q147" s="4">
        <v>683.63230769230802</v>
      </c>
    </row>
    <row r="148" spans="1:17" x14ac:dyDescent="0.25">
      <c r="A148" s="13" t="s">
        <v>583</v>
      </c>
      <c r="B148" s="10" t="s">
        <v>146</v>
      </c>
      <c r="C148" s="56"/>
      <c r="D148" s="1">
        <v>-702.08</v>
      </c>
      <c r="E148" s="1">
        <v>-1720.65</v>
      </c>
      <c r="F148" s="1">
        <v>-958.81</v>
      </c>
      <c r="G148" s="1">
        <v>-138.54</v>
      </c>
      <c r="H148" s="1">
        <v>-490.62</v>
      </c>
      <c r="I148" s="1">
        <v>-52.31</v>
      </c>
      <c r="J148" s="1">
        <v>-350.95</v>
      </c>
      <c r="K148" s="1">
        <v>-696.99</v>
      </c>
      <c r="L148" s="1">
        <v>-7705.16</v>
      </c>
      <c r="M148" s="1">
        <v>-133.44999999999999</v>
      </c>
      <c r="N148" s="1">
        <v>-62.7</v>
      </c>
      <c r="O148" s="1">
        <v>0</v>
      </c>
      <c r="P148" s="1">
        <v>-407.4</v>
      </c>
      <c r="Q148" s="4">
        <v>-1032.2815384615401</v>
      </c>
    </row>
    <row r="149" spans="1:17" x14ac:dyDescent="0.25">
      <c r="A149" s="13" t="s">
        <v>584</v>
      </c>
      <c r="B149" s="10" t="s">
        <v>147</v>
      </c>
      <c r="C149" s="56"/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4">
        <v>0</v>
      </c>
    </row>
    <row r="150" spans="1:17" x14ac:dyDescent="0.25">
      <c r="A150" s="13" t="s">
        <v>585</v>
      </c>
      <c r="B150" s="10" t="s">
        <v>148</v>
      </c>
      <c r="C150" s="56"/>
      <c r="D150" s="1">
        <v>145.66999999999999</v>
      </c>
      <c r="E150" s="1">
        <v>221.37</v>
      </c>
      <c r="F150" s="1">
        <v>0</v>
      </c>
      <c r="G150" s="1">
        <v>2273.37</v>
      </c>
      <c r="H150" s="1">
        <v>5.87</v>
      </c>
      <c r="I150" s="1">
        <v>135.94999999999999</v>
      </c>
      <c r="J150" s="1">
        <v>329.19</v>
      </c>
      <c r="K150" s="1">
        <v>67.41</v>
      </c>
      <c r="L150" s="1">
        <v>217.68</v>
      </c>
      <c r="M150" s="1">
        <v>40.17</v>
      </c>
      <c r="N150" s="1">
        <v>67.23</v>
      </c>
      <c r="O150" s="1">
        <v>0</v>
      </c>
      <c r="P150" s="1">
        <v>0</v>
      </c>
      <c r="Q150" s="4">
        <v>269.53153846153799</v>
      </c>
    </row>
    <row r="151" spans="1:17" x14ac:dyDescent="0.25">
      <c r="A151" s="13" t="s">
        <v>586</v>
      </c>
      <c r="B151" s="10" t="s">
        <v>149</v>
      </c>
      <c r="C151" s="56"/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4">
        <v>0</v>
      </c>
    </row>
    <row r="152" spans="1:17" x14ac:dyDescent="0.25">
      <c r="A152" s="13" t="s">
        <v>587</v>
      </c>
      <c r="B152" s="10" t="s">
        <v>150</v>
      </c>
      <c r="C152" s="56"/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4">
        <v>0</v>
      </c>
    </row>
    <row r="153" spans="1:17" x14ac:dyDescent="0.25">
      <c r="A153" s="13" t="s">
        <v>588</v>
      </c>
      <c r="B153" s="10" t="s">
        <v>151</v>
      </c>
      <c r="C153" s="56"/>
      <c r="D153" s="1"/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4">
        <v>0</v>
      </c>
    </row>
    <row r="154" spans="1:17" x14ac:dyDescent="0.25">
      <c r="A154" s="13" t="s">
        <v>589</v>
      </c>
      <c r="B154" s="10" t="s">
        <v>152</v>
      </c>
      <c r="C154" s="56"/>
      <c r="D154" s="1"/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-1181.08</v>
      </c>
      <c r="L154" s="1">
        <v>2437</v>
      </c>
      <c r="M154" s="1">
        <v>9940</v>
      </c>
      <c r="N154" s="1">
        <v>13884</v>
      </c>
      <c r="O154" s="1">
        <v>-1086</v>
      </c>
      <c r="P154" s="1">
        <v>82.68</v>
      </c>
      <c r="Q154" s="4">
        <v>1852.04615384615</v>
      </c>
    </row>
    <row r="155" spans="1:17" x14ac:dyDescent="0.25">
      <c r="A155" s="13" t="s">
        <v>590</v>
      </c>
      <c r="B155" s="10" t="s">
        <v>153</v>
      </c>
      <c r="C155" s="56"/>
      <c r="D155" s="1">
        <v>1022.84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4">
        <v>78.680000000000007</v>
      </c>
    </row>
    <row r="156" spans="1:17" x14ac:dyDescent="0.25">
      <c r="A156" s="13" t="s">
        <v>591</v>
      </c>
      <c r="B156" s="10" t="s">
        <v>154</v>
      </c>
      <c r="C156" s="56"/>
      <c r="D156" s="1">
        <v>73027.05</v>
      </c>
      <c r="E156" s="1">
        <v>76933.289999999994</v>
      </c>
      <c r="F156" s="1">
        <v>81796.3</v>
      </c>
      <c r="G156" s="1">
        <v>85038.1</v>
      </c>
      <c r="H156" s="1">
        <v>85110.97</v>
      </c>
      <c r="I156" s="1">
        <v>85152.97</v>
      </c>
      <c r="J156" s="1">
        <v>2730.12</v>
      </c>
      <c r="K156" s="1">
        <v>2730.12</v>
      </c>
      <c r="L156" s="1">
        <v>1012.12</v>
      </c>
      <c r="M156" s="1">
        <v>-5744.88</v>
      </c>
      <c r="N156" s="1">
        <v>-10363.879999999999</v>
      </c>
      <c r="O156" s="1">
        <v>4982.12</v>
      </c>
      <c r="P156" s="1">
        <v>9166.16</v>
      </c>
      <c r="Q156" s="4">
        <v>37813.120000000003</v>
      </c>
    </row>
    <row r="157" spans="1:17" x14ac:dyDescent="0.25">
      <c r="A157" s="13" t="s">
        <v>592</v>
      </c>
      <c r="B157" s="10" t="s">
        <v>155</v>
      </c>
      <c r="C157" s="56"/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4">
        <v>0</v>
      </c>
    </row>
    <row r="158" spans="1:17" x14ac:dyDescent="0.25">
      <c r="A158" s="13" t="s">
        <v>593</v>
      </c>
      <c r="B158" s="10" t="s">
        <v>156</v>
      </c>
      <c r="C158" s="56"/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4">
        <v>0</v>
      </c>
    </row>
    <row r="159" spans="1:17" x14ac:dyDescent="0.25">
      <c r="A159" s="13" t="s">
        <v>594</v>
      </c>
      <c r="B159" s="10" t="s">
        <v>157</v>
      </c>
      <c r="C159" s="56"/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4">
        <v>0</v>
      </c>
    </row>
    <row r="160" spans="1:17" x14ac:dyDescent="0.25">
      <c r="A160" s="13" t="s">
        <v>595</v>
      </c>
      <c r="B160" s="10" t="s">
        <v>158</v>
      </c>
      <c r="C160" s="56"/>
      <c r="D160" s="1">
        <v>-212697.74</v>
      </c>
      <c r="E160" s="1">
        <v>-204197.78</v>
      </c>
      <c r="F160" s="1">
        <v>-207004.73</v>
      </c>
      <c r="G160" s="1">
        <v>-207004.73</v>
      </c>
      <c r="H160" s="1">
        <v>-226300.37</v>
      </c>
      <c r="I160" s="1">
        <v>-258834.01</v>
      </c>
      <c r="J160" s="1">
        <v>-231796.01</v>
      </c>
      <c r="K160" s="1">
        <v>-322584.39</v>
      </c>
      <c r="L160" s="1">
        <v>-275917.73</v>
      </c>
      <c r="M160" s="1">
        <v>-300726.40999999997</v>
      </c>
      <c r="N160" s="1">
        <v>-236750.45</v>
      </c>
      <c r="O160" s="1">
        <v>-236750.45</v>
      </c>
      <c r="P160" s="1">
        <v>-245020.01</v>
      </c>
      <c r="Q160" s="4">
        <v>-243506.52384615401</v>
      </c>
    </row>
    <row r="161" spans="1:17" x14ac:dyDescent="0.25">
      <c r="A161" s="13" t="s">
        <v>596</v>
      </c>
      <c r="B161" s="10" t="s">
        <v>159</v>
      </c>
      <c r="C161" s="56"/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4">
        <v>0</v>
      </c>
    </row>
    <row r="162" spans="1:17" x14ac:dyDescent="0.25">
      <c r="A162" s="13" t="s">
        <v>597</v>
      </c>
      <c r="B162" s="10" t="s">
        <v>160</v>
      </c>
      <c r="C162" s="56"/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4">
        <v>0</v>
      </c>
    </row>
    <row r="163" spans="1:17" x14ac:dyDescent="0.25">
      <c r="A163" s="13" t="s">
        <v>598</v>
      </c>
      <c r="B163" s="10" t="s">
        <v>161</v>
      </c>
      <c r="C163" s="56"/>
      <c r="D163" s="1">
        <v>2605</v>
      </c>
      <c r="E163" s="1">
        <v>2605</v>
      </c>
      <c r="F163" s="1">
        <v>2605</v>
      </c>
      <c r="G163" s="1">
        <v>2605</v>
      </c>
      <c r="H163" s="1">
        <v>2605</v>
      </c>
      <c r="I163" s="1">
        <v>2605</v>
      </c>
      <c r="J163" s="1">
        <v>2605</v>
      </c>
      <c r="K163" s="1">
        <v>2605</v>
      </c>
      <c r="L163" s="1">
        <v>2605</v>
      </c>
      <c r="M163" s="1">
        <v>2605</v>
      </c>
      <c r="N163" s="1">
        <v>2605</v>
      </c>
      <c r="O163" s="1">
        <v>2605</v>
      </c>
      <c r="P163" s="1">
        <v>2605</v>
      </c>
      <c r="Q163" s="4">
        <v>2605</v>
      </c>
    </row>
    <row r="164" spans="1:17" x14ac:dyDescent="0.25">
      <c r="A164" s="9" t="s">
        <v>599</v>
      </c>
      <c r="B164" s="10" t="s">
        <v>162</v>
      </c>
      <c r="C164" s="56"/>
      <c r="D164" s="1">
        <v>14170813.039999999</v>
      </c>
      <c r="E164" s="1">
        <v>5607335.75</v>
      </c>
      <c r="F164" s="1">
        <v>5363733.24</v>
      </c>
      <c r="G164" s="1">
        <v>6178492.2400000002</v>
      </c>
      <c r="H164" s="1">
        <v>6653622.7300000004</v>
      </c>
      <c r="I164" s="1">
        <v>6487550.6699999999</v>
      </c>
      <c r="J164" s="1">
        <v>27211578.91</v>
      </c>
      <c r="K164" s="1">
        <v>27358025.350000001</v>
      </c>
      <c r="L164" s="1">
        <v>27808625.16</v>
      </c>
      <c r="M164" s="1">
        <v>29210819.23</v>
      </c>
      <c r="N164" s="1">
        <v>27350322.23</v>
      </c>
      <c r="O164" s="1">
        <v>26616039.890000001</v>
      </c>
      <c r="P164" s="1">
        <v>26536811.93</v>
      </c>
      <c r="Q164" s="4">
        <v>18196443.874615401</v>
      </c>
    </row>
    <row r="165" spans="1:17" x14ac:dyDescent="0.25">
      <c r="A165" s="11" t="s">
        <v>600</v>
      </c>
      <c r="B165" s="10" t="s">
        <v>163</v>
      </c>
      <c r="C165" s="56"/>
      <c r="D165" s="1">
        <v>5593872.1500000004</v>
      </c>
      <c r="E165" s="1">
        <v>5511721.5700000003</v>
      </c>
      <c r="F165" s="1">
        <v>4979409.07</v>
      </c>
      <c r="G165" s="1">
        <v>5750982.5599999996</v>
      </c>
      <c r="H165" s="1">
        <v>6153076.6799999997</v>
      </c>
      <c r="I165" s="1">
        <v>6074869.71</v>
      </c>
      <c r="J165" s="1">
        <v>6522243.2199999997</v>
      </c>
      <c r="K165" s="1">
        <v>6660421.1900000004</v>
      </c>
      <c r="L165" s="1">
        <v>7451182.5999999996</v>
      </c>
      <c r="M165" s="1">
        <v>8609180.0500000007</v>
      </c>
      <c r="N165" s="1">
        <v>7479867.8799999999</v>
      </c>
      <c r="O165" s="1">
        <v>6720272.9800000004</v>
      </c>
      <c r="P165" s="1">
        <v>7026214.79</v>
      </c>
      <c r="Q165" s="4">
        <v>6502562.6500000004</v>
      </c>
    </row>
    <row r="166" spans="1:17" x14ac:dyDescent="0.25">
      <c r="A166" s="12" t="s">
        <v>601</v>
      </c>
      <c r="B166" s="10" t="s">
        <v>164</v>
      </c>
      <c r="C166" s="56"/>
      <c r="D166" s="1">
        <v>4785358.9800000004</v>
      </c>
      <c r="E166" s="1">
        <v>5490918.3399999999</v>
      </c>
      <c r="F166" s="1">
        <v>4957443.22</v>
      </c>
      <c r="G166" s="1">
        <v>4938658.78</v>
      </c>
      <c r="H166" s="1">
        <v>6132552.6699999999</v>
      </c>
      <c r="I166" s="1">
        <v>6065561.1100000003</v>
      </c>
      <c r="J166" s="1">
        <v>5767083.3099999996</v>
      </c>
      <c r="K166" s="1">
        <v>6671402.8899999997</v>
      </c>
      <c r="L166" s="1">
        <v>7474369.2400000002</v>
      </c>
      <c r="M166" s="1">
        <v>7867945.8499999996</v>
      </c>
      <c r="N166" s="1">
        <v>7459148.3799999999</v>
      </c>
      <c r="O166" s="1">
        <v>6728265.5499999998</v>
      </c>
      <c r="P166" s="1">
        <v>6214455.3200000003</v>
      </c>
      <c r="Q166" s="4">
        <v>6196397.2030769195</v>
      </c>
    </row>
    <row r="167" spans="1:17" x14ac:dyDescent="0.25">
      <c r="A167" s="12" t="s">
        <v>602</v>
      </c>
      <c r="B167" s="10" t="s">
        <v>165</v>
      </c>
      <c r="C167" s="56"/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4">
        <v>0</v>
      </c>
    </row>
    <row r="168" spans="1:17" x14ac:dyDescent="0.25">
      <c r="A168" s="12" t="s">
        <v>603</v>
      </c>
      <c r="B168" s="10" t="s">
        <v>166</v>
      </c>
      <c r="C168" s="56"/>
      <c r="D168" s="1">
        <v>20892.36</v>
      </c>
      <c r="E168" s="1">
        <v>20892.36</v>
      </c>
      <c r="F168" s="1">
        <v>20892.36</v>
      </c>
      <c r="G168" s="1">
        <v>20892.36</v>
      </c>
      <c r="H168" s="1">
        <v>20892.36</v>
      </c>
      <c r="I168" s="1">
        <v>20892.36</v>
      </c>
      <c r="J168" s="1">
        <v>20892.36</v>
      </c>
      <c r="K168" s="1">
        <v>20892.36</v>
      </c>
      <c r="L168" s="1">
        <v>20892.36</v>
      </c>
      <c r="M168" s="1">
        <v>20892.36</v>
      </c>
      <c r="N168" s="1">
        <v>20892.36</v>
      </c>
      <c r="O168" s="1">
        <v>20892.36</v>
      </c>
      <c r="P168" s="1">
        <v>20892.36</v>
      </c>
      <c r="Q168" s="4">
        <v>20892.36</v>
      </c>
    </row>
    <row r="169" spans="1:17" x14ac:dyDescent="0.25">
      <c r="A169" s="12" t="s">
        <v>604</v>
      </c>
      <c r="B169" s="10" t="s">
        <v>167</v>
      </c>
      <c r="C169" s="56"/>
      <c r="D169" s="1">
        <v>787639.43</v>
      </c>
      <c r="E169" s="1">
        <v>0</v>
      </c>
      <c r="F169" s="1">
        <v>0</v>
      </c>
      <c r="G169" s="1">
        <v>790376.59</v>
      </c>
      <c r="H169" s="1">
        <v>0</v>
      </c>
      <c r="I169" s="1">
        <v>0</v>
      </c>
      <c r="J169" s="1">
        <v>739352.21</v>
      </c>
      <c r="K169" s="1">
        <v>0</v>
      </c>
      <c r="L169" s="1">
        <v>0</v>
      </c>
      <c r="M169" s="1">
        <v>734388.06</v>
      </c>
      <c r="N169" s="1">
        <v>0</v>
      </c>
      <c r="O169" s="1">
        <v>0</v>
      </c>
      <c r="P169" s="1">
        <v>791977.18</v>
      </c>
      <c r="Q169" s="4">
        <v>295671.80538461503</v>
      </c>
    </row>
    <row r="170" spans="1:17" x14ac:dyDescent="0.25">
      <c r="A170" s="12" t="s">
        <v>605</v>
      </c>
      <c r="B170" s="10" t="s">
        <v>168</v>
      </c>
      <c r="C170" s="56"/>
      <c r="D170" s="1">
        <v>-18.62</v>
      </c>
      <c r="E170" s="1">
        <v>-748.27</v>
      </c>
      <c r="F170" s="1">
        <v>-196.44</v>
      </c>
      <c r="G170" s="1">
        <v>-465.07</v>
      </c>
      <c r="H170" s="1">
        <v>-705.06</v>
      </c>
      <c r="I170" s="1">
        <v>-11669.95</v>
      </c>
      <c r="J170" s="1">
        <v>-5147.76</v>
      </c>
      <c r="K170" s="1">
        <v>-31874.06</v>
      </c>
      <c r="L170" s="1">
        <v>-44447</v>
      </c>
      <c r="M170" s="1">
        <v>-14046.22</v>
      </c>
      <c r="N170" s="1">
        <v>-270.57</v>
      </c>
      <c r="O170" s="1">
        <v>-28949.38</v>
      </c>
      <c r="P170" s="1">
        <v>-1095.07</v>
      </c>
      <c r="Q170" s="4">
        <v>-10741.0361538462</v>
      </c>
    </row>
    <row r="171" spans="1:17" x14ac:dyDescent="0.25">
      <c r="A171" s="12" t="s">
        <v>606</v>
      </c>
      <c r="B171" s="10" t="s">
        <v>169</v>
      </c>
      <c r="C171" s="56"/>
      <c r="D171" s="1">
        <v>0</v>
      </c>
      <c r="E171" s="1">
        <v>659.14</v>
      </c>
      <c r="F171" s="1">
        <v>1269.93</v>
      </c>
      <c r="G171" s="1">
        <v>1519.9</v>
      </c>
      <c r="H171" s="1">
        <v>336.71</v>
      </c>
      <c r="I171" s="1">
        <v>86.19</v>
      </c>
      <c r="J171" s="1">
        <v>63.1</v>
      </c>
      <c r="K171" s="1">
        <v>0</v>
      </c>
      <c r="L171" s="1">
        <v>368</v>
      </c>
      <c r="M171" s="1">
        <v>0</v>
      </c>
      <c r="N171" s="1">
        <v>97.71</v>
      </c>
      <c r="O171" s="1">
        <v>64.45</v>
      </c>
      <c r="P171" s="1">
        <v>-15</v>
      </c>
      <c r="Q171" s="4">
        <v>342.31769230769203</v>
      </c>
    </row>
    <row r="172" spans="1:17" x14ac:dyDescent="0.25">
      <c r="A172" s="11" t="s">
        <v>607</v>
      </c>
      <c r="B172" s="10" t="s">
        <v>170</v>
      </c>
      <c r="C172" s="56"/>
      <c r="D172" s="1">
        <v>8891429.4499999993</v>
      </c>
      <c r="E172" s="1">
        <v>187195.11</v>
      </c>
      <c r="F172" s="1">
        <v>402211.96</v>
      </c>
      <c r="G172" s="1">
        <v>344541.35</v>
      </c>
      <c r="H172" s="1">
        <v>191116.32</v>
      </c>
      <c r="I172" s="1">
        <v>232181.68</v>
      </c>
      <c r="J172" s="1">
        <v>20164942.350000001</v>
      </c>
      <c r="K172" s="1">
        <v>20119250.719999999</v>
      </c>
      <c r="L172" s="1">
        <v>20356795.09</v>
      </c>
      <c r="M172" s="1">
        <v>20629883.050000001</v>
      </c>
      <c r="N172" s="1">
        <v>20194257.940000001</v>
      </c>
      <c r="O172" s="1">
        <v>20055223.23</v>
      </c>
      <c r="P172" s="1">
        <v>19865003.809999999</v>
      </c>
      <c r="Q172" s="4">
        <v>11664156.312307701</v>
      </c>
    </row>
    <row r="173" spans="1:17" x14ac:dyDescent="0.25">
      <c r="A173" s="12" t="s">
        <v>608</v>
      </c>
      <c r="B173" s="10" t="s">
        <v>171</v>
      </c>
      <c r="C173" s="56"/>
      <c r="D173" s="1">
        <v>1334359.21</v>
      </c>
      <c r="E173" s="1">
        <v>0</v>
      </c>
      <c r="F173" s="1">
        <v>0</v>
      </c>
      <c r="G173" s="1">
        <v>103315.59</v>
      </c>
      <c r="H173" s="1">
        <v>103315.59</v>
      </c>
      <c r="I173" s="1">
        <v>103315.59</v>
      </c>
      <c r="J173" s="1">
        <v>19815844.48</v>
      </c>
      <c r="K173" s="1">
        <v>19890954.57</v>
      </c>
      <c r="L173" s="1">
        <v>19860545.140000001</v>
      </c>
      <c r="M173" s="1">
        <v>19852807.550000001</v>
      </c>
      <c r="N173" s="1">
        <v>19886157.800000001</v>
      </c>
      <c r="O173" s="1">
        <v>19634953.91</v>
      </c>
      <c r="P173" s="1">
        <v>19634902.149999999</v>
      </c>
      <c r="Q173" s="4">
        <v>10786190.121538499</v>
      </c>
    </row>
    <row r="174" spans="1:17" x14ac:dyDescent="0.25">
      <c r="A174" s="12" t="s">
        <v>610</v>
      </c>
      <c r="B174" s="10" t="s">
        <v>173</v>
      </c>
      <c r="C174" s="56"/>
      <c r="D174" s="1">
        <v>7485288.5999999996</v>
      </c>
      <c r="E174" s="1">
        <v>75366.64</v>
      </c>
      <c r="F174" s="1">
        <v>305082.83</v>
      </c>
      <c r="G174" s="1">
        <v>132929.74</v>
      </c>
      <c r="H174" s="1">
        <v>24281.47</v>
      </c>
      <c r="I174" s="1">
        <v>73524.69</v>
      </c>
      <c r="J174" s="1">
        <v>174644.83</v>
      </c>
      <c r="K174" s="1">
        <v>63971.11</v>
      </c>
      <c r="L174" s="1">
        <v>300355.75</v>
      </c>
      <c r="M174" s="1">
        <v>741393.42</v>
      </c>
      <c r="N174" s="1">
        <v>131189.96</v>
      </c>
      <c r="O174" s="1">
        <v>153889.67000000001</v>
      </c>
      <c r="P174" s="1">
        <v>41384.78</v>
      </c>
      <c r="Q174" s="4">
        <v>746407.96076923097</v>
      </c>
    </row>
    <row r="175" spans="1:17" x14ac:dyDescent="0.25">
      <c r="A175" s="12" t="s">
        <v>611</v>
      </c>
      <c r="B175" s="10" t="s">
        <v>174</v>
      </c>
      <c r="C175" s="56"/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4">
        <v>0</v>
      </c>
    </row>
    <row r="176" spans="1:17" x14ac:dyDescent="0.25">
      <c r="A176" s="12" t="s">
        <v>612</v>
      </c>
      <c r="B176" s="10" t="s">
        <v>175</v>
      </c>
      <c r="C176" s="56"/>
      <c r="D176" s="1">
        <v>63431.78</v>
      </c>
      <c r="E176" s="1">
        <v>103478.61</v>
      </c>
      <c r="F176" s="1">
        <v>88779.27</v>
      </c>
      <c r="G176" s="1">
        <v>99768.16</v>
      </c>
      <c r="H176" s="1">
        <v>55773.24</v>
      </c>
      <c r="I176" s="1">
        <v>47595.38</v>
      </c>
      <c r="J176" s="1">
        <v>166513.01999999999</v>
      </c>
      <c r="K176" s="1">
        <v>156385.01999999999</v>
      </c>
      <c r="L176" s="1">
        <v>187954.18</v>
      </c>
      <c r="M176" s="1">
        <v>27536.06</v>
      </c>
      <c r="N176" s="1">
        <v>168764.16</v>
      </c>
      <c r="O176" s="1">
        <v>258233.63</v>
      </c>
      <c r="P176" s="1">
        <v>180386.86</v>
      </c>
      <c r="Q176" s="4">
        <v>123430.720769231</v>
      </c>
    </row>
    <row r="177" spans="1:17" x14ac:dyDescent="0.25">
      <c r="A177" s="12" t="s">
        <v>613</v>
      </c>
      <c r="B177" s="10" t="s">
        <v>176</v>
      </c>
      <c r="C177" s="56"/>
      <c r="D177" s="1">
        <v>8349.86</v>
      </c>
      <c r="E177" s="1">
        <v>8349.86</v>
      </c>
      <c r="F177" s="1">
        <v>8349.86</v>
      </c>
      <c r="G177" s="1">
        <v>8527.86</v>
      </c>
      <c r="H177" s="1">
        <v>7746.02</v>
      </c>
      <c r="I177" s="1">
        <v>7746.02</v>
      </c>
      <c r="J177" s="1">
        <v>7940.02</v>
      </c>
      <c r="K177" s="1">
        <v>7940.02</v>
      </c>
      <c r="L177" s="1">
        <v>7940.02</v>
      </c>
      <c r="M177" s="1">
        <v>8146.02</v>
      </c>
      <c r="N177" s="1">
        <v>8146.02</v>
      </c>
      <c r="O177" s="1">
        <v>8146.02</v>
      </c>
      <c r="P177" s="1">
        <v>8330.02</v>
      </c>
      <c r="Q177" s="4">
        <v>8127.5092307692303</v>
      </c>
    </row>
    <row r="178" spans="1:17" x14ac:dyDescent="0.25">
      <c r="A178" s="11" t="s">
        <v>614</v>
      </c>
      <c r="B178" s="10" t="s">
        <v>177</v>
      </c>
      <c r="C178" s="56"/>
      <c r="D178" s="1">
        <v>741042.71</v>
      </c>
      <c r="E178" s="1">
        <v>908903.9</v>
      </c>
      <c r="F178" s="1">
        <v>975256.92</v>
      </c>
      <c r="G178" s="1">
        <v>1059294.1000000001</v>
      </c>
      <c r="H178" s="1">
        <v>1257370.48</v>
      </c>
      <c r="I178" s="1">
        <v>1132704.97</v>
      </c>
      <c r="J178" s="1">
        <v>1487573.82</v>
      </c>
      <c r="K178" s="1">
        <v>1694142.35</v>
      </c>
      <c r="L178" s="1">
        <v>1239564.67</v>
      </c>
      <c r="M178" s="1">
        <v>1303228.3400000001</v>
      </c>
      <c r="N178" s="1">
        <v>1115975.9099999999</v>
      </c>
      <c r="O178" s="1">
        <v>1431558.77</v>
      </c>
      <c r="P178" s="1">
        <v>1264062.6000000001</v>
      </c>
      <c r="Q178" s="4">
        <v>1200821.5030769201</v>
      </c>
    </row>
    <row r="179" spans="1:17" x14ac:dyDescent="0.25">
      <c r="A179" s="12" t="s">
        <v>615</v>
      </c>
      <c r="B179" s="10" t="s">
        <v>178</v>
      </c>
      <c r="C179" s="56"/>
      <c r="D179" s="1">
        <v>661166.44999999995</v>
      </c>
      <c r="E179" s="1">
        <v>826157.42</v>
      </c>
      <c r="F179" s="1">
        <v>889684.06</v>
      </c>
      <c r="G179" s="1">
        <v>970840.78</v>
      </c>
      <c r="H179" s="1">
        <v>1199051.29</v>
      </c>
      <c r="I179" s="1">
        <v>1071612.49</v>
      </c>
      <c r="J179" s="1">
        <v>1427476.55</v>
      </c>
      <c r="K179" s="1">
        <v>1563555.41</v>
      </c>
      <c r="L179" s="1">
        <v>1169899.57</v>
      </c>
      <c r="M179" s="1">
        <v>1230633.22</v>
      </c>
      <c r="N179" s="1">
        <v>1040569.88</v>
      </c>
      <c r="O179" s="1">
        <v>1336471.44</v>
      </c>
      <c r="P179" s="1">
        <v>1191766.3999999999</v>
      </c>
      <c r="Q179" s="4">
        <v>1121452.6892307701</v>
      </c>
    </row>
    <row r="180" spans="1:17" x14ac:dyDescent="0.25">
      <c r="A180" s="12" t="s">
        <v>616</v>
      </c>
      <c r="B180" s="10" t="s">
        <v>179</v>
      </c>
      <c r="C180" s="56"/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4">
        <v>0</v>
      </c>
    </row>
    <row r="181" spans="1:17" x14ac:dyDescent="0.25">
      <c r="A181" s="12" t="s">
        <v>617</v>
      </c>
      <c r="B181" s="10" t="s">
        <v>180</v>
      </c>
      <c r="C181" s="56"/>
      <c r="D181" s="1">
        <v>4027.76</v>
      </c>
      <c r="E181" s="1">
        <v>3977.31</v>
      </c>
      <c r="F181" s="1">
        <v>3968.37</v>
      </c>
      <c r="G181" s="1">
        <v>3947.22</v>
      </c>
      <c r="H181" s="1">
        <v>3914.62</v>
      </c>
      <c r="I181" s="1">
        <v>3865.37</v>
      </c>
      <c r="J181" s="1">
        <v>0</v>
      </c>
      <c r="K181" s="1">
        <v>67614.67</v>
      </c>
      <c r="L181" s="1">
        <v>3817.83</v>
      </c>
      <c r="M181" s="1">
        <v>3830.39</v>
      </c>
      <c r="N181" s="1">
        <v>3797.38</v>
      </c>
      <c r="O181" s="1">
        <v>20614.490000000002</v>
      </c>
      <c r="P181" s="1">
        <v>3844.64</v>
      </c>
      <c r="Q181" s="4">
        <v>9786.15769230769</v>
      </c>
    </row>
    <row r="182" spans="1:17" x14ac:dyDescent="0.25">
      <c r="A182" s="12" t="s">
        <v>618</v>
      </c>
      <c r="B182" s="10" t="s">
        <v>181</v>
      </c>
      <c r="C182" s="56"/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4">
        <v>0</v>
      </c>
    </row>
    <row r="183" spans="1:17" x14ac:dyDescent="0.25">
      <c r="A183" s="12" t="s">
        <v>3534</v>
      </c>
      <c r="B183" s="10" t="s">
        <v>3536</v>
      </c>
      <c r="C183" s="56"/>
      <c r="D183" s="1">
        <v>0</v>
      </c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4">
        <v>0</v>
      </c>
    </row>
    <row r="184" spans="1:17" x14ac:dyDescent="0.25">
      <c r="A184" s="12" t="s">
        <v>619</v>
      </c>
      <c r="B184" s="10" t="s">
        <v>182</v>
      </c>
      <c r="C184" s="56"/>
      <c r="D184" s="1">
        <v>75848.5</v>
      </c>
      <c r="E184" s="1">
        <v>78723.5</v>
      </c>
      <c r="F184" s="1">
        <v>81598.5</v>
      </c>
      <c r="G184" s="1">
        <v>84473.5</v>
      </c>
      <c r="H184" s="1">
        <v>53620.65</v>
      </c>
      <c r="I184" s="1">
        <v>56495.65</v>
      </c>
      <c r="J184" s="1">
        <v>59370.65</v>
      </c>
      <c r="K184" s="1">
        <v>62245.65</v>
      </c>
      <c r="L184" s="1">
        <v>65120.65</v>
      </c>
      <c r="M184" s="1">
        <v>67995.649999999994</v>
      </c>
      <c r="N184" s="1">
        <v>70870.649999999994</v>
      </c>
      <c r="O184" s="1">
        <v>73745.649999999994</v>
      </c>
      <c r="P184" s="1">
        <v>67642.649999999994</v>
      </c>
      <c r="Q184" s="4">
        <v>69057.834615384607</v>
      </c>
    </row>
    <row r="185" spans="1:17" x14ac:dyDescent="0.25">
      <c r="A185" s="12" t="s">
        <v>620</v>
      </c>
      <c r="B185" s="10" t="s">
        <v>183</v>
      </c>
      <c r="C185" s="56"/>
      <c r="D185" s="1">
        <v>0</v>
      </c>
      <c r="E185" s="1">
        <v>45.67</v>
      </c>
      <c r="F185" s="1">
        <v>5.99</v>
      </c>
      <c r="G185" s="1">
        <v>32.6</v>
      </c>
      <c r="H185" s="1">
        <v>45.92</v>
      </c>
      <c r="I185" s="1">
        <v>-6.54</v>
      </c>
      <c r="J185" s="1">
        <v>-11.38</v>
      </c>
      <c r="K185" s="1">
        <v>-11.38</v>
      </c>
      <c r="L185" s="1">
        <v>726.62</v>
      </c>
      <c r="M185" s="1">
        <v>769.08</v>
      </c>
      <c r="N185" s="1">
        <v>738</v>
      </c>
      <c r="O185" s="1">
        <v>727.19</v>
      </c>
      <c r="P185" s="1">
        <v>808.91</v>
      </c>
      <c r="Q185" s="4">
        <v>297.74461538461497</v>
      </c>
    </row>
    <row r="186" spans="1:17" x14ac:dyDescent="0.25">
      <c r="A186" s="12" t="s">
        <v>621</v>
      </c>
      <c r="B186" s="10" t="s">
        <v>184</v>
      </c>
      <c r="C186" s="56"/>
      <c r="D186" s="1">
        <v>0</v>
      </c>
      <c r="E186" s="1">
        <v>0</v>
      </c>
      <c r="F186" s="1">
        <v>0</v>
      </c>
      <c r="G186" s="1">
        <v>0</v>
      </c>
      <c r="H186" s="1">
        <v>738</v>
      </c>
      <c r="I186" s="1">
        <v>738</v>
      </c>
      <c r="J186" s="1">
        <v>738</v>
      </c>
      <c r="K186" s="1">
        <v>738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4">
        <v>227.07692307692301</v>
      </c>
    </row>
    <row r="187" spans="1:17" x14ac:dyDescent="0.25">
      <c r="A187" s="11" t="s">
        <v>622</v>
      </c>
      <c r="B187" s="10" t="s">
        <v>185</v>
      </c>
      <c r="C187" s="56"/>
      <c r="D187" s="1">
        <v>-1055531.27</v>
      </c>
      <c r="E187" s="1">
        <v>-1000484.83</v>
      </c>
      <c r="F187" s="1">
        <v>-993144.71</v>
      </c>
      <c r="G187" s="1">
        <v>-976325.77</v>
      </c>
      <c r="H187" s="1">
        <v>-947940.75</v>
      </c>
      <c r="I187" s="1">
        <v>-952205.69</v>
      </c>
      <c r="J187" s="1">
        <v>-963180.48</v>
      </c>
      <c r="K187" s="1">
        <v>-1115788.9099999999</v>
      </c>
      <c r="L187" s="1">
        <v>-1238917.2</v>
      </c>
      <c r="M187" s="1">
        <v>-1331472.21</v>
      </c>
      <c r="N187" s="1">
        <v>-1439779.5</v>
      </c>
      <c r="O187" s="1">
        <v>-1591015.09</v>
      </c>
      <c r="P187" s="1">
        <v>-1618469.27</v>
      </c>
      <c r="Q187" s="4">
        <v>-1171096.5907692299</v>
      </c>
    </row>
    <row r="188" spans="1:17" x14ac:dyDescent="0.25">
      <c r="A188" s="12" t="s">
        <v>623</v>
      </c>
      <c r="B188" s="10" t="s">
        <v>186</v>
      </c>
      <c r="C188" s="56"/>
      <c r="D188" s="1">
        <v>-885905.19</v>
      </c>
      <c r="E188" s="1">
        <v>-830858.75</v>
      </c>
      <c r="F188" s="1">
        <v>-823518.63</v>
      </c>
      <c r="G188" s="1">
        <v>-806699.69</v>
      </c>
      <c r="H188" s="1">
        <v>-778314.67</v>
      </c>
      <c r="I188" s="1">
        <v>-782579.61</v>
      </c>
      <c r="J188" s="1">
        <v>-800417.75</v>
      </c>
      <c r="K188" s="1">
        <v>-953026.18</v>
      </c>
      <c r="L188" s="1">
        <v>-1076154.47</v>
      </c>
      <c r="M188" s="1">
        <v>-1189209.6000000001</v>
      </c>
      <c r="N188" s="1">
        <v>-1363745.38</v>
      </c>
      <c r="O188" s="1">
        <v>-1448752.48</v>
      </c>
      <c r="P188" s="1">
        <v>-1472308.04</v>
      </c>
      <c r="Q188" s="4">
        <v>-1016268.49538462</v>
      </c>
    </row>
    <row r="189" spans="1:17" x14ac:dyDescent="0.25">
      <c r="A189" s="12" t="s">
        <v>624</v>
      </c>
      <c r="B189" s="10" t="s">
        <v>187</v>
      </c>
      <c r="C189" s="56"/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66228.490000000005</v>
      </c>
      <c r="O189" s="1">
        <v>0</v>
      </c>
      <c r="P189" s="1">
        <v>0</v>
      </c>
      <c r="Q189" s="4">
        <v>5094.4992307692301</v>
      </c>
    </row>
    <row r="190" spans="1:17" x14ac:dyDescent="0.25">
      <c r="A190" s="12" t="s">
        <v>625</v>
      </c>
      <c r="B190" s="10" t="s">
        <v>188</v>
      </c>
      <c r="C190" s="56"/>
      <c r="D190" s="1">
        <v>-169626.08</v>
      </c>
      <c r="E190" s="1">
        <v>-169626.08</v>
      </c>
      <c r="F190" s="1">
        <v>-169626.08</v>
      </c>
      <c r="G190" s="1">
        <v>-169626.08</v>
      </c>
      <c r="H190" s="1">
        <v>-169626.08</v>
      </c>
      <c r="I190" s="1">
        <v>-169626.08</v>
      </c>
      <c r="J190" s="1">
        <v>-162762.73000000001</v>
      </c>
      <c r="K190" s="1">
        <v>-162762.73000000001</v>
      </c>
      <c r="L190" s="1">
        <v>-162762.73000000001</v>
      </c>
      <c r="M190" s="1">
        <v>-142262.60999999999</v>
      </c>
      <c r="N190" s="1">
        <v>-142262.60999999999</v>
      </c>
      <c r="O190" s="1">
        <v>-142262.60999999999</v>
      </c>
      <c r="P190" s="1">
        <v>-146161.23000000001</v>
      </c>
      <c r="Q190" s="4">
        <v>-159922.59461538499</v>
      </c>
    </row>
    <row r="191" spans="1:17" x14ac:dyDescent="0.25">
      <c r="A191" s="9" t="s">
        <v>626</v>
      </c>
      <c r="B191" s="10" t="s">
        <v>189</v>
      </c>
      <c r="C191" s="56"/>
      <c r="D191" s="1">
        <v>4446705.4800000004</v>
      </c>
      <c r="E191" s="1">
        <v>3577304.52</v>
      </c>
      <c r="F191" s="1">
        <v>4444606.9000000004</v>
      </c>
      <c r="G191" s="1">
        <v>4281599.97</v>
      </c>
      <c r="H191" s="1">
        <v>3726012.17</v>
      </c>
      <c r="I191" s="1">
        <v>4214931.4400000004</v>
      </c>
      <c r="J191" s="1">
        <v>5028588.59</v>
      </c>
      <c r="K191" s="1">
        <v>4958355.24</v>
      </c>
      <c r="L191" s="1">
        <v>5161010.5</v>
      </c>
      <c r="M191" s="1">
        <v>4739881.8899999997</v>
      </c>
      <c r="N191" s="1">
        <v>4625330.53</v>
      </c>
      <c r="O191" s="1">
        <v>4645013.24</v>
      </c>
      <c r="P191" s="1">
        <v>4532912.8099999996</v>
      </c>
      <c r="Q191" s="4">
        <v>4490942.5599999996</v>
      </c>
    </row>
    <row r="192" spans="1:17" x14ac:dyDescent="0.25">
      <c r="A192" s="13" t="s">
        <v>627</v>
      </c>
      <c r="B192" s="10" t="s">
        <v>190</v>
      </c>
      <c r="C192" s="56"/>
      <c r="D192" s="1">
        <v>4446705.4800000004</v>
      </c>
      <c r="E192" s="1">
        <v>3577304.52</v>
      </c>
      <c r="F192" s="1">
        <v>4444606.9000000004</v>
      </c>
      <c r="G192" s="1">
        <v>4281599.97</v>
      </c>
      <c r="H192" s="1">
        <v>3726012.17</v>
      </c>
      <c r="I192" s="1">
        <v>4214931.4400000004</v>
      </c>
      <c r="J192" s="1">
        <v>5028588.59</v>
      </c>
      <c r="K192" s="1">
        <v>4958355.24</v>
      </c>
      <c r="L192" s="1">
        <v>5161010.5</v>
      </c>
      <c r="M192" s="1">
        <v>4739881.8899999997</v>
      </c>
      <c r="N192" s="1">
        <v>4625330.53</v>
      </c>
      <c r="O192" s="1">
        <v>4645013.24</v>
      </c>
      <c r="P192" s="1">
        <v>4532912.8099999996</v>
      </c>
      <c r="Q192" s="4">
        <v>4490942.5599999996</v>
      </c>
    </row>
    <row r="193" spans="1:17" x14ac:dyDescent="0.25">
      <c r="A193" s="9" t="s">
        <v>628</v>
      </c>
      <c r="B193" s="10" t="s">
        <v>191</v>
      </c>
      <c r="C193" s="56"/>
      <c r="D193" s="1">
        <v>859420.03</v>
      </c>
      <c r="E193" s="1">
        <v>885122.71</v>
      </c>
      <c r="F193" s="1">
        <v>835399.26</v>
      </c>
      <c r="G193" s="1">
        <v>855396.51</v>
      </c>
      <c r="H193" s="1">
        <v>920627.54</v>
      </c>
      <c r="I193" s="1">
        <v>911695.76</v>
      </c>
      <c r="J193" s="1">
        <v>878712.45</v>
      </c>
      <c r="K193" s="1">
        <v>873010.38</v>
      </c>
      <c r="L193" s="1">
        <v>890340.28</v>
      </c>
      <c r="M193" s="1">
        <v>946233.46</v>
      </c>
      <c r="N193" s="1">
        <v>968540.92</v>
      </c>
      <c r="O193" s="1">
        <v>994718.64</v>
      </c>
      <c r="P193" s="1">
        <v>1087963.49</v>
      </c>
      <c r="Q193" s="4">
        <v>915937.03307692299</v>
      </c>
    </row>
    <row r="194" spans="1:17" x14ac:dyDescent="0.25">
      <c r="A194" s="13" t="s">
        <v>629</v>
      </c>
      <c r="B194" s="10" t="s">
        <v>192</v>
      </c>
      <c r="C194" s="56"/>
      <c r="D194" s="1">
        <v>591905.73</v>
      </c>
      <c r="E194" s="1">
        <v>583135.14</v>
      </c>
      <c r="F194" s="1">
        <v>568606.92000000004</v>
      </c>
      <c r="G194" s="1">
        <v>570621.91</v>
      </c>
      <c r="H194" s="1">
        <v>583363.72</v>
      </c>
      <c r="I194" s="1">
        <v>598204.87</v>
      </c>
      <c r="J194" s="1">
        <v>574294.31000000006</v>
      </c>
      <c r="K194" s="1">
        <v>595676.16000000003</v>
      </c>
      <c r="L194" s="1">
        <v>595928.65</v>
      </c>
      <c r="M194" s="1">
        <v>631416.88</v>
      </c>
      <c r="N194" s="1">
        <v>636640.78</v>
      </c>
      <c r="O194" s="1">
        <v>663103.93999999994</v>
      </c>
      <c r="P194" s="1">
        <v>731143.72</v>
      </c>
      <c r="Q194" s="4">
        <v>609541.74846153799</v>
      </c>
    </row>
    <row r="195" spans="1:17" x14ac:dyDescent="0.25">
      <c r="A195" s="13" t="s">
        <v>630</v>
      </c>
      <c r="B195" s="10" t="s">
        <v>193</v>
      </c>
      <c r="C195" s="56"/>
      <c r="D195" s="1">
        <v>264859.24</v>
      </c>
      <c r="E195" s="1">
        <v>272855.55</v>
      </c>
      <c r="F195" s="1">
        <v>250983.42</v>
      </c>
      <c r="G195" s="1">
        <v>270202.13</v>
      </c>
      <c r="H195" s="1">
        <v>322975.81</v>
      </c>
      <c r="I195" s="1">
        <v>296906.5</v>
      </c>
      <c r="J195" s="1">
        <v>290130.13</v>
      </c>
      <c r="K195" s="1">
        <v>276685.38</v>
      </c>
      <c r="L195" s="1">
        <v>293793.65999999997</v>
      </c>
      <c r="M195" s="1">
        <v>311658.46999999997</v>
      </c>
      <c r="N195" s="1">
        <v>322359.2</v>
      </c>
      <c r="O195" s="1">
        <v>329773.89</v>
      </c>
      <c r="P195" s="1">
        <v>309367.71999999997</v>
      </c>
      <c r="Q195" s="4">
        <v>293273.16153846198</v>
      </c>
    </row>
    <row r="196" spans="1:17" x14ac:dyDescent="0.25">
      <c r="A196" s="13" t="s">
        <v>631</v>
      </c>
      <c r="B196" s="10" t="s">
        <v>194</v>
      </c>
      <c r="C196" s="56"/>
      <c r="D196" s="1">
        <v>2629.59</v>
      </c>
      <c r="E196" s="1">
        <v>29106.55</v>
      </c>
      <c r="F196" s="1">
        <v>15783.45</v>
      </c>
      <c r="G196" s="1">
        <v>14547</v>
      </c>
      <c r="H196" s="1">
        <v>14262.54</v>
      </c>
      <c r="I196" s="1">
        <v>16558.919999999998</v>
      </c>
      <c r="J196" s="1">
        <v>14262.54</v>
      </c>
      <c r="K196" s="1">
        <v>623.37</v>
      </c>
      <c r="L196" s="1">
        <v>592.5</v>
      </c>
      <c r="M196" s="1">
        <v>3132.64</v>
      </c>
      <c r="N196" s="1">
        <v>9515.4699999999993</v>
      </c>
      <c r="O196" s="1">
        <v>1815.34</v>
      </c>
      <c r="P196" s="1">
        <v>47426.58</v>
      </c>
      <c r="Q196" s="4">
        <v>13096.653076923099</v>
      </c>
    </row>
    <row r="197" spans="1:17" x14ac:dyDescent="0.25">
      <c r="A197" s="13" t="s">
        <v>632</v>
      </c>
      <c r="B197" s="10" t="s">
        <v>195</v>
      </c>
      <c r="C197" s="56"/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4">
        <v>0</v>
      </c>
    </row>
    <row r="198" spans="1:17" x14ac:dyDescent="0.25">
      <c r="A198" s="13" t="s">
        <v>633</v>
      </c>
      <c r="B198" s="10" t="s">
        <v>196</v>
      </c>
      <c r="C198" s="56"/>
      <c r="D198" s="1">
        <v>25.47</v>
      </c>
      <c r="E198" s="1">
        <v>25.47</v>
      </c>
      <c r="F198" s="1">
        <v>25.47</v>
      </c>
      <c r="G198" s="1">
        <v>25.47</v>
      </c>
      <c r="H198" s="1">
        <v>25.47</v>
      </c>
      <c r="I198" s="1">
        <v>25.47</v>
      </c>
      <c r="J198" s="1">
        <v>25.47</v>
      </c>
      <c r="K198" s="1">
        <v>25.47</v>
      </c>
      <c r="L198" s="1">
        <v>25.47</v>
      </c>
      <c r="M198" s="1">
        <v>25.47</v>
      </c>
      <c r="N198" s="1">
        <v>25.47</v>
      </c>
      <c r="O198" s="1">
        <v>25.47</v>
      </c>
      <c r="P198" s="1">
        <v>25.47</v>
      </c>
      <c r="Q198" s="4">
        <v>25.47</v>
      </c>
    </row>
    <row r="199" spans="1:17" x14ac:dyDescent="0.25">
      <c r="A199" s="9" t="s">
        <v>634</v>
      </c>
      <c r="B199" s="10" t="s">
        <v>197</v>
      </c>
      <c r="C199" s="56"/>
      <c r="D199" s="1">
        <v>1176460.1599999999</v>
      </c>
      <c r="E199" s="1">
        <v>1040628.93</v>
      </c>
      <c r="F199" s="1">
        <v>1007944.41</v>
      </c>
      <c r="G199" s="1">
        <v>1273444.1000000001</v>
      </c>
      <c r="H199" s="1">
        <v>862729.39</v>
      </c>
      <c r="I199" s="1">
        <v>788998.66</v>
      </c>
      <c r="J199" s="1">
        <v>1126880.7</v>
      </c>
      <c r="K199" s="1">
        <v>871978.2</v>
      </c>
      <c r="L199" s="1">
        <v>699531.36</v>
      </c>
      <c r="M199" s="1">
        <v>749916.45</v>
      </c>
      <c r="N199" s="1">
        <v>484142.25</v>
      </c>
      <c r="O199" s="1">
        <v>363896.21</v>
      </c>
      <c r="P199" s="1">
        <v>554090.57999999996</v>
      </c>
      <c r="Q199" s="4">
        <v>846203.18461538502</v>
      </c>
    </row>
    <row r="200" spans="1:17" x14ac:dyDescent="0.25">
      <c r="A200" s="13" t="s">
        <v>959</v>
      </c>
      <c r="B200" s="10" t="s">
        <v>960</v>
      </c>
      <c r="C200" s="56"/>
      <c r="D200" s="1">
        <v>0</v>
      </c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4">
        <v>0</v>
      </c>
    </row>
    <row r="201" spans="1:17" x14ac:dyDescent="0.25">
      <c r="A201" s="13" t="s">
        <v>635</v>
      </c>
      <c r="B201" s="10" t="s">
        <v>198</v>
      </c>
      <c r="C201" s="56"/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4">
        <v>0</v>
      </c>
    </row>
    <row r="202" spans="1:17" x14ac:dyDescent="0.25">
      <c r="A202" s="13" t="s">
        <v>636</v>
      </c>
      <c r="B202" s="10" t="s">
        <v>199</v>
      </c>
      <c r="C202" s="56"/>
      <c r="D202" s="1">
        <v>11141.07</v>
      </c>
      <c r="E202" s="1">
        <v>517105.98</v>
      </c>
      <c r="F202" s="1">
        <v>460754.18</v>
      </c>
      <c r="G202" s="1">
        <v>377362.32</v>
      </c>
      <c r="H202" s="1">
        <v>416732.4</v>
      </c>
      <c r="I202" s="1">
        <v>348928.61</v>
      </c>
      <c r="J202" s="1">
        <v>264577.96000000002</v>
      </c>
      <c r="K202" s="1">
        <v>302916.33</v>
      </c>
      <c r="L202" s="1">
        <v>218806.03</v>
      </c>
      <c r="M202" s="1">
        <v>134695.73000000001</v>
      </c>
      <c r="N202" s="1">
        <v>176625.7</v>
      </c>
      <c r="O202" s="1">
        <v>92515.4</v>
      </c>
      <c r="P202" s="1">
        <v>8405.1</v>
      </c>
      <c r="Q202" s="4">
        <v>256197.44692307699</v>
      </c>
    </row>
    <row r="203" spans="1:17" x14ac:dyDescent="0.25">
      <c r="A203" s="13" t="s">
        <v>637</v>
      </c>
      <c r="B203" s="10" t="s">
        <v>200</v>
      </c>
      <c r="C203" s="56"/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4">
        <v>0</v>
      </c>
    </row>
    <row r="204" spans="1:17" x14ac:dyDescent="0.25">
      <c r="A204" s="13" t="s">
        <v>638</v>
      </c>
      <c r="B204" s="10" t="s">
        <v>201</v>
      </c>
      <c r="C204" s="56"/>
      <c r="D204" s="1">
        <v>90717.91</v>
      </c>
      <c r="E204" s="1">
        <v>75598.259999999995</v>
      </c>
      <c r="F204" s="1">
        <v>60478.61</v>
      </c>
      <c r="G204" s="1">
        <v>45358.96</v>
      </c>
      <c r="H204" s="1">
        <v>30239.31</v>
      </c>
      <c r="I204" s="1">
        <v>15119.66</v>
      </c>
      <c r="J204" s="1">
        <v>0.01</v>
      </c>
      <c r="K204" s="1">
        <v>181372.83</v>
      </c>
      <c r="L204" s="1">
        <v>166253.18</v>
      </c>
      <c r="M204" s="1">
        <v>148395.95000000001</v>
      </c>
      <c r="N204" s="1">
        <v>131907.51</v>
      </c>
      <c r="O204" s="1">
        <v>115419.07</v>
      </c>
      <c r="P204" s="1">
        <v>98930.63</v>
      </c>
      <c r="Q204" s="4">
        <v>89214.760769230794</v>
      </c>
    </row>
    <row r="205" spans="1:17" x14ac:dyDescent="0.25">
      <c r="A205" s="13" t="s">
        <v>639</v>
      </c>
      <c r="B205" s="10" t="s">
        <v>202</v>
      </c>
      <c r="C205" s="56"/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4">
        <v>0</v>
      </c>
    </row>
    <row r="206" spans="1:17" x14ac:dyDescent="0.25">
      <c r="A206" s="13" t="s">
        <v>640</v>
      </c>
      <c r="B206" s="10" t="s">
        <v>203</v>
      </c>
      <c r="C206" s="56"/>
      <c r="D206" s="1">
        <v>481822.04</v>
      </c>
      <c r="E206" s="1">
        <v>36873.26</v>
      </c>
      <c r="F206" s="1">
        <v>26865.95</v>
      </c>
      <c r="G206" s="1">
        <v>443849.68</v>
      </c>
      <c r="H206" s="1">
        <v>6851.33</v>
      </c>
      <c r="I206" s="1">
        <v>58500.3</v>
      </c>
      <c r="J206" s="1">
        <v>313195.34000000003</v>
      </c>
      <c r="K206" s="1">
        <v>38485.68</v>
      </c>
      <c r="L206" s="1">
        <v>30904.04</v>
      </c>
      <c r="M206" s="1">
        <v>25695.71</v>
      </c>
      <c r="N206" s="1">
        <v>20487.38</v>
      </c>
      <c r="O206" s="1">
        <v>68010.559999999998</v>
      </c>
      <c r="P206" s="1">
        <v>305360.24</v>
      </c>
      <c r="Q206" s="4">
        <v>142838.577692308</v>
      </c>
    </row>
    <row r="207" spans="1:17" x14ac:dyDescent="0.25">
      <c r="A207" s="13" t="s">
        <v>641</v>
      </c>
      <c r="B207" s="10" t="s">
        <v>204</v>
      </c>
      <c r="C207" s="56"/>
      <c r="D207" s="1">
        <v>454141.14</v>
      </c>
      <c r="E207" s="1">
        <v>411051.43</v>
      </c>
      <c r="F207" s="1">
        <v>459845.67</v>
      </c>
      <c r="G207" s="1">
        <v>406873.14</v>
      </c>
      <c r="H207" s="1">
        <v>408906.35</v>
      </c>
      <c r="I207" s="1">
        <v>366450.09</v>
      </c>
      <c r="J207" s="1">
        <v>317515.15000000002</v>
      </c>
      <c r="K207" s="1">
        <v>349203.36</v>
      </c>
      <c r="L207" s="1">
        <v>283568.11</v>
      </c>
      <c r="M207" s="1">
        <v>216166.82</v>
      </c>
      <c r="N207" s="1">
        <v>155121.66</v>
      </c>
      <c r="O207" s="1">
        <v>87951.18</v>
      </c>
      <c r="P207" s="1">
        <v>18332.61</v>
      </c>
      <c r="Q207" s="4">
        <v>302702.05461538502</v>
      </c>
    </row>
    <row r="208" spans="1:17" x14ac:dyDescent="0.25">
      <c r="A208" s="13" t="s">
        <v>981</v>
      </c>
      <c r="B208" s="10" t="s">
        <v>982</v>
      </c>
      <c r="C208" s="55"/>
      <c r="D208" s="1"/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231592.24</v>
      </c>
      <c r="K208" s="1">
        <v>0</v>
      </c>
      <c r="L208" s="1">
        <v>0</v>
      </c>
      <c r="M208" s="1">
        <v>224962.24</v>
      </c>
      <c r="N208" s="1">
        <v>0</v>
      </c>
      <c r="O208" s="1">
        <v>0</v>
      </c>
      <c r="P208" s="1">
        <v>123062</v>
      </c>
      <c r="Q208" s="4">
        <v>44585.883076923099</v>
      </c>
    </row>
    <row r="209" spans="1:17" x14ac:dyDescent="0.25">
      <c r="A209" s="13" t="s">
        <v>983</v>
      </c>
      <c r="B209" s="10" t="s">
        <v>984</v>
      </c>
      <c r="C209" s="56"/>
      <c r="D209" s="1">
        <v>138638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4">
        <v>10664.461538461501</v>
      </c>
    </row>
    <row r="210" spans="1:17" x14ac:dyDescent="0.25">
      <c r="A210" s="31" t="s">
        <v>642</v>
      </c>
      <c r="B210" s="32" t="s">
        <v>205</v>
      </c>
      <c r="C210" s="56"/>
      <c r="D210" s="1">
        <v>17850723.120000001</v>
      </c>
      <c r="E210" s="1">
        <v>23810524.510000002</v>
      </c>
      <c r="F210" s="1">
        <v>23573684.75</v>
      </c>
      <c r="G210" s="1">
        <v>23660207.670000002</v>
      </c>
      <c r="H210" s="1">
        <v>23733579.399999999</v>
      </c>
      <c r="I210" s="1">
        <v>23664914.199999999</v>
      </c>
      <c r="J210" s="1">
        <v>18117585.129999999</v>
      </c>
      <c r="K210" s="1">
        <v>24509994.190000001</v>
      </c>
      <c r="L210" s="1">
        <v>24636471.239999998</v>
      </c>
      <c r="M210" s="1">
        <v>18699175.109999999</v>
      </c>
      <c r="N210" s="1">
        <v>25220322.59</v>
      </c>
      <c r="O210" s="1">
        <v>26163769.960000001</v>
      </c>
      <c r="P210" s="1">
        <v>18578100.850000001</v>
      </c>
      <c r="Q210" s="4">
        <v>22478388.6707692</v>
      </c>
    </row>
    <row r="211" spans="1:17" x14ac:dyDescent="0.25">
      <c r="A211" s="9" t="s">
        <v>643</v>
      </c>
      <c r="B211" s="10" t="s">
        <v>206</v>
      </c>
      <c r="C211" s="56"/>
      <c r="D211" s="1">
        <v>17146769.260000002</v>
      </c>
      <c r="E211" s="1">
        <v>23121148.530000001</v>
      </c>
      <c r="F211" s="1">
        <v>22885856.41</v>
      </c>
      <c r="G211" s="1">
        <v>22854078.170000002</v>
      </c>
      <c r="H211" s="1">
        <v>23034017.890000001</v>
      </c>
      <c r="I211" s="1">
        <v>22966825.600000001</v>
      </c>
      <c r="J211" s="1">
        <v>17420969.609999999</v>
      </c>
      <c r="K211" s="1">
        <v>23784264.41</v>
      </c>
      <c r="L211" s="1">
        <v>23794838.48</v>
      </c>
      <c r="M211" s="1">
        <v>17954154.309999999</v>
      </c>
      <c r="N211" s="1">
        <v>24414872.41</v>
      </c>
      <c r="O211" s="1">
        <v>25359890.620000001</v>
      </c>
      <c r="P211" s="1">
        <v>17890169.760000002</v>
      </c>
      <c r="Q211" s="4">
        <v>21740604.266153801</v>
      </c>
    </row>
    <row r="212" spans="1:17" x14ac:dyDescent="0.25">
      <c r="A212" s="11" t="s">
        <v>644</v>
      </c>
      <c r="B212" s="10" t="s">
        <v>207</v>
      </c>
      <c r="C212" s="56"/>
      <c r="D212" s="1">
        <v>-32126.48</v>
      </c>
      <c r="E212" s="1">
        <v>5834596.8799999999</v>
      </c>
      <c r="F212" s="1">
        <v>5819754.4000000004</v>
      </c>
      <c r="G212" s="1">
        <v>5881010.9400000004</v>
      </c>
      <c r="H212" s="1">
        <v>5866701.8600000003</v>
      </c>
      <c r="I212" s="1">
        <v>5851236.6600000001</v>
      </c>
      <c r="J212" s="1">
        <v>-32126.48</v>
      </c>
      <c r="K212" s="1">
        <v>5915230.0899999999</v>
      </c>
      <c r="L212" s="1">
        <v>5899764.8899999997</v>
      </c>
      <c r="M212" s="1">
        <v>-32126.48</v>
      </c>
      <c r="N212" s="1">
        <v>5956763</v>
      </c>
      <c r="O212" s="1">
        <v>5941297.7999999998</v>
      </c>
      <c r="P212" s="1">
        <v>-32126.48</v>
      </c>
      <c r="Q212" s="4">
        <v>4064450.0461538499</v>
      </c>
    </row>
    <row r="213" spans="1:17" x14ac:dyDescent="0.25">
      <c r="A213" s="12" t="s">
        <v>645</v>
      </c>
      <c r="B213" s="10" t="s">
        <v>208</v>
      </c>
      <c r="C213" s="56"/>
      <c r="D213" s="1">
        <v>517231.85</v>
      </c>
      <c r="E213" s="1">
        <v>517231.85</v>
      </c>
      <c r="F213" s="1">
        <v>517231.85</v>
      </c>
      <c r="G213" s="1">
        <v>395103.49</v>
      </c>
      <c r="H213" s="1">
        <v>395103.49</v>
      </c>
      <c r="I213" s="1">
        <v>395103.49</v>
      </c>
      <c r="J213" s="1">
        <v>490027.32</v>
      </c>
      <c r="K213" s="1">
        <v>490027.32</v>
      </c>
      <c r="L213" s="1">
        <v>490027.32</v>
      </c>
      <c r="M213" s="1">
        <v>577955.82999999996</v>
      </c>
      <c r="N213" s="1">
        <v>577955.82999999996</v>
      </c>
      <c r="O213" s="1">
        <v>577955.82999999996</v>
      </c>
      <c r="P213" s="1">
        <v>618451.27</v>
      </c>
      <c r="Q213" s="4">
        <v>504569.749230769</v>
      </c>
    </row>
    <row r="214" spans="1:17" x14ac:dyDescent="0.25">
      <c r="A214" s="12" t="s">
        <v>646</v>
      </c>
      <c r="B214" s="10" t="s">
        <v>209</v>
      </c>
      <c r="C214" s="56"/>
      <c r="D214" s="1">
        <v>7675087.71</v>
      </c>
      <c r="E214" s="1">
        <v>7675087.71</v>
      </c>
      <c r="F214" s="1">
        <v>7675087.71</v>
      </c>
      <c r="G214" s="1">
        <v>7876339.3700000001</v>
      </c>
      <c r="H214" s="1">
        <v>7876339.3700000001</v>
      </c>
      <c r="I214" s="1">
        <v>7876339.3700000001</v>
      </c>
      <c r="J214" s="1">
        <v>7876339.3700000001</v>
      </c>
      <c r="K214" s="1">
        <v>7876339.3700000001</v>
      </c>
      <c r="L214" s="1">
        <v>7876339.3700000001</v>
      </c>
      <c r="M214" s="1">
        <v>7876339.3700000001</v>
      </c>
      <c r="N214" s="1">
        <v>7876339.3700000001</v>
      </c>
      <c r="O214" s="1">
        <v>7876339.3700000001</v>
      </c>
      <c r="P214" s="1">
        <v>6800715.3700000001</v>
      </c>
      <c r="Q214" s="4">
        <v>7747156.3715384603</v>
      </c>
    </row>
    <row r="215" spans="1:17" x14ac:dyDescent="0.25">
      <c r="A215" s="12" t="s">
        <v>647</v>
      </c>
      <c r="B215" s="10" t="s">
        <v>210</v>
      </c>
      <c r="C215" s="56"/>
      <c r="D215" s="1">
        <v>0.38</v>
      </c>
      <c r="E215" s="1">
        <v>0.38</v>
      </c>
      <c r="F215" s="1">
        <v>0.38</v>
      </c>
      <c r="G215" s="1">
        <v>0.38</v>
      </c>
      <c r="H215" s="1">
        <v>0.38</v>
      </c>
      <c r="I215" s="1">
        <v>0.38</v>
      </c>
      <c r="J215" s="1">
        <v>0.38</v>
      </c>
      <c r="K215" s="1">
        <v>0.38</v>
      </c>
      <c r="L215" s="1">
        <v>0.38</v>
      </c>
      <c r="M215" s="1">
        <v>0.38</v>
      </c>
      <c r="N215" s="1">
        <v>0.38</v>
      </c>
      <c r="O215" s="1">
        <v>0.38</v>
      </c>
      <c r="P215" s="1">
        <v>0.38</v>
      </c>
      <c r="Q215" s="4">
        <v>0.38</v>
      </c>
    </row>
    <row r="216" spans="1:17" x14ac:dyDescent="0.25">
      <c r="A216" s="12" t="s">
        <v>648</v>
      </c>
      <c r="B216" s="10" t="s">
        <v>211</v>
      </c>
      <c r="C216" s="56"/>
      <c r="D216" s="1">
        <v>-188037.35</v>
      </c>
      <c r="E216" s="1">
        <v>-186029.02</v>
      </c>
      <c r="F216" s="1">
        <v>-184020.69</v>
      </c>
      <c r="G216" s="1">
        <v>-182012.36</v>
      </c>
      <c r="H216" s="1">
        <v>-180004.03</v>
      </c>
      <c r="I216" s="1">
        <v>-177995.7</v>
      </c>
      <c r="J216" s="1">
        <v>-175987.37</v>
      </c>
      <c r="K216" s="1">
        <v>-173979.04</v>
      </c>
      <c r="L216" s="1">
        <v>-171970.71</v>
      </c>
      <c r="M216" s="1">
        <v>-169962.38</v>
      </c>
      <c r="N216" s="1">
        <v>-167954.05</v>
      </c>
      <c r="O216" s="1">
        <v>-165945.72</v>
      </c>
      <c r="P216" s="1">
        <v>-141406.39000000001</v>
      </c>
      <c r="Q216" s="4">
        <v>-174254.21615384601</v>
      </c>
    </row>
    <row r="217" spans="1:17" x14ac:dyDescent="0.25">
      <c r="A217" s="12" t="s">
        <v>650</v>
      </c>
      <c r="B217" s="10" t="s">
        <v>213</v>
      </c>
      <c r="C217" s="56"/>
      <c r="D217" s="1">
        <v>-2154843.23</v>
      </c>
      <c r="E217" s="1">
        <v>-2171694.04</v>
      </c>
      <c r="F217" s="1">
        <v>-2188544.85</v>
      </c>
      <c r="G217" s="1">
        <v>-2208419.94</v>
      </c>
      <c r="H217" s="1">
        <v>-2224737.35</v>
      </c>
      <c r="I217" s="1">
        <v>-2242210.88</v>
      </c>
      <c r="J217" s="1">
        <v>-2259684.41</v>
      </c>
      <c r="K217" s="1">
        <v>-2277157.94</v>
      </c>
      <c r="L217" s="1">
        <v>-2294631.4700000002</v>
      </c>
      <c r="M217" s="1">
        <v>-2312105</v>
      </c>
      <c r="N217" s="1">
        <v>-2329578.5299999998</v>
      </c>
      <c r="O217" s="1">
        <v>-2347052.06</v>
      </c>
      <c r="P217" s="1">
        <v>-2364525.59</v>
      </c>
      <c r="Q217" s="4">
        <v>-2259629.6376923099</v>
      </c>
    </row>
    <row r="218" spans="1:17" x14ac:dyDescent="0.25">
      <c r="A218" s="12" t="s">
        <v>651</v>
      </c>
      <c r="B218" s="10" t="s">
        <v>214</v>
      </c>
      <c r="C218" s="56"/>
      <c r="D218" s="1">
        <v>-5881565.8399999999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-5962821.7699999996</v>
      </c>
      <c r="K218" s="1">
        <v>0</v>
      </c>
      <c r="L218" s="1">
        <v>0</v>
      </c>
      <c r="M218" s="1">
        <v>-6004354.6799999997</v>
      </c>
      <c r="N218" s="1">
        <v>0</v>
      </c>
      <c r="O218" s="1">
        <v>0</v>
      </c>
      <c r="P218" s="1">
        <v>-4945361.5199999996</v>
      </c>
      <c r="Q218" s="4">
        <v>-1753392.6007692299</v>
      </c>
    </row>
    <row r="219" spans="1:17" x14ac:dyDescent="0.25">
      <c r="A219" s="11" t="s">
        <v>652</v>
      </c>
      <c r="B219" s="10" t="s">
        <v>215</v>
      </c>
      <c r="C219" s="56"/>
      <c r="D219" s="1">
        <v>2471629.14</v>
      </c>
      <c r="E219" s="1">
        <v>2401464.4900000002</v>
      </c>
      <c r="F219" s="1">
        <v>2278308.7799999998</v>
      </c>
      <c r="G219" s="1">
        <v>2264417.71</v>
      </c>
      <c r="H219" s="1">
        <v>2250984.9700000002</v>
      </c>
      <c r="I219" s="1">
        <v>2362609.65</v>
      </c>
      <c r="J219" s="1">
        <v>2347227.2400000002</v>
      </c>
      <c r="K219" s="1">
        <v>2332568.11</v>
      </c>
      <c r="L219" s="1">
        <v>2317908.98</v>
      </c>
      <c r="M219" s="1">
        <v>2580716.7400000002</v>
      </c>
      <c r="N219" s="1">
        <v>2558142.52</v>
      </c>
      <c r="O219" s="1">
        <v>2535568.29</v>
      </c>
      <c r="P219" s="1">
        <v>2671787.5099999998</v>
      </c>
      <c r="Q219" s="4">
        <v>2413333.3946153801</v>
      </c>
    </row>
    <row r="220" spans="1:17" x14ac:dyDescent="0.25">
      <c r="A220" s="12" t="s">
        <v>653</v>
      </c>
      <c r="B220" s="10" t="s">
        <v>216</v>
      </c>
      <c r="C220" s="56"/>
      <c r="D220" s="1">
        <v>53635.02</v>
      </c>
      <c r="E220" s="1">
        <v>66030.06</v>
      </c>
      <c r="F220" s="1">
        <v>65365.67</v>
      </c>
      <c r="G220" s="1">
        <v>64701.279999999999</v>
      </c>
      <c r="H220" s="1">
        <v>64037.2</v>
      </c>
      <c r="I220" s="1">
        <v>63373.120000000003</v>
      </c>
      <c r="J220" s="1">
        <v>61875.62</v>
      </c>
      <c r="K220" s="1">
        <v>61101.4</v>
      </c>
      <c r="L220" s="1">
        <v>60327.18</v>
      </c>
      <c r="M220" s="1">
        <v>59552.959999999999</v>
      </c>
      <c r="N220" s="1">
        <v>58778.75</v>
      </c>
      <c r="O220" s="1">
        <v>58004.53</v>
      </c>
      <c r="P220" s="1">
        <v>57230.32</v>
      </c>
      <c r="Q220" s="4">
        <v>61077.931538461497</v>
      </c>
    </row>
    <row r="221" spans="1:17" x14ac:dyDescent="0.25">
      <c r="A221" s="12" t="s">
        <v>654</v>
      </c>
      <c r="B221" s="10" t="s">
        <v>217</v>
      </c>
      <c r="C221" s="56"/>
      <c r="D221" s="1">
        <v>2411459.5499999998</v>
      </c>
      <c r="E221" s="1">
        <v>2328932.0499999998</v>
      </c>
      <c r="F221" s="1">
        <v>2206472.92</v>
      </c>
      <c r="G221" s="1">
        <v>2193278.4300000002</v>
      </c>
      <c r="H221" s="1">
        <v>2180541.96</v>
      </c>
      <c r="I221" s="1">
        <v>2292862.91</v>
      </c>
      <c r="J221" s="1">
        <v>2279010.19</v>
      </c>
      <c r="K221" s="1">
        <v>2265157.4700000002</v>
      </c>
      <c r="L221" s="1">
        <v>2251304.75</v>
      </c>
      <c r="M221" s="1">
        <v>2514918.92</v>
      </c>
      <c r="N221" s="1">
        <v>2493151.1</v>
      </c>
      <c r="O221" s="1">
        <v>2471383.2799999998</v>
      </c>
      <c r="P221" s="1">
        <v>2608408.9</v>
      </c>
      <c r="Q221" s="4">
        <v>2345914.0330769201</v>
      </c>
    </row>
    <row r="222" spans="1:17" x14ac:dyDescent="0.25">
      <c r="A222" s="12" t="s">
        <v>655</v>
      </c>
      <c r="B222" s="10" t="s">
        <v>218</v>
      </c>
      <c r="C222" s="56"/>
      <c r="D222" s="1">
        <v>6534.57</v>
      </c>
      <c r="E222" s="1">
        <v>6502.38</v>
      </c>
      <c r="F222" s="1">
        <v>6470.19</v>
      </c>
      <c r="G222" s="1">
        <v>6438</v>
      </c>
      <c r="H222" s="1">
        <v>6405.81</v>
      </c>
      <c r="I222" s="1">
        <v>6373.62</v>
      </c>
      <c r="J222" s="1">
        <v>6341.43</v>
      </c>
      <c r="K222" s="1">
        <v>6309.24</v>
      </c>
      <c r="L222" s="1">
        <v>6277.05</v>
      </c>
      <c r="M222" s="1">
        <v>6244.86</v>
      </c>
      <c r="N222" s="1">
        <v>6212.67</v>
      </c>
      <c r="O222" s="1">
        <v>6180.48</v>
      </c>
      <c r="P222" s="1">
        <v>6148.29</v>
      </c>
      <c r="Q222" s="4">
        <v>6341.43</v>
      </c>
    </row>
    <row r="223" spans="1:17" x14ac:dyDescent="0.25">
      <c r="A223" s="11" t="s">
        <v>656</v>
      </c>
      <c r="B223" s="10" t="s">
        <v>219</v>
      </c>
      <c r="C223" s="56"/>
      <c r="D223" s="1">
        <v>12393737.52</v>
      </c>
      <c r="E223" s="1">
        <v>12319250.939999999</v>
      </c>
      <c r="F223" s="1">
        <v>12259671.710000001</v>
      </c>
      <c r="G223" s="1">
        <v>12282783.449999999</v>
      </c>
      <c r="H223" s="1">
        <v>12380623.560000001</v>
      </c>
      <c r="I223" s="1">
        <v>12256469.25</v>
      </c>
      <c r="J223" s="1">
        <v>12493091.66</v>
      </c>
      <c r="K223" s="1">
        <v>12402797.539999999</v>
      </c>
      <c r="L223" s="1">
        <v>12323758.869999999</v>
      </c>
      <c r="M223" s="1">
        <v>12246140.779999999</v>
      </c>
      <c r="N223" s="1">
        <v>12240893.789999999</v>
      </c>
      <c r="O223" s="1">
        <v>13088400.73</v>
      </c>
      <c r="P223" s="1">
        <v>13406199.33</v>
      </c>
      <c r="Q223" s="4">
        <v>12468755.3176923</v>
      </c>
    </row>
    <row r="224" spans="1:17" x14ac:dyDescent="0.25">
      <c r="A224" s="12" t="s">
        <v>657</v>
      </c>
      <c r="B224" s="10" t="s">
        <v>220</v>
      </c>
      <c r="C224" s="56"/>
      <c r="D224" s="1">
        <v>12393737.52</v>
      </c>
      <c r="E224" s="1">
        <v>12319250.939999999</v>
      </c>
      <c r="F224" s="1">
        <v>12259671.710000001</v>
      </c>
      <c r="G224" s="1">
        <v>12282783.449999999</v>
      </c>
      <c r="H224" s="1">
        <v>12380623.560000001</v>
      </c>
      <c r="I224" s="1">
        <v>12256469.25</v>
      </c>
      <c r="J224" s="1">
        <v>12493091.66</v>
      </c>
      <c r="K224" s="1">
        <v>12402797.539999999</v>
      </c>
      <c r="L224" s="1">
        <v>12323758.869999999</v>
      </c>
      <c r="M224" s="1">
        <v>12246140.779999999</v>
      </c>
      <c r="N224" s="1">
        <v>12240893.789999999</v>
      </c>
      <c r="O224" s="1">
        <v>13088400.73</v>
      </c>
      <c r="P224" s="1">
        <v>13406199.33</v>
      </c>
      <c r="Q224" s="4">
        <v>12468755.3176923</v>
      </c>
    </row>
    <row r="225" spans="1:17" x14ac:dyDescent="0.25">
      <c r="A225" s="11" t="s">
        <v>658</v>
      </c>
      <c r="B225" s="10" t="s">
        <v>221</v>
      </c>
      <c r="C225" s="56"/>
      <c r="D225" s="1">
        <v>1080661.8</v>
      </c>
      <c r="E225" s="1">
        <v>1043253.27</v>
      </c>
      <c r="F225" s="1">
        <v>1008617.68</v>
      </c>
      <c r="G225" s="1">
        <v>972595.62</v>
      </c>
      <c r="H225" s="1">
        <v>936573.56</v>
      </c>
      <c r="I225" s="1">
        <v>900551.5</v>
      </c>
      <c r="J225" s="1">
        <v>864529.44</v>
      </c>
      <c r="K225" s="1">
        <v>828507.38</v>
      </c>
      <c r="L225" s="1">
        <v>792485.32</v>
      </c>
      <c r="M225" s="1">
        <v>756463.26</v>
      </c>
      <c r="N225" s="1">
        <v>720441.2</v>
      </c>
      <c r="O225" s="1">
        <v>684419.14</v>
      </c>
      <c r="P225" s="1">
        <v>648397.07999999996</v>
      </c>
      <c r="Q225" s="4">
        <v>864422.78846153803</v>
      </c>
    </row>
    <row r="226" spans="1:17" x14ac:dyDescent="0.25">
      <c r="A226" s="12" t="s">
        <v>659</v>
      </c>
      <c r="B226" s="10" t="s">
        <v>222</v>
      </c>
      <c r="C226" s="56"/>
      <c r="D226" s="1">
        <v>1080661.8</v>
      </c>
      <c r="E226" s="1">
        <v>1043253.27</v>
      </c>
      <c r="F226" s="1">
        <v>1008617.68</v>
      </c>
      <c r="G226" s="1">
        <v>972595.62</v>
      </c>
      <c r="H226" s="1">
        <v>936573.56</v>
      </c>
      <c r="I226" s="1">
        <v>900551.5</v>
      </c>
      <c r="J226" s="1">
        <v>864529.44</v>
      </c>
      <c r="K226" s="1">
        <v>828507.38</v>
      </c>
      <c r="L226" s="1">
        <v>792485.32</v>
      </c>
      <c r="M226" s="1">
        <v>756463.26</v>
      </c>
      <c r="N226" s="1">
        <v>720441.2</v>
      </c>
      <c r="O226" s="1">
        <v>684419.14</v>
      </c>
      <c r="P226" s="1">
        <v>648397.07999999996</v>
      </c>
      <c r="Q226" s="4">
        <v>864422.78846153803</v>
      </c>
    </row>
    <row r="227" spans="1:17" x14ac:dyDescent="0.25">
      <c r="A227" s="11" t="s">
        <v>660</v>
      </c>
      <c r="B227" s="10" t="s">
        <v>223</v>
      </c>
      <c r="C227" s="56"/>
      <c r="D227" s="1">
        <v>1232867.28</v>
      </c>
      <c r="E227" s="1">
        <v>1522582.95</v>
      </c>
      <c r="F227" s="1">
        <v>1519503.84</v>
      </c>
      <c r="G227" s="1">
        <v>1453270.45</v>
      </c>
      <c r="H227" s="1">
        <v>1599133.94</v>
      </c>
      <c r="I227" s="1">
        <v>1595958.54</v>
      </c>
      <c r="J227" s="1">
        <v>1748247.75</v>
      </c>
      <c r="K227" s="1">
        <v>2305161.29</v>
      </c>
      <c r="L227" s="1">
        <v>2460920.42</v>
      </c>
      <c r="M227" s="1">
        <v>2402960.0099999998</v>
      </c>
      <c r="N227" s="1">
        <v>2938631.9</v>
      </c>
      <c r="O227" s="1">
        <v>3110204.66</v>
      </c>
      <c r="P227" s="1">
        <v>1195912.32</v>
      </c>
      <c r="Q227" s="4">
        <v>1929642.7192307699</v>
      </c>
    </row>
    <row r="228" spans="1:17" x14ac:dyDescent="0.25">
      <c r="A228" s="12" t="s">
        <v>661</v>
      </c>
      <c r="B228" s="10" t="s">
        <v>224</v>
      </c>
      <c r="C228" s="56"/>
      <c r="D228" s="1">
        <v>0</v>
      </c>
      <c r="E228" s="1">
        <v>283921</v>
      </c>
      <c r="F228" s="1">
        <v>283921</v>
      </c>
      <c r="G228" s="1">
        <v>219652.24</v>
      </c>
      <c r="H228" s="1">
        <v>368343.24</v>
      </c>
      <c r="I228" s="1">
        <v>368343.24</v>
      </c>
      <c r="J228" s="1">
        <v>0</v>
      </c>
      <c r="K228" s="1">
        <v>380836.24</v>
      </c>
      <c r="L228" s="1">
        <v>380836.24</v>
      </c>
      <c r="M228" s="1">
        <v>0</v>
      </c>
      <c r="N228" s="1">
        <v>373082.24</v>
      </c>
      <c r="O228" s="1">
        <v>373082.24</v>
      </c>
      <c r="P228" s="1">
        <v>0</v>
      </c>
      <c r="Q228" s="4">
        <v>233232.129230769</v>
      </c>
    </row>
    <row r="229" spans="1:17" x14ac:dyDescent="0.25">
      <c r="A229" s="12" t="s">
        <v>662</v>
      </c>
      <c r="B229" s="10" t="s">
        <v>225</v>
      </c>
      <c r="C229" s="56"/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4">
        <v>0</v>
      </c>
    </row>
    <row r="230" spans="1:17" x14ac:dyDescent="0.25">
      <c r="A230" s="12" t="s">
        <v>663</v>
      </c>
      <c r="B230" s="10" t="s">
        <v>226</v>
      </c>
      <c r="C230" s="56"/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4">
        <v>0</v>
      </c>
    </row>
    <row r="231" spans="1:17" x14ac:dyDescent="0.25">
      <c r="A231" s="12" t="s">
        <v>664</v>
      </c>
      <c r="B231" s="10" t="s">
        <v>227</v>
      </c>
      <c r="C231" s="56"/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4">
        <v>0</v>
      </c>
    </row>
    <row r="232" spans="1:17" x14ac:dyDescent="0.25">
      <c r="A232" s="12" t="s">
        <v>665</v>
      </c>
      <c r="B232" s="10" t="s">
        <v>228</v>
      </c>
      <c r="C232" s="56"/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4">
        <v>0</v>
      </c>
    </row>
    <row r="233" spans="1:17" x14ac:dyDescent="0.25">
      <c r="A233" s="12" t="s">
        <v>666</v>
      </c>
      <c r="B233" s="10" t="s">
        <v>229</v>
      </c>
      <c r="C233" s="56"/>
      <c r="D233" s="1">
        <v>34186.44</v>
      </c>
      <c r="E233" s="1">
        <v>44737.78</v>
      </c>
      <c r="F233" s="1">
        <v>46415.34</v>
      </c>
      <c r="G233" s="1">
        <v>49207.38</v>
      </c>
      <c r="H233" s="1">
        <v>51136.54</v>
      </c>
      <c r="I233" s="1">
        <v>52717.81</v>
      </c>
      <c r="J233" s="1">
        <v>53892.12</v>
      </c>
      <c r="K233" s="1">
        <v>54804.02</v>
      </c>
      <c r="L233" s="1">
        <v>54234.080000000002</v>
      </c>
      <c r="M233" s="1">
        <v>54311.519999999997</v>
      </c>
      <c r="N233" s="1">
        <v>54311.519999999997</v>
      </c>
      <c r="O233" s="1">
        <v>54311.519999999997</v>
      </c>
      <c r="P233" s="1">
        <v>54311.519999999997</v>
      </c>
      <c r="Q233" s="4">
        <v>50659.814615384603</v>
      </c>
    </row>
    <row r="234" spans="1:17" x14ac:dyDescent="0.25">
      <c r="A234" s="12" t="s">
        <v>985</v>
      </c>
      <c r="B234" s="10" t="s">
        <v>986</v>
      </c>
      <c r="C234" s="56"/>
      <c r="D234" s="1"/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524214.81</v>
      </c>
      <c r="K234" s="1">
        <v>704136.88</v>
      </c>
      <c r="L234" s="1">
        <v>865222.62</v>
      </c>
      <c r="M234" s="1">
        <v>1192777.68</v>
      </c>
      <c r="N234" s="1">
        <v>1360124</v>
      </c>
      <c r="O234" s="1">
        <v>1536453.43</v>
      </c>
      <c r="P234" s="1">
        <v>0</v>
      </c>
      <c r="Q234" s="4">
        <v>475609.95538461499</v>
      </c>
    </row>
    <row r="235" spans="1:17" x14ac:dyDescent="0.25">
      <c r="A235" s="12" t="s">
        <v>667</v>
      </c>
      <c r="B235" s="10" t="s">
        <v>230</v>
      </c>
      <c r="C235" s="56"/>
      <c r="D235" s="1">
        <v>1198680.8400000001</v>
      </c>
      <c r="E235" s="1">
        <v>1193924.17</v>
      </c>
      <c r="F235" s="1">
        <v>1189167.5</v>
      </c>
      <c r="G235" s="1">
        <v>1184410.83</v>
      </c>
      <c r="H235" s="1">
        <v>1179654.1599999999</v>
      </c>
      <c r="I235" s="1">
        <v>1174897.49</v>
      </c>
      <c r="J235" s="1">
        <v>1170140.82</v>
      </c>
      <c r="K235" s="1">
        <v>1165384.1499999999</v>
      </c>
      <c r="L235" s="1">
        <v>1160627.48</v>
      </c>
      <c r="M235" s="1">
        <v>1155870.81</v>
      </c>
      <c r="N235" s="1">
        <v>1151114.1399999999</v>
      </c>
      <c r="O235" s="1">
        <v>1146357.47</v>
      </c>
      <c r="P235" s="1">
        <v>1141600.8</v>
      </c>
      <c r="Q235" s="4">
        <v>1170140.82</v>
      </c>
    </row>
    <row r="236" spans="1:17" x14ac:dyDescent="0.25">
      <c r="A236" s="9" t="s">
        <v>668</v>
      </c>
      <c r="B236" s="10" t="s">
        <v>231</v>
      </c>
      <c r="C236" s="56"/>
      <c r="D236" s="1">
        <v>576172.85</v>
      </c>
      <c r="E236" s="1">
        <v>576172.85</v>
      </c>
      <c r="F236" s="1">
        <v>576172.85</v>
      </c>
      <c r="G236" s="1">
        <v>576172.85</v>
      </c>
      <c r="H236" s="1">
        <v>576172.85</v>
      </c>
      <c r="I236" s="1">
        <v>576172.85</v>
      </c>
      <c r="J236" s="1">
        <v>576172.85</v>
      </c>
      <c r="K236" s="1">
        <v>576172.85</v>
      </c>
      <c r="L236" s="1">
        <v>576172.85</v>
      </c>
      <c r="M236" s="1">
        <v>576172.85</v>
      </c>
      <c r="N236" s="1">
        <v>576172.85</v>
      </c>
      <c r="O236" s="1">
        <v>576172.85</v>
      </c>
      <c r="P236" s="1">
        <v>576172.85</v>
      </c>
      <c r="Q236" s="4">
        <v>576172.85</v>
      </c>
    </row>
    <row r="237" spans="1:17" x14ac:dyDescent="0.25">
      <c r="A237" s="13" t="s">
        <v>669</v>
      </c>
      <c r="B237" s="10" t="s">
        <v>232</v>
      </c>
      <c r="C237" s="56"/>
      <c r="D237" s="1">
        <v>576172.85</v>
      </c>
      <c r="E237" s="1">
        <v>576172.85</v>
      </c>
      <c r="F237" s="1">
        <v>576172.85</v>
      </c>
      <c r="G237" s="1">
        <v>576172.85</v>
      </c>
      <c r="H237" s="1">
        <v>576172.85</v>
      </c>
      <c r="I237" s="1">
        <v>576172.85</v>
      </c>
      <c r="J237" s="1">
        <v>576172.85</v>
      </c>
      <c r="K237" s="1">
        <v>576172.85</v>
      </c>
      <c r="L237" s="1">
        <v>576172.85</v>
      </c>
      <c r="M237" s="1">
        <v>576172.85</v>
      </c>
      <c r="N237" s="1">
        <v>576172.85</v>
      </c>
      <c r="O237" s="1">
        <v>576172.85</v>
      </c>
      <c r="P237" s="1">
        <v>576172.85</v>
      </c>
      <c r="Q237" s="4">
        <v>576172.85</v>
      </c>
    </row>
    <row r="238" spans="1:17" x14ac:dyDescent="0.25">
      <c r="A238" s="9" t="s">
        <v>670</v>
      </c>
      <c r="B238" s="10" t="s">
        <v>233</v>
      </c>
      <c r="C238" s="56"/>
      <c r="D238" s="1">
        <v>7247.67</v>
      </c>
      <c r="E238" s="1">
        <v>7147.89</v>
      </c>
      <c r="F238" s="1">
        <v>7047.92</v>
      </c>
      <c r="G238" s="1">
        <v>6767.75</v>
      </c>
      <c r="H238" s="1">
        <v>6678.35</v>
      </c>
      <c r="I238" s="1">
        <v>6588.79</v>
      </c>
      <c r="J238" s="1">
        <v>6499.06</v>
      </c>
      <c r="K238" s="1">
        <v>6409.17</v>
      </c>
      <c r="L238" s="1">
        <v>6319.1</v>
      </c>
      <c r="M238" s="1">
        <v>11489.61</v>
      </c>
      <c r="N238" s="1">
        <v>11302.34</v>
      </c>
      <c r="O238" s="1">
        <v>11114.85</v>
      </c>
      <c r="P238" s="1">
        <v>6114.73</v>
      </c>
      <c r="Q238" s="4">
        <v>7748.2484615384601</v>
      </c>
    </row>
    <row r="239" spans="1:17" x14ac:dyDescent="0.25">
      <c r="A239" s="13" t="s">
        <v>671</v>
      </c>
      <c r="B239" s="10" t="s">
        <v>234</v>
      </c>
      <c r="C239" s="56"/>
      <c r="D239" s="1">
        <v>7247.67</v>
      </c>
      <c r="E239" s="1">
        <v>7147.89</v>
      </c>
      <c r="F239" s="1">
        <v>7047.92</v>
      </c>
      <c r="G239" s="1">
        <v>6767.75</v>
      </c>
      <c r="H239" s="1">
        <v>6678.35</v>
      </c>
      <c r="I239" s="1">
        <v>6588.79</v>
      </c>
      <c r="J239" s="1">
        <v>6499.06</v>
      </c>
      <c r="K239" s="1">
        <v>6409.17</v>
      </c>
      <c r="L239" s="1">
        <v>6319.1</v>
      </c>
      <c r="M239" s="1">
        <v>11489.61</v>
      </c>
      <c r="N239" s="1">
        <v>11302.34</v>
      </c>
      <c r="O239" s="1">
        <v>11114.85</v>
      </c>
      <c r="P239" s="1">
        <v>6114.73</v>
      </c>
      <c r="Q239" s="4">
        <v>7748.2484615384601</v>
      </c>
    </row>
    <row r="240" spans="1:17" x14ac:dyDescent="0.25">
      <c r="A240" s="9" t="s">
        <v>672</v>
      </c>
      <c r="B240" s="10" t="s">
        <v>235</v>
      </c>
      <c r="C240" s="56"/>
      <c r="D240" s="1">
        <v>120533.34</v>
      </c>
      <c r="E240" s="1">
        <v>106055.24</v>
      </c>
      <c r="F240" s="1">
        <v>104607.57</v>
      </c>
      <c r="G240" s="1">
        <v>223188.9</v>
      </c>
      <c r="H240" s="1">
        <v>116710.31</v>
      </c>
      <c r="I240" s="1">
        <v>115326.96</v>
      </c>
      <c r="J240" s="1">
        <v>113943.61</v>
      </c>
      <c r="K240" s="1">
        <v>143147.76</v>
      </c>
      <c r="L240" s="1">
        <v>259140.81</v>
      </c>
      <c r="M240" s="1">
        <v>157358.34</v>
      </c>
      <c r="N240" s="1">
        <v>217974.99</v>
      </c>
      <c r="O240" s="1">
        <v>216591.64</v>
      </c>
      <c r="P240" s="1">
        <v>105643.51</v>
      </c>
      <c r="Q240" s="4">
        <v>153863.306153846</v>
      </c>
    </row>
    <row r="241" spans="1:17" x14ac:dyDescent="0.25">
      <c r="A241" s="13" t="s">
        <v>987</v>
      </c>
      <c r="B241" s="10" t="s">
        <v>988</v>
      </c>
      <c r="C241" s="56"/>
      <c r="D241" s="1">
        <v>13088.43</v>
      </c>
      <c r="E241" s="1">
        <v>29</v>
      </c>
      <c r="F241" s="1">
        <v>0</v>
      </c>
      <c r="G241" s="1">
        <v>120000</v>
      </c>
      <c r="H241" s="1">
        <v>0</v>
      </c>
      <c r="I241" s="1">
        <v>0</v>
      </c>
      <c r="J241" s="1">
        <v>0</v>
      </c>
      <c r="K241" s="1">
        <v>30587.5</v>
      </c>
      <c r="L241" s="1">
        <v>39796</v>
      </c>
      <c r="M241" s="1">
        <v>0</v>
      </c>
      <c r="N241" s="1">
        <v>0</v>
      </c>
      <c r="O241" s="1">
        <v>0</v>
      </c>
      <c r="P241" s="1">
        <v>0</v>
      </c>
      <c r="Q241" s="4">
        <v>15653.917692307699</v>
      </c>
    </row>
    <row r="242" spans="1:17" x14ac:dyDescent="0.25">
      <c r="A242" s="13" t="s">
        <v>673</v>
      </c>
      <c r="B242" s="10" t="s">
        <v>236</v>
      </c>
      <c r="C242" s="56"/>
      <c r="D242" s="1"/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108167.9</v>
      </c>
      <c r="M242" s="1">
        <v>47564.78</v>
      </c>
      <c r="N242" s="1">
        <v>109564.78</v>
      </c>
      <c r="O242" s="1">
        <v>109564.78</v>
      </c>
      <c r="P242" s="1">
        <v>0</v>
      </c>
      <c r="Q242" s="4">
        <v>28835.5569230769</v>
      </c>
    </row>
    <row r="243" spans="1:17" x14ac:dyDescent="0.25">
      <c r="A243" s="13" t="s">
        <v>674</v>
      </c>
      <c r="B243" s="10" t="s">
        <v>237</v>
      </c>
      <c r="C243" s="56"/>
      <c r="D243" s="1">
        <v>35092.86</v>
      </c>
      <c r="E243" s="1">
        <v>35092.86</v>
      </c>
      <c r="F243" s="1">
        <v>35092.86</v>
      </c>
      <c r="G243" s="1">
        <v>35092.86</v>
      </c>
      <c r="H243" s="1">
        <v>35092.86</v>
      </c>
      <c r="I243" s="1">
        <v>35092.86</v>
      </c>
      <c r="J243" s="1">
        <v>35092.86</v>
      </c>
      <c r="K243" s="1">
        <v>35092.86</v>
      </c>
      <c r="L243" s="1">
        <v>35092.86</v>
      </c>
      <c r="M243" s="1">
        <v>35092.86</v>
      </c>
      <c r="N243" s="1">
        <v>35092.86</v>
      </c>
      <c r="O243" s="1">
        <v>35092.86</v>
      </c>
      <c r="P243" s="1">
        <v>35092.86</v>
      </c>
      <c r="Q243" s="4">
        <v>35092.86</v>
      </c>
    </row>
    <row r="244" spans="1:17" x14ac:dyDescent="0.25">
      <c r="A244" s="13" t="s">
        <v>675</v>
      </c>
      <c r="B244" s="10" t="s">
        <v>238</v>
      </c>
      <c r="C244" s="56"/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4">
        <v>0</v>
      </c>
    </row>
    <row r="245" spans="1:17" x14ac:dyDescent="0.25">
      <c r="A245" s="13" t="s">
        <v>676</v>
      </c>
      <c r="B245" s="10" t="s">
        <v>239</v>
      </c>
      <c r="C245" s="56"/>
      <c r="D245" s="1">
        <v>72352.05</v>
      </c>
      <c r="E245" s="1">
        <v>70933.38</v>
      </c>
      <c r="F245" s="1">
        <v>69514.710000000006</v>
      </c>
      <c r="G245" s="1">
        <v>68096.039999999994</v>
      </c>
      <c r="H245" s="1">
        <v>81617.45</v>
      </c>
      <c r="I245" s="1">
        <v>80234.100000000006</v>
      </c>
      <c r="J245" s="1">
        <v>78850.75</v>
      </c>
      <c r="K245" s="1">
        <v>77467.399999999994</v>
      </c>
      <c r="L245" s="1">
        <v>76084.05</v>
      </c>
      <c r="M245" s="1">
        <v>74700.7</v>
      </c>
      <c r="N245" s="1">
        <v>73317.350000000006</v>
      </c>
      <c r="O245" s="1">
        <v>71934</v>
      </c>
      <c r="P245" s="1">
        <v>70550.649999999994</v>
      </c>
      <c r="Q245" s="4">
        <v>74280.971538461599</v>
      </c>
    </row>
    <row r="246" spans="1:17" x14ac:dyDescent="0.25">
      <c r="A246" s="13" t="s">
        <v>677</v>
      </c>
      <c r="B246" s="10" t="s">
        <v>240</v>
      </c>
      <c r="C246" s="54"/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4">
        <v>0</v>
      </c>
    </row>
    <row r="247" spans="1:17" x14ac:dyDescent="0.25">
      <c r="A247" s="13" t="s">
        <v>989</v>
      </c>
      <c r="B247" s="10" t="s">
        <v>990</v>
      </c>
      <c r="C247" s="55"/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4">
        <v>0</v>
      </c>
    </row>
    <row r="248" spans="1:17" x14ac:dyDescent="0.25">
      <c r="A248" s="29" t="s">
        <v>678</v>
      </c>
      <c r="B248" s="30" t="s">
        <v>241</v>
      </c>
      <c r="C248" s="56"/>
      <c r="D248" s="1">
        <v>-679702133.79999995</v>
      </c>
      <c r="E248" s="1">
        <v>-682912340.67999995</v>
      </c>
      <c r="F248" s="1">
        <v>-684024770.75</v>
      </c>
      <c r="G248" s="1">
        <v>-689586395.50999999</v>
      </c>
      <c r="H248" s="1">
        <v>-690784856.41999996</v>
      </c>
      <c r="I248" s="1">
        <v>-688945519.96000004</v>
      </c>
      <c r="J248" s="1">
        <v>-710586400.74000001</v>
      </c>
      <c r="K248" s="1">
        <v>-715128126.52999997</v>
      </c>
      <c r="L248" s="1">
        <v>-713080471.82000005</v>
      </c>
      <c r="M248" s="1">
        <v>-712037348.46000004</v>
      </c>
      <c r="N248" s="1">
        <v>-715386007.85000002</v>
      </c>
      <c r="O248" s="1">
        <v>-715480591.08000004</v>
      </c>
      <c r="P248" s="1">
        <v>-714243621.34000003</v>
      </c>
      <c r="Q248" s="4">
        <v>-700915275.76461506</v>
      </c>
    </row>
    <row r="249" spans="1:17" x14ac:dyDescent="0.25">
      <c r="A249" s="31" t="s">
        <v>679</v>
      </c>
      <c r="B249" s="32" t="s">
        <v>242</v>
      </c>
      <c r="C249" s="56"/>
      <c r="D249" s="1">
        <v>-439026543.69</v>
      </c>
      <c r="E249" s="1">
        <v>-444737974.63</v>
      </c>
      <c r="F249" s="1">
        <v>-444742367.80000001</v>
      </c>
      <c r="G249" s="1">
        <v>-444743720.31999999</v>
      </c>
      <c r="H249" s="1">
        <v>-444744113.76999998</v>
      </c>
      <c r="I249" s="1">
        <v>-444749782.88999999</v>
      </c>
      <c r="J249" s="1">
        <v>-444751836.97000003</v>
      </c>
      <c r="K249" s="1">
        <v>-454752230.42000002</v>
      </c>
      <c r="L249" s="1">
        <v>-454759869.41000003</v>
      </c>
      <c r="M249" s="1">
        <v>-454762233.32999998</v>
      </c>
      <c r="N249" s="1">
        <v>-454762626.77999997</v>
      </c>
      <c r="O249" s="1">
        <v>-454768700.83999997</v>
      </c>
      <c r="P249" s="1">
        <v>-454773474.56</v>
      </c>
      <c r="Q249" s="4">
        <v>-448928882.72384602</v>
      </c>
    </row>
    <row r="250" spans="1:17" x14ac:dyDescent="0.25">
      <c r="A250" s="9" t="s">
        <v>680</v>
      </c>
      <c r="B250" s="10" t="s">
        <v>243</v>
      </c>
      <c r="C250" s="56"/>
      <c r="D250" s="1">
        <v>-215162056.58000001</v>
      </c>
      <c r="E250" s="1">
        <v>-220873094.06999999</v>
      </c>
      <c r="F250" s="1">
        <v>-220877093.78999999</v>
      </c>
      <c r="G250" s="1">
        <v>-220878052.86000001</v>
      </c>
      <c r="H250" s="1">
        <v>-220878052.86000001</v>
      </c>
      <c r="I250" s="1">
        <v>-220883328.53</v>
      </c>
      <c r="J250" s="1">
        <v>-220884989.16</v>
      </c>
      <c r="K250" s="1">
        <v>-230884989.16</v>
      </c>
      <c r="L250" s="1">
        <v>-230892234.69999999</v>
      </c>
      <c r="M250" s="1">
        <v>-230894205.16999999</v>
      </c>
      <c r="N250" s="1">
        <v>-230894205.16999999</v>
      </c>
      <c r="O250" s="1">
        <v>-230899885.78</v>
      </c>
      <c r="P250" s="1">
        <v>-230904266.05000001</v>
      </c>
      <c r="Q250" s="4">
        <v>-225062034.91384599</v>
      </c>
    </row>
    <row r="251" spans="1:17" x14ac:dyDescent="0.25">
      <c r="A251" s="11" t="s">
        <v>681</v>
      </c>
      <c r="B251" s="10" t="s">
        <v>244</v>
      </c>
      <c r="C251" s="56"/>
      <c r="D251" s="1">
        <v>-215162056.58000001</v>
      </c>
      <c r="E251" s="1">
        <v>-220873094.06999999</v>
      </c>
      <c r="F251" s="1">
        <v>-220877093.78999999</v>
      </c>
      <c r="G251" s="1">
        <v>-220878052.86000001</v>
      </c>
      <c r="H251" s="1">
        <v>-220878052.86000001</v>
      </c>
      <c r="I251" s="1">
        <v>-220883328.53</v>
      </c>
      <c r="J251" s="1">
        <v>-220884989.16</v>
      </c>
      <c r="K251" s="1">
        <v>-230884989.16</v>
      </c>
      <c r="L251" s="1">
        <v>-230892234.69999999</v>
      </c>
      <c r="M251" s="1">
        <v>-230894205.16999999</v>
      </c>
      <c r="N251" s="1">
        <v>-230894205.16999999</v>
      </c>
      <c r="O251" s="1">
        <v>-230899885.78</v>
      </c>
      <c r="P251" s="1">
        <v>-230904266.05000001</v>
      </c>
      <c r="Q251" s="4">
        <v>-225062034.91384599</v>
      </c>
    </row>
    <row r="252" spans="1:17" x14ac:dyDescent="0.25">
      <c r="A252" s="14" t="s">
        <v>682</v>
      </c>
      <c r="B252" s="10" t="s">
        <v>245</v>
      </c>
      <c r="C252" s="56"/>
      <c r="D252" s="1">
        <v>-36568776.5</v>
      </c>
      <c r="E252" s="1">
        <v>-36568776.5</v>
      </c>
      <c r="F252" s="1">
        <v>-36568776.5</v>
      </c>
      <c r="G252" s="1">
        <v>-36568776.5</v>
      </c>
      <c r="H252" s="1">
        <v>-36568776.5</v>
      </c>
      <c r="I252" s="1">
        <v>-36568776.5</v>
      </c>
      <c r="J252" s="1">
        <v>-36568776.5</v>
      </c>
      <c r="K252" s="1">
        <v>-36568776.5</v>
      </c>
      <c r="L252" s="1">
        <v>-36568776.5</v>
      </c>
      <c r="M252" s="1">
        <v>-36568776.5</v>
      </c>
      <c r="N252" s="1">
        <v>-36568776.5</v>
      </c>
      <c r="O252" s="1">
        <v>-36568776.5</v>
      </c>
      <c r="P252" s="1">
        <v>-36568776.5</v>
      </c>
      <c r="Q252" s="4">
        <v>-36568776.5</v>
      </c>
    </row>
    <row r="253" spans="1:17" x14ac:dyDescent="0.25">
      <c r="A253" s="15" t="s">
        <v>683</v>
      </c>
      <c r="B253" s="10" t="s">
        <v>246</v>
      </c>
      <c r="C253" s="56"/>
      <c r="D253" s="1">
        <v>-36568776.5</v>
      </c>
      <c r="E253" s="1">
        <v>-36568776.5</v>
      </c>
      <c r="F253" s="1">
        <v>-36568776.5</v>
      </c>
      <c r="G253" s="1">
        <v>-36568776.5</v>
      </c>
      <c r="H253" s="1">
        <v>-36568776.5</v>
      </c>
      <c r="I253" s="1">
        <v>-36568776.5</v>
      </c>
      <c r="J253" s="1">
        <v>-36568776.5</v>
      </c>
      <c r="K253" s="1">
        <v>-36568776.5</v>
      </c>
      <c r="L253" s="1">
        <v>-36568776.5</v>
      </c>
      <c r="M253" s="1">
        <v>-36568776.5</v>
      </c>
      <c r="N253" s="1">
        <v>-36568776.5</v>
      </c>
      <c r="O253" s="1">
        <v>-36568776.5</v>
      </c>
      <c r="P253" s="1">
        <v>-36568776.5</v>
      </c>
      <c r="Q253" s="4">
        <v>-36568776.5</v>
      </c>
    </row>
    <row r="254" spans="1:17" x14ac:dyDescent="0.25">
      <c r="A254" s="14" t="s">
        <v>684</v>
      </c>
      <c r="B254" s="10" t="s">
        <v>247</v>
      </c>
      <c r="C254" s="56"/>
      <c r="D254" s="1">
        <v>-103430769.37</v>
      </c>
      <c r="E254" s="1">
        <v>-103430769.37</v>
      </c>
      <c r="F254" s="1">
        <v>-103434769.09</v>
      </c>
      <c r="G254" s="1">
        <v>-103435728.16</v>
      </c>
      <c r="H254" s="1">
        <v>-103435728.16</v>
      </c>
      <c r="I254" s="1">
        <v>-103441003.83</v>
      </c>
      <c r="J254" s="1">
        <v>-103442664.45999999</v>
      </c>
      <c r="K254" s="1">
        <v>-113442664.45999999</v>
      </c>
      <c r="L254" s="1">
        <v>-113449910</v>
      </c>
      <c r="M254" s="1">
        <v>-113451880.47</v>
      </c>
      <c r="N254" s="1">
        <v>-113451880.47</v>
      </c>
      <c r="O254" s="1">
        <v>-113457561.08</v>
      </c>
      <c r="P254" s="1">
        <v>-113461941.34999999</v>
      </c>
      <c r="Q254" s="4">
        <v>-108059020.79000001</v>
      </c>
    </row>
    <row r="255" spans="1:17" x14ac:dyDescent="0.25">
      <c r="A255" s="15" t="s">
        <v>685</v>
      </c>
      <c r="B255" s="10" t="s">
        <v>248</v>
      </c>
      <c r="C255" s="56"/>
      <c r="D255" s="1">
        <v>-6330</v>
      </c>
      <c r="E255" s="1">
        <v>-6330</v>
      </c>
      <c r="F255" s="1">
        <v>-6330</v>
      </c>
      <c r="G255" s="1">
        <v>-6330</v>
      </c>
      <c r="H255" s="1">
        <v>-6330</v>
      </c>
      <c r="I255" s="1">
        <v>-6330</v>
      </c>
      <c r="J255" s="1">
        <v>-6330</v>
      </c>
      <c r="K255" s="1">
        <v>-6330</v>
      </c>
      <c r="L255" s="1">
        <v>-6330</v>
      </c>
      <c r="M255" s="1">
        <v>-6330</v>
      </c>
      <c r="N255" s="1">
        <v>-6330</v>
      </c>
      <c r="O255" s="1">
        <v>-6330</v>
      </c>
      <c r="P255" s="1">
        <v>-6330</v>
      </c>
      <c r="Q255" s="4">
        <v>-6330</v>
      </c>
    </row>
    <row r="256" spans="1:17" x14ac:dyDescent="0.25">
      <c r="A256" s="15" t="s">
        <v>686</v>
      </c>
      <c r="B256" s="10" t="s">
        <v>249</v>
      </c>
      <c r="C256" s="56"/>
      <c r="D256" s="1">
        <v>-103424439.37</v>
      </c>
      <c r="E256" s="1">
        <v>-103424439.37</v>
      </c>
      <c r="F256" s="1">
        <v>-103428439.09</v>
      </c>
      <c r="G256" s="1">
        <v>-103429398.16</v>
      </c>
      <c r="H256" s="1">
        <v>-103429398.16</v>
      </c>
      <c r="I256" s="1">
        <v>-103434673.83</v>
      </c>
      <c r="J256" s="1">
        <v>-103436334.45999999</v>
      </c>
      <c r="K256" s="1">
        <v>-113436334.45999999</v>
      </c>
      <c r="L256" s="1">
        <v>-113443580</v>
      </c>
      <c r="M256" s="1">
        <v>-113445550.47</v>
      </c>
      <c r="N256" s="1">
        <v>-113445550.47</v>
      </c>
      <c r="O256" s="1">
        <v>-113451231.08</v>
      </c>
      <c r="P256" s="1">
        <v>-113455611.34999999</v>
      </c>
      <c r="Q256" s="4">
        <v>-108052690.79000001</v>
      </c>
    </row>
    <row r="257" spans="1:17" x14ac:dyDescent="0.25">
      <c r="A257" s="14" t="s">
        <v>687</v>
      </c>
      <c r="B257" s="10" t="s">
        <v>250</v>
      </c>
      <c r="C257" s="56"/>
      <c r="D257" s="1">
        <v>-75162510.709999993</v>
      </c>
      <c r="E257" s="1">
        <v>-80873548.200000003</v>
      </c>
      <c r="F257" s="1">
        <v>-80873548.200000003</v>
      </c>
      <c r="G257" s="1">
        <v>-80873548.200000003</v>
      </c>
      <c r="H257" s="1">
        <v>-80873548.200000003</v>
      </c>
      <c r="I257" s="1">
        <v>-80873548.200000003</v>
      </c>
      <c r="J257" s="1">
        <v>-80873548.200000003</v>
      </c>
      <c r="K257" s="1">
        <v>-80873548.200000003</v>
      </c>
      <c r="L257" s="1">
        <v>-80873548.200000003</v>
      </c>
      <c r="M257" s="1">
        <v>-80873548.200000003</v>
      </c>
      <c r="N257" s="1">
        <v>-80873548.200000003</v>
      </c>
      <c r="O257" s="1">
        <v>-80873548.200000003</v>
      </c>
      <c r="P257" s="1">
        <v>-80873548.200000003</v>
      </c>
      <c r="Q257" s="4">
        <v>-80434237.623846203</v>
      </c>
    </row>
    <row r="258" spans="1:17" x14ac:dyDescent="0.25">
      <c r="A258" s="15" t="s">
        <v>688</v>
      </c>
      <c r="B258" s="10" t="s">
        <v>251</v>
      </c>
      <c r="C258" s="56"/>
      <c r="D258" s="1">
        <v>-343498</v>
      </c>
      <c r="E258" s="1">
        <v>-343498</v>
      </c>
      <c r="F258" s="1">
        <v>-343498</v>
      </c>
      <c r="G258" s="1">
        <v>-343498</v>
      </c>
      <c r="H258" s="1">
        <v>-343498</v>
      </c>
      <c r="I258" s="1">
        <v>-343498</v>
      </c>
      <c r="J258" s="1">
        <v>-343498</v>
      </c>
      <c r="K258" s="1">
        <v>-343498</v>
      </c>
      <c r="L258" s="1">
        <v>-343498</v>
      </c>
      <c r="M258" s="1">
        <v>-343498</v>
      </c>
      <c r="N258" s="1">
        <v>-343498</v>
      </c>
      <c r="O258" s="1">
        <v>-343498</v>
      </c>
      <c r="P258" s="1">
        <v>-343498</v>
      </c>
      <c r="Q258" s="4">
        <v>-343498</v>
      </c>
    </row>
    <row r="259" spans="1:17" x14ac:dyDescent="0.25">
      <c r="A259" s="15" t="s">
        <v>689</v>
      </c>
      <c r="B259" s="10" t="s">
        <v>252</v>
      </c>
      <c r="C259" s="56"/>
      <c r="D259" s="1">
        <v>-74645149.709999993</v>
      </c>
      <c r="E259" s="1">
        <v>-80356187.200000003</v>
      </c>
      <c r="F259" s="1">
        <v>-80356187.200000003</v>
      </c>
      <c r="G259" s="1">
        <v>-80356187.200000003</v>
      </c>
      <c r="H259" s="1">
        <v>-80356187.200000003</v>
      </c>
      <c r="I259" s="1">
        <v>-80356187.200000003</v>
      </c>
      <c r="J259" s="1">
        <v>-80356187.200000003</v>
      </c>
      <c r="K259" s="1">
        <v>-80356187.200000003</v>
      </c>
      <c r="L259" s="1">
        <v>-80356187.200000003</v>
      </c>
      <c r="M259" s="1">
        <v>-80356187.200000003</v>
      </c>
      <c r="N259" s="1">
        <v>-80356187.200000003</v>
      </c>
      <c r="O259" s="1">
        <v>-80356187.200000003</v>
      </c>
      <c r="P259" s="1">
        <v>-80356187.200000003</v>
      </c>
      <c r="Q259" s="4">
        <v>-79916876.623846203</v>
      </c>
    </row>
    <row r="260" spans="1:17" x14ac:dyDescent="0.25">
      <c r="A260" s="15" t="s">
        <v>690</v>
      </c>
      <c r="B260" s="10" t="s">
        <v>253</v>
      </c>
      <c r="C260" s="56"/>
      <c r="D260" s="1">
        <v>-173863</v>
      </c>
      <c r="E260" s="1">
        <v>-173863</v>
      </c>
      <c r="F260" s="1">
        <v>-173863</v>
      </c>
      <c r="G260" s="1">
        <v>-173863</v>
      </c>
      <c r="H260" s="1">
        <v>-173863</v>
      </c>
      <c r="I260" s="1">
        <v>-173863</v>
      </c>
      <c r="J260" s="1">
        <v>-173863</v>
      </c>
      <c r="K260" s="1">
        <v>-173863</v>
      </c>
      <c r="L260" s="1">
        <v>-173863</v>
      </c>
      <c r="M260" s="1">
        <v>-173863</v>
      </c>
      <c r="N260" s="1">
        <v>-173863</v>
      </c>
      <c r="O260" s="1">
        <v>-173863</v>
      </c>
      <c r="P260" s="1">
        <v>-173863</v>
      </c>
      <c r="Q260" s="4">
        <v>-173863</v>
      </c>
    </row>
    <row r="261" spans="1:17" x14ac:dyDescent="0.25">
      <c r="A261" s="9" t="s">
        <v>691</v>
      </c>
      <c r="B261" s="10" t="s">
        <v>254</v>
      </c>
      <c r="C261" s="56"/>
      <c r="D261" s="1">
        <v>-223864487.11000001</v>
      </c>
      <c r="E261" s="1">
        <v>-223864880.56</v>
      </c>
      <c r="F261" s="1">
        <v>-223865274.00999999</v>
      </c>
      <c r="G261" s="1">
        <v>-223865667.46000001</v>
      </c>
      <c r="H261" s="1">
        <v>-223866060.91</v>
      </c>
      <c r="I261" s="1">
        <v>-223866454.36000001</v>
      </c>
      <c r="J261" s="1">
        <v>-223866847.81</v>
      </c>
      <c r="K261" s="1">
        <v>-223867241.25999999</v>
      </c>
      <c r="L261" s="1">
        <v>-223867634.71000001</v>
      </c>
      <c r="M261" s="1">
        <v>-223868028.16</v>
      </c>
      <c r="N261" s="1">
        <v>-223868421.61000001</v>
      </c>
      <c r="O261" s="1">
        <v>-223868815.06</v>
      </c>
      <c r="P261" s="1">
        <v>-223869208.50999999</v>
      </c>
      <c r="Q261" s="4">
        <v>-223866847.81</v>
      </c>
    </row>
    <row r="262" spans="1:17" x14ac:dyDescent="0.25">
      <c r="A262" s="11" t="s">
        <v>692</v>
      </c>
      <c r="B262" s="10" t="s">
        <v>255</v>
      </c>
      <c r="C262" s="56"/>
      <c r="D262" s="1">
        <v>-221614487.11000001</v>
      </c>
      <c r="E262" s="1">
        <v>-221614880.56</v>
      </c>
      <c r="F262" s="1">
        <v>-221615274.00999999</v>
      </c>
      <c r="G262" s="1">
        <v>-221615667.46000001</v>
      </c>
      <c r="H262" s="1">
        <v>-221616060.91</v>
      </c>
      <c r="I262" s="1">
        <v>-221616454.36000001</v>
      </c>
      <c r="J262" s="1">
        <v>-221616847.81</v>
      </c>
      <c r="K262" s="1">
        <v>-221617241.25999999</v>
      </c>
      <c r="L262" s="1">
        <v>-221617634.71000001</v>
      </c>
      <c r="M262" s="1">
        <v>-221618028.16</v>
      </c>
      <c r="N262" s="1">
        <v>-221618421.61000001</v>
      </c>
      <c r="O262" s="1">
        <v>-221618815.06</v>
      </c>
      <c r="P262" s="1">
        <v>-221619208.50999999</v>
      </c>
      <c r="Q262" s="4">
        <v>-221616847.81</v>
      </c>
    </row>
    <row r="263" spans="1:17" x14ac:dyDescent="0.25">
      <c r="A263" s="12" t="s">
        <v>693</v>
      </c>
      <c r="B263" s="10" t="s">
        <v>256</v>
      </c>
      <c r="C263" s="56"/>
      <c r="D263" s="1">
        <v>-23500000</v>
      </c>
      <c r="E263" s="1">
        <v>-23500000</v>
      </c>
      <c r="F263" s="1">
        <v>-23500000</v>
      </c>
      <c r="G263" s="1">
        <v>-23500000</v>
      </c>
      <c r="H263" s="1">
        <v>-23500000</v>
      </c>
      <c r="I263" s="1">
        <v>-23500000</v>
      </c>
      <c r="J263" s="1">
        <v>-23500000</v>
      </c>
      <c r="K263" s="1">
        <v>-23500000</v>
      </c>
      <c r="L263" s="1">
        <v>-23500000</v>
      </c>
      <c r="M263" s="1">
        <v>-23500000</v>
      </c>
      <c r="N263" s="1">
        <v>-23500000</v>
      </c>
      <c r="O263" s="1">
        <v>-23500000</v>
      </c>
      <c r="P263" s="1">
        <v>-23500000</v>
      </c>
      <c r="Q263" s="4">
        <v>-23500000</v>
      </c>
    </row>
    <row r="264" spans="1:17" x14ac:dyDescent="0.25">
      <c r="A264" s="12" t="s">
        <v>694</v>
      </c>
      <c r="B264" s="10" t="s">
        <v>257</v>
      </c>
      <c r="C264" s="56"/>
      <c r="D264" s="1">
        <v>134512.89000000001</v>
      </c>
      <c r="E264" s="1">
        <v>134119.44</v>
      </c>
      <c r="F264" s="1">
        <v>133725.99</v>
      </c>
      <c r="G264" s="1">
        <v>133332.54</v>
      </c>
      <c r="H264" s="1">
        <v>132939.09</v>
      </c>
      <c r="I264" s="1">
        <v>132545.64000000001</v>
      </c>
      <c r="J264" s="1">
        <v>132152.19</v>
      </c>
      <c r="K264" s="1">
        <v>131758.74</v>
      </c>
      <c r="L264" s="1">
        <v>131365.29</v>
      </c>
      <c r="M264" s="1">
        <v>130971.84</v>
      </c>
      <c r="N264" s="1">
        <v>130578.39</v>
      </c>
      <c r="O264" s="1">
        <v>130184.94</v>
      </c>
      <c r="P264" s="1">
        <v>129791.49</v>
      </c>
      <c r="Q264" s="4">
        <v>132152.19</v>
      </c>
    </row>
    <row r="265" spans="1:17" x14ac:dyDescent="0.25">
      <c r="A265" s="12" t="s">
        <v>695</v>
      </c>
      <c r="B265" s="10" t="s">
        <v>258</v>
      </c>
      <c r="C265" s="56"/>
      <c r="D265" s="1">
        <v>-198249000</v>
      </c>
      <c r="E265" s="1">
        <v>-198249000</v>
      </c>
      <c r="F265" s="1">
        <v>-198249000</v>
      </c>
      <c r="G265" s="1">
        <v>-198249000</v>
      </c>
      <c r="H265" s="1">
        <v>-198249000</v>
      </c>
      <c r="I265" s="1">
        <v>-198249000</v>
      </c>
      <c r="J265" s="1">
        <v>-198249000</v>
      </c>
      <c r="K265" s="1">
        <v>-198249000</v>
      </c>
      <c r="L265" s="1">
        <v>-198249000</v>
      </c>
      <c r="M265" s="1">
        <v>-198249000</v>
      </c>
      <c r="N265" s="1">
        <v>-198249000</v>
      </c>
      <c r="O265" s="1">
        <v>-198249000</v>
      </c>
      <c r="P265" s="1">
        <v>-198249000</v>
      </c>
      <c r="Q265" s="4">
        <v>-198249000</v>
      </c>
    </row>
    <row r="266" spans="1:17" x14ac:dyDescent="0.25">
      <c r="A266" s="11" t="s">
        <v>696</v>
      </c>
      <c r="B266" s="10" t="s">
        <v>259</v>
      </c>
      <c r="C266" s="55"/>
      <c r="D266" s="1">
        <v>-2250000</v>
      </c>
      <c r="E266" s="1">
        <v>-2250000</v>
      </c>
      <c r="F266" s="1">
        <v>-2250000</v>
      </c>
      <c r="G266" s="1">
        <v>-2250000</v>
      </c>
      <c r="H266" s="1">
        <v>-2250000</v>
      </c>
      <c r="I266" s="1">
        <v>-2250000</v>
      </c>
      <c r="J266" s="1">
        <v>-2250000</v>
      </c>
      <c r="K266" s="1">
        <v>-2250000</v>
      </c>
      <c r="L266" s="1">
        <v>-2250000</v>
      </c>
      <c r="M266" s="1">
        <v>-2250000</v>
      </c>
      <c r="N266" s="1">
        <v>-2250000</v>
      </c>
      <c r="O266" s="1">
        <v>-2250000</v>
      </c>
      <c r="P266" s="1">
        <v>-2250000</v>
      </c>
      <c r="Q266" s="4">
        <v>-2250000</v>
      </c>
    </row>
    <row r="267" spans="1:17" x14ac:dyDescent="0.25">
      <c r="A267" s="12" t="s">
        <v>697</v>
      </c>
      <c r="B267" s="10" t="s">
        <v>260</v>
      </c>
      <c r="C267" s="56"/>
      <c r="D267" s="1">
        <v>-2250000</v>
      </c>
      <c r="E267" s="1">
        <v>-2250000</v>
      </c>
      <c r="F267" s="1">
        <v>-2250000</v>
      </c>
      <c r="G267" s="1">
        <v>-2250000</v>
      </c>
      <c r="H267" s="1">
        <v>-2250000</v>
      </c>
      <c r="I267" s="1">
        <v>-2250000</v>
      </c>
      <c r="J267" s="1">
        <v>-2250000</v>
      </c>
      <c r="K267" s="1">
        <v>-2250000</v>
      </c>
      <c r="L267" s="1">
        <v>-2250000</v>
      </c>
      <c r="M267" s="1">
        <v>-2250000</v>
      </c>
      <c r="N267" s="1">
        <v>-2250000</v>
      </c>
      <c r="O267" s="1">
        <v>-2250000</v>
      </c>
      <c r="P267" s="1">
        <v>-2250000</v>
      </c>
      <c r="Q267" s="4">
        <v>-2250000</v>
      </c>
    </row>
    <row r="268" spans="1:17" x14ac:dyDescent="0.25">
      <c r="A268" s="31" t="s">
        <v>698</v>
      </c>
      <c r="B268" s="32" t="s">
        <v>261</v>
      </c>
      <c r="C268" s="56"/>
      <c r="D268" s="1">
        <v>-54784326.579999998</v>
      </c>
      <c r="E268" s="1">
        <v>-45915705.859999999</v>
      </c>
      <c r="F268" s="1">
        <v>-46963915.82</v>
      </c>
      <c r="G268" s="1">
        <v>-51153508.899999999</v>
      </c>
      <c r="H268" s="1">
        <v>-51332480.770000003</v>
      </c>
      <c r="I268" s="1">
        <v>-49035920.240000002</v>
      </c>
      <c r="J268" s="1">
        <v>-77201056.170000002</v>
      </c>
      <c r="K268" s="1">
        <v>-65256285.740000002</v>
      </c>
      <c r="L268" s="1">
        <v>-62883352.719999999</v>
      </c>
      <c r="M268" s="1">
        <v>-67363932.189999998</v>
      </c>
      <c r="N268" s="1">
        <v>-65252749.18</v>
      </c>
      <c r="O268" s="1">
        <v>-65151447.719999999</v>
      </c>
      <c r="P268" s="1">
        <v>-71220019.269999996</v>
      </c>
      <c r="Q268" s="4">
        <v>-59501130.858461499</v>
      </c>
    </row>
    <row r="269" spans="1:17" x14ac:dyDescent="0.25">
      <c r="A269" s="9" t="s">
        <v>699</v>
      </c>
      <c r="B269" s="10" t="s">
        <v>262</v>
      </c>
      <c r="C269" s="56"/>
      <c r="D269" s="1">
        <v>-21857132.199999999</v>
      </c>
      <c r="E269" s="1">
        <v>-22980552.300000001</v>
      </c>
      <c r="F269" s="1">
        <v>-25727060.75</v>
      </c>
      <c r="G269" s="1">
        <v>-33192679.25</v>
      </c>
      <c r="H269" s="1">
        <v>-37285453.740000002</v>
      </c>
      <c r="I269" s="1">
        <v>-34830914.479999997</v>
      </c>
      <c r="J269" s="1">
        <v>-58458489.369999997</v>
      </c>
      <c r="K269" s="1">
        <v>-47999436.920000002</v>
      </c>
      <c r="L269" s="1">
        <v>-44716463.950000003</v>
      </c>
      <c r="M269" s="1">
        <v>-44725607.780000001</v>
      </c>
      <c r="N269" s="1">
        <v>-44619342.710000001</v>
      </c>
      <c r="O269" s="1">
        <v>-41971180.789999999</v>
      </c>
      <c r="P269" s="1">
        <v>-50923870.329999998</v>
      </c>
      <c r="Q269" s="4">
        <v>-39176014.197692297</v>
      </c>
    </row>
    <row r="270" spans="1:17" x14ac:dyDescent="0.25">
      <c r="A270" s="11" t="s">
        <v>991</v>
      </c>
      <c r="B270" s="10" t="s">
        <v>992</v>
      </c>
      <c r="C270" s="56"/>
      <c r="D270" s="1"/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-19634953.91</v>
      </c>
      <c r="L270" s="1">
        <v>-19634953.91</v>
      </c>
      <c r="M270" s="1">
        <v>-19634953.91</v>
      </c>
      <c r="N270" s="1">
        <v>-19634953.91</v>
      </c>
      <c r="O270" s="1">
        <v>-19634953.91</v>
      </c>
      <c r="P270" s="1">
        <v>-19634953.91</v>
      </c>
      <c r="Q270" s="4">
        <v>-9062286.4199999999</v>
      </c>
    </row>
    <row r="271" spans="1:17" x14ac:dyDescent="0.25">
      <c r="A271" s="12" t="s">
        <v>993</v>
      </c>
      <c r="B271" s="10" t="s">
        <v>994</v>
      </c>
      <c r="C271" s="56"/>
      <c r="D271" s="1"/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-19634953.91</v>
      </c>
      <c r="L271" s="1">
        <v>-19634953.91</v>
      </c>
      <c r="M271" s="1">
        <v>-19634953.91</v>
      </c>
      <c r="N271" s="1">
        <v>-19634953.91</v>
      </c>
      <c r="O271" s="1">
        <v>-19634953.91</v>
      </c>
      <c r="P271" s="1">
        <v>-19634953.91</v>
      </c>
      <c r="Q271" s="4">
        <v>-9062286.4199999999</v>
      </c>
    </row>
    <row r="272" spans="1:17" x14ac:dyDescent="0.25">
      <c r="A272" s="11" t="s">
        <v>700</v>
      </c>
      <c r="B272" s="10" t="s">
        <v>263</v>
      </c>
      <c r="C272" s="56"/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4">
        <v>0</v>
      </c>
    </row>
    <row r="273" spans="1:17" x14ac:dyDescent="0.25">
      <c r="A273" s="12" t="s">
        <v>701</v>
      </c>
      <c r="B273" s="10" t="s">
        <v>264</v>
      </c>
      <c r="C273" s="56"/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4">
        <v>0</v>
      </c>
    </row>
    <row r="274" spans="1:17" x14ac:dyDescent="0.25">
      <c r="A274" s="12" t="s">
        <v>702</v>
      </c>
      <c r="B274" s="10" t="s">
        <v>265</v>
      </c>
      <c r="C274" s="56"/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4">
        <v>0</v>
      </c>
    </row>
    <row r="275" spans="1:17" x14ac:dyDescent="0.25">
      <c r="A275" s="11" t="s">
        <v>703</v>
      </c>
      <c r="B275" s="10" t="s">
        <v>266</v>
      </c>
      <c r="C275" s="56"/>
      <c r="D275" s="1">
        <v>-21857132.199999999</v>
      </c>
      <c r="E275" s="1">
        <v>-22980552.300000001</v>
      </c>
      <c r="F275" s="1">
        <v>-25727060.75</v>
      </c>
      <c r="G275" s="1">
        <v>-33192679.25</v>
      </c>
      <c r="H275" s="1">
        <v>-37285453.740000002</v>
      </c>
      <c r="I275" s="1">
        <v>-34830914.479999997</v>
      </c>
      <c r="J275" s="1">
        <v>-58458489.369999997</v>
      </c>
      <c r="K275" s="1">
        <v>-28364483.010000002</v>
      </c>
      <c r="L275" s="1">
        <v>-25081510.039999999</v>
      </c>
      <c r="M275" s="1">
        <v>-25090653.870000001</v>
      </c>
      <c r="N275" s="1">
        <v>-24984388.800000001</v>
      </c>
      <c r="O275" s="1">
        <v>-22336226.879999999</v>
      </c>
      <c r="P275" s="1">
        <v>-31288916.420000002</v>
      </c>
      <c r="Q275" s="4">
        <v>-30113727.777692299</v>
      </c>
    </row>
    <row r="276" spans="1:17" x14ac:dyDescent="0.25">
      <c r="A276" s="12" t="s">
        <v>704</v>
      </c>
      <c r="B276" s="10" t="s">
        <v>267</v>
      </c>
      <c r="C276" s="56"/>
      <c r="D276" s="1">
        <v>-21787461.719999999</v>
      </c>
      <c r="E276" s="1">
        <v>-22872033.48</v>
      </c>
      <c r="F276" s="1">
        <v>-25727191.57</v>
      </c>
      <c r="G276" s="1">
        <v>-33190633.649999999</v>
      </c>
      <c r="H276" s="1">
        <v>-37273899.310000002</v>
      </c>
      <c r="I276" s="1">
        <v>-34831189.590000004</v>
      </c>
      <c r="J276" s="1">
        <v>-58460268.109999999</v>
      </c>
      <c r="K276" s="1">
        <v>-28372469.379999999</v>
      </c>
      <c r="L276" s="1">
        <v>-25101951.420000002</v>
      </c>
      <c r="M276" s="1">
        <v>-25090471.460000001</v>
      </c>
      <c r="N276" s="1">
        <v>-24987567.609999999</v>
      </c>
      <c r="O276" s="1">
        <v>-22493940.539999999</v>
      </c>
      <c r="P276" s="1">
        <v>-31195452.789999999</v>
      </c>
      <c r="Q276" s="4">
        <v>-30106502.356153801</v>
      </c>
    </row>
    <row r="277" spans="1:17" x14ac:dyDescent="0.25">
      <c r="A277" s="12" t="s">
        <v>705</v>
      </c>
      <c r="B277" s="10" t="s">
        <v>268</v>
      </c>
      <c r="C277" s="56"/>
      <c r="D277" s="1">
        <v>-69670.48</v>
      </c>
      <c r="E277" s="1">
        <v>-108518.82</v>
      </c>
      <c r="F277" s="1">
        <v>130.82</v>
      </c>
      <c r="G277" s="1">
        <v>-2045.6</v>
      </c>
      <c r="H277" s="1">
        <v>-11554.43</v>
      </c>
      <c r="I277" s="1">
        <v>275.11</v>
      </c>
      <c r="J277" s="1">
        <v>1778.74</v>
      </c>
      <c r="K277" s="1">
        <v>7986.37</v>
      </c>
      <c r="L277" s="1">
        <v>20441.38</v>
      </c>
      <c r="M277" s="1">
        <v>-182.41</v>
      </c>
      <c r="N277" s="1">
        <v>3178.81</v>
      </c>
      <c r="O277" s="1">
        <v>157713.66</v>
      </c>
      <c r="P277" s="1">
        <v>-93463.63</v>
      </c>
      <c r="Q277" s="4">
        <v>-7225.42153846154</v>
      </c>
    </row>
    <row r="278" spans="1:17" x14ac:dyDescent="0.25">
      <c r="A278" s="12" t="s">
        <v>706</v>
      </c>
      <c r="B278" s="10" t="s">
        <v>269</v>
      </c>
      <c r="C278" s="56"/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4">
        <v>0</v>
      </c>
    </row>
    <row r="279" spans="1:17" x14ac:dyDescent="0.25">
      <c r="A279" s="12" t="s">
        <v>707</v>
      </c>
      <c r="B279" s="10" t="s">
        <v>270</v>
      </c>
      <c r="C279" s="56"/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4">
        <v>0</v>
      </c>
    </row>
    <row r="280" spans="1:17" x14ac:dyDescent="0.25">
      <c r="A280" s="9" t="s">
        <v>710</v>
      </c>
      <c r="B280" s="10" t="s">
        <v>273</v>
      </c>
      <c r="C280" s="56"/>
      <c r="D280" s="1">
        <v>-20412729.390000001</v>
      </c>
      <c r="E280" s="1">
        <v>-11842154.029999999</v>
      </c>
      <c r="F280" s="1">
        <v>-10138014.74</v>
      </c>
      <c r="G280" s="1">
        <v>-8097433.9400000004</v>
      </c>
      <c r="H280" s="1">
        <v>-6961172.71</v>
      </c>
      <c r="I280" s="1">
        <v>-5422775.5700000003</v>
      </c>
      <c r="J280" s="1">
        <v>-7247318.6699999999</v>
      </c>
      <c r="K280" s="1">
        <v>-6473287.3200000003</v>
      </c>
      <c r="L280" s="1">
        <v>-5509508.0899999999</v>
      </c>
      <c r="M280" s="1">
        <v>-6619672.1100000003</v>
      </c>
      <c r="N280" s="1">
        <v>-6354511.0199999996</v>
      </c>
      <c r="O280" s="1">
        <v>-7670119.4400000004</v>
      </c>
      <c r="P280" s="1">
        <v>-6244754.1600000001</v>
      </c>
      <c r="Q280" s="4">
        <v>-8384111.6299999999</v>
      </c>
    </row>
    <row r="281" spans="1:17" x14ac:dyDescent="0.25">
      <c r="A281" s="20" t="s">
        <v>711</v>
      </c>
      <c r="B281" s="10" t="s">
        <v>274</v>
      </c>
      <c r="C281" s="56"/>
      <c r="D281" s="1">
        <v>-19896439.489999998</v>
      </c>
      <c r="E281" s="1">
        <v>-12396054.189999999</v>
      </c>
      <c r="F281" s="1">
        <v>-10947378.09</v>
      </c>
      <c r="G281" s="1">
        <v>-7766093.5599999996</v>
      </c>
      <c r="H281" s="1">
        <v>-7108010.3600000003</v>
      </c>
      <c r="I281" s="1">
        <v>-5398833.5700000003</v>
      </c>
      <c r="J281" s="1">
        <v>-6434084.7199999997</v>
      </c>
      <c r="K281" s="1">
        <v>-6785752.4500000002</v>
      </c>
      <c r="L281" s="1">
        <v>-5257649.87</v>
      </c>
      <c r="M281" s="1">
        <v>-6552238.25</v>
      </c>
      <c r="N281" s="1">
        <v>-6496023.3300000001</v>
      </c>
      <c r="O281" s="1">
        <v>-7411204.5</v>
      </c>
      <c r="P281" s="1">
        <v>-5520464.7400000002</v>
      </c>
      <c r="Q281" s="4">
        <v>-8305402.08615385</v>
      </c>
    </row>
    <row r="282" spans="1:17" x14ac:dyDescent="0.25">
      <c r="A282" s="11" t="s">
        <v>712</v>
      </c>
      <c r="B282" s="10" t="s">
        <v>275</v>
      </c>
      <c r="C282" s="56"/>
      <c r="D282" s="1">
        <v>-516289.9</v>
      </c>
      <c r="E282" s="1">
        <v>553900.16</v>
      </c>
      <c r="F282" s="1">
        <v>809363.35</v>
      </c>
      <c r="G282" s="1">
        <v>-331340.38</v>
      </c>
      <c r="H282" s="1">
        <v>146837.65</v>
      </c>
      <c r="I282" s="1">
        <v>-23942</v>
      </c>
      <c r="J282" s="1">
        <v>-813233.95</v>
      </c>
      <c r="K282" s="1">
        <v>312465.13</v>
      </c>
      <c r="L282" s="1">
        <v>-251858.22</v>
      </c>
      <c r="M282" s="1">
        <v>-67433.86</v>
      </c>
      <c r="N282" s="1">
        <v>141512.31</v>
      </c>
      <c r="O282" s="1">
        <v>-258914.94</v>
      </c>
      <c r="P282" s="1">
        <v>-724289.42</v>
      </c>
      <c r="Q282" s="4">
        <v>-78709.5438461538</v>
      </c>
    </row>
    <row r="283" spans="1:17" x14ac:dyDescent="0.25">
      <c r="A283" s="12" t="s">
        <v>713</v>
      </c>
      <c r="B283" s="10" t="s">
        <v>276</v>
      </c>
      <c r="C283" s="56"/>
      <c r="D283" s="1">
        <v>196752.97</v>
      </c>
      <c r="E283" s="1">
        <v>-121205.09</v>
      </c>
      <c r="F283" s="1">
        <v>-3304.27</v>
      </c>
      <c r="G283" s="1">
        <v>-405.81</v>
      </c>
      <c r="H283" s="1">
        <v>-3203.3</v>
      </c>
      <c r="I283" s="1">
        <v>-5373.18</v>
      </c>
      <c r="J283" s="1">
        <v>65540.73</v>
      </c>
      <c r="K283" s="1">
        <v>-39224.07</v>
      </c>
      <c r="L283" s="1">
        <v>-71015.460000000006</v>
      </c>
      <c r="M283" s="1">
        <v>2184.7199999999998</v>
      </c>
      <c r="N283" s="1">
        <v>-8344.7099999999991</v>
      </c>
      <c r="O283" s="1">
        <v>-11306.2</v>
      </c>
      <c r="P283" s="1">
        <v>-98052.51</v>
      </c>
      <c r="Q283" s="4">
        <v>-7458.1676923076902</v>
      </c>
    </row>
    <row r="284" spans="1:17" x14ac:dyDescent="0.25">
      <c r="A284" s="12" t="s">
        <v>714</v>
      </c>
      <c r="B284" s="10" t="s">
        <v>174</v>
      </c>
      <c r="C284" s="56"/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4">
        <v>0</v>
      </c>
    </row>
    <row r="285" spans="1:17" x14ac:dyDescent="0.25">
      <c r="A285" s="12" t="s">
        <v>715</v>
      </c>
      <c r="B285" s="10" t="s">
        <v>277</v>
      </c>
      <c r="C285" s="56"/>
      <c r="D285" s="1">
        <v>1397156.97</v>
      </c>
      <c r="E285" s="1">
        <v>2046768.06</v>
      </c>
      <c r="F285" s="1">
        <v>2046768.06</v>
      </c>
      <c r="G285" s="1">
        <v>1145321.17</v>
      </c>
      <c r="H285" s="1">
        <v>1376487.58</v>
      </c>
      <c r="I285" s="1">
        <v>1170673.3899999999</v>
      </c>
      <c r="J285" s="1">
        <v>1141646.83</v>
      </c>
      <c r="K285" s="1">
        <v>1853908.49</v>
      </c>
      <c r="L285" s="1">
        <v>1345834.27</v>
      </c>
      <c r="M285" s="1">
        <v>1338722.8500000001</v>
      </c>
      <c r="N285" s="1">
        <v>1380805.37</v>
      </c>
      <c r="O285" s="1">
        <v>1062184.19</v>
      </c>
      <c r="P285" s="1">
        <v>1051559.3</v>
      </c>
      <c r="Q285" s="4">
        <v>1412141.2715384599</v>
      </c>
    </row>
    <row r="286" spans="1:17" x14ac:dyDescent="0.25">
      <c r="A286" s="12" t="s">
        <v>716</v>
      </c>
      <c r="B286" s="10" t="s">
        <v>277</v>
      </c>
      <c r="C286" s="56"/>
      <c r="D286" s="1">
        <v>-2110199.84</v>
      </c>
      <c r="E286" s="1">
        <v>-1371662.81</v>
      </c>
      <c r="F286" s="1">
        <v>-1234100.44</v>
      </c>
      <c r="G286" s="1">
        <v>-1476255.74</v>
      </c>
      <c r="H286" s="1">
        <v>-1226446.6299999999</v>
      </c>
      <c r="I286" s="1">
        <v>-1189242.21</v>
      </c>
      <c r="J286" s="1">
        <v>-2020421.51</v>
      </c>
      <c r="K286" s="1">
        <v>-1502219.29</v>
      </c>
      <c r="L286" s="1">
        <v>-1526677.03</v>
      </c>
      <c r="M286" s="1">
        <v>-1408341.43</v>
      </c>
      <c r="N286" s="1">
        <v>-1230948.3500000001</v>
      </c>
      <c r="O286" s="1">
        <v>-1309792.93</v>
      </c>
      <c r="P286" s="1">
        <v>-1677796.21</v>
      </c>
      <c r="Q286" s="4">
        <v>-1483392.6476923099</v>
      </c>
    </row>
    <row r="287" spans="1:17" x14ac:dyDescent="0.25">
      <c r="A287" s="12" t="s">
        <v>717</v>
      </c>
      <c r="B287" s="10" t="s">
        <v>278</v>
      </c>
      <c r="C287" s="56"/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4">
        <v>0</v>
      </c>
    </row>
    <row r="288" spans="1:17" x14ac:dyDescent="0.25">
      <c r="A288" s="9" t="s">
        <v>718</v>
      </c>
      <c r="B288" s="10" t="s">
        <v>279</v>
      </c>
      <c r="C288" s="56"/>
      <c r="D288" s="1">
        <v>-5301298.37</v>
      </c>
      <c r="E288" s="1">
        <v>-4611706.42</v>
      </c>
      <c r="F288" s="1">
        <v>-4930466.09</v>
      </c>
      <c r="G288" s="1">
        <v>-1008297.63</v>
      </c>
      <c r="H288" s="1">
        <v>-1558540.15</v>
      </c>
      <c r="I288" s="1">
        <v>-2306023.63</v>
      </c>
      <c r="J288" s="1">
        <v>-2902602.15</v>
      </c>
      <c r="K288" s="1">
        <v>-3945883.69</v>
      </c>
      <c r="L288" s="1">
        <v>-5174760.47</v>
      </c>
      <c r="M288" s="1">
        <v>-6968939.1200000001</v>
      </c>
      <c r="N288" s="1">
        <v>-8334543.7699999996</v>
      </c>
      <c r="O288" s="1">
        <v>-9263310.8800000008</v>
      </c>
      <c r="P288" s="1">
        <v>-7209744.4199999999</v>
      </c>
      <c r="Q288" s="4">
        <v>-4885855.1376923099</v>
      </c>
    </row>
    <row r="289" spans="1:17" x14ac:dyDescent="0.25">
      <c r="A289" s="11" t="s">
        <v>719</v>
      </c>
      <c r="B289" s="10" t="s">
        <v>280</v>
      </c>
      <c r="C289" s="56"/>
      <c r="D289" s="1">
        <v>407488.32</v>
      </c>
      <c r="E289" s="1">
        <v>286292.32</v>
      </c>
      <c r="F289" s="1">
        <v>-224203.68</v>
      </c>
      <c r="G289" s="1">
        <v>-280246.68</v>
      </c>
      <c r="H289" s="1">
        <v>-290355.68</v>
      </c>
      <c r="I289" s="1">
        <v>-447720.68</v>
      </c>
      <c r="J289" s="1">
        <v>-88249.68</v>
      </c>
      <c r="K289" s="1">
        <v>-531144.68000000005</v>
      </c>
      <c r="L289" s="1">
        <v>-973685.68</v>
      </c>
      <c r="M289" s="1">
        <v>-1881634.68</v>
      </c>
      <c r="N289" s="1">
        <v>-2580418.6800000002</v>
      </c>
      <c r="O289" s="1">
        <v>-2805259.68</v>
      </c>
      <c r="P289" s="1">
        <v>-457.68</v>
      </c>
      <c r="Q289" s="4">
        <v>-723815.14153846202</v>
      </c>
    </row>
    <row r="290" spans="1:17" x14ac:dyDescent="0.25">
      <c r="A290" s="12" t="s">
        <v>720</v>
      </c>
      <c r="B290" s="10" t="s">
        <v>281</v>
      </c>
      <c r="C290" s="56"/>
      <c r="D290" s="1">
        <v>407488.22</v>
      </c>
      <c r="E290" s="1">
        <v>286292.21999999997</v>
      </c>
      <c r="F290" s="1">
        <v>-224203.78</v>
      </c>
      <c r="G290" s="1">
        <v>-280246.78000000003</v>
      </c>
      <c r="H290" s="1">
        <v>-290355.78000000003</v>
      </c>
      <c r="I290" s="1">
        <v>-447720.78</v>
      </c>
      <c r="J290" s="1">
        <v>-88249.78</v>
      </c>
      <c r="K290" s="1">
        <v>-531144.78</v>
      </c>
      <c r="L290" s="1">
        <v>-973685.78</v>
      </c>
      <c r="M290" s="1">
        <v>-1881634.78</v>
      </c>
      <c r="N290" s="1">
        <v>-2136372.7799999998</v>
      </c>
      <c r="O290" s="1">
        <v>-2360702.7799999998</v>
      </c>
      <c r="P290" s="1">
        <v>548201.22</v>
      </c>
      <c r="Q290" s="4">
        <v>-613256.62615384604</v>
      </c>
    </row>
    <row r="291" spans="1:17" x14ac:dyDescent="0.25">
      <c r="A291" s="12" t="s">
        <v>721</v>
      </c>
      <c r="B291" s="10" t="s">
        <v>282</v>
      </c>
      <c r="C291" s="56"/>
      <c r="D291" s="1">
        <v>0.1</v>
      </c>
      <c r="E291" s="1">
        <v>0.1</v>
      </c>
      <c r="F291" s="1">
        <v>0.1</v>
      </c>
      <c r="G291" s="1">
        <v>0.1</v>
      </c>
      <c r="H291" s="1">
        <v>0.1</v>
      </c>
      <c r="I291" s="1">
        <v>0.1</v>
      </c>
      <c r="J291" s="1">
        <v>0.1</v>
      </c>
      <c r="K291" s="1">
        <v>0.1</v>
      </c>
      <c r="L291" s="1">
        <v>0.1</v>
      </c>
      <c r="M291" s="1">
        <v>0.1</v>
      </c>
      <c r="N291" s="1">
        <v>-444045.9</v>
      </c>
      <c r="O291" s="1">
        <v>-444556.9</v>
      </c>
      <c r="P291" s="1">
        <v>-548658.9</v>
      </c>
      <c r="Q291" s="4">
        <v>-110558.51538461501</v>
      </c>
    </row>
    <row r="292" spans="1:17" x14ac:dyDescent="0.25">
      <c r="A292" s="11" t="s">
        <v>722</v>
      </c>
      <c r="B292" s="10" t="s">
        <v>283</v>
      </c>
      <c r="C292" s="56"/>
      <c r="D292" s="1">
        <v>972765.07</v>
      </c>
      <c r="E292" s="1">
        <v>955245.07</v>
      </c>
      <c r="F292" s="1">
        <v>942152.07</v>
      </c>
      <c r="G292" s="1">
        <v>936370.07</v>
      </c>
      <c r="H292" s="1">
        <v>945161.07</v>
      </c>
      <c r="I292" s="1">
        <v>917046.07</v>
      </c>
      <c r="J292" s="1">
        <v>866337.07</v>
      </c>
      <c r="K292" s="1">
        <v>795035.07</v>
      </c>
      <c r="L292" s="1">
        <v>614201.06999999995</v>
      </c>
      <c r="M292" s="1">
        <v>345273.07</v>
      </c>
      <c r="N292" s="1">
        <v>278682.07</v>
      </c>
      <c r="O292" s="1">
        <v>230487.07</v>
      </c>
      <c r="P292" s="1">
        <v>33213.07</v>
      </c>
      <c r="Q292" s="4">
        <v>679382.14692307694</v>
      </c>
    </row>
    <row r="293" spans="1:17" x14ac:dyDescent="0.25">
      <c r="A293" s="12" t="s">
        <v>723</v>
      </c>
      <c r="B293" s="10" t="s">
        <v>284</v>
      </c>
      <c r="C293" s="56"/>
      <c r="D293" s="1">
        <v>-257603.61</v>
      </c>
      <c r="E293" s="1">
        <v>-275123.61</v>
      </c>
      <c r="F293" s="1">
        <v>-288216.61</v>
      </c>
      <c r="G293" s="1">
        <v>-293998.61</v>
      </c>
      <c r="H293" s="1">
        <v>-285207.61</v>
      </c>
      <c r="I293" s="1">
        <v>-313322.61</v>
      </c>
      <c r="J293" s="1">
        <v>-364031.61</v>
      </c>
      <c r="K293" s="1">
        <v>-435333.61</v>
      </c>
      <c r="L293" s="1">
        <v>-616167.61</v>
      </c>
      <c r="M293" s="1">
        <v>-885095.61</v>
      </c>
      <c r="N293" s="1">
        <v>-951686.61</v>
      </c>
      <c r="O293" s="1">
        <v>-1002317.61</v>
      </c>
      <c r="P293" s="1">
        <v>-1093829.6100000001</v>
      </c>
      <c r="Q293" s="4">
        <v>-543225.76384615398</v>
      </c>
    </row>
    <row r="294" spans="1:17" x14ac:dyDescent="0.25">
      <c r="A294" s="12" t="s">
        <v>724</v>
      </c>
      <c r="B294" s="10" t="s">
        <v>285</v>
      </c>
      <c r="C294" s="56"/>
      <c r="D294" s="1">
        <v>1230368.68</v>
      </c>
      <c r="E294" s="1">
        <v>1230368.68</v>
      </c>
      <c r="F294" s="1">
        <v>1230368.68</v>
      </c>
      <c r="G294" s="1">
        <v>1230368.68</v>
      </c>
      <c r="H294" s="1">
        <v>1230368.68</v>
      </c>
      <c r="I294" s="1">
        <v>1230368.68</v>
      </c>
      <c r="J294" s="1">
        <v>1230368.68</v>
      </c>
      <c r="K294" s="1">
        <v>1230368.68</v>
      </c>
      <c r="L294" s="1">
        <v>1230368.68</v>
      </c>
      <c r="M294" s="1">
        <v>1230368.68</v>
      </c>
      <c r="N294" s="1">
        <v>1230368.68</v>
      </c>
      <c r="O294" s="1">
        <v>1232804.68</v>
      </c>
      <c r="P294" s="1">
        <v>1127042.68</v>
      </c>
      <c r="Q294" s="4">
        <v>1222607.91076923</v>
      </c>
    </row>
    <row r="295" spans="1:17" x14ac:dyDescent="0.25">
      <c r="A295" s="11" t="s">
        <v>725</v>
      </c>
      <c r="B295" s="10" t="s">
        <v>286</v>
      </c>
      <c r="C295" s="56"/>
      <c r="D295" s="1">
        <v>-6681551.7599999998</v>
      </c>
      <c r="E295" s="1">
        <v>-5853243.8099999996</v>
      </c>
      <c r="F295" s="1">
        <v>-5648414.4800000004</v>
      </c>
      <c r="G295" s="1">
        <v>-1664421.02</v>
      </c>
      <c r="H295" s="1">
        <v>-2213345.54</v>
      </c>
      <c r="I295" s="1">
        <v>-2775349.02</v>
      </c>
      <c r="J295" s="1">
        <v>-3680689.54</v>
      </c>
      <c r="K295" s="1">
        <v>-4209774.08</v>
      </c>
      <c r="L295" s="1">
        <v>-4815275.8600000003</v>
      </c>
      <c r="M295" s="1">
        <v>-5432577.5099999998</v>
      </c>
      <c r="N295" s="1">
        <v>-6032807.1600000001</v>
      </c>
      <c r="O295" s="1">
        <v>-6688538.2699999996</v>
      </c>
      <c r="P295" s="1">
        <v>-7242499.8099999996</v>
      </c>
      <c r="Q295" s="4">
        <v>-4841422.14307692</v>
      </c>
    </row>
    <row r="296" spans="1:17" x14ac:dyDescent="0.25">
      <c r="A296" s="12" t="s">
        <v>726</v>
      </c>
      <c r="B296" s="10" t="s">
        <v>287</v>
      </c>
      <c r="C296" s="56"/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4">
        <v>0</v>
      </c>
    </row>
    <row r="297" spans="1:17" x14ac:dyDescent="0.25">
      <c r="A297" s="12" t="s">
        <v>727</v>
      </c>
      <c r="B297" s="10" t="s">
        <v>288</v>
      </c>
      <c r="C297" s="56"/>
      <c r="D297" s="1">
        <v>-101040.13</v>
      </c>
      <c r="E297" s="1">
        <v>-78810.61</v>
      </c>
      <c r="F297" s="1">
        <v>-40769.08</v>
      </c>
      <c r="G297" s="1">
        <v>-51407.34</v>
      </c>
      <c r="H297" s="1">
        <v>-60894.14</v>
      </c>
      <c r="I297" s="1">
        <v>-67996.05</v>
      </c>
      <c r="J297" s="1">
        <v>-78870.880000000005</v>
      </c>
      <c r="K297" s="1">
        <v>-41547.29</v>
      </c>
      <c r="L297" s="1">
        <v>-48629.72</v>
      </c>
      <c r="M297" s="1">
        <v>-61791.92</v>
      </c>
      <c r="N297" s="1">
        <v>-71430.17</v>
      </c>
      <c r="O297" s="1">
        <v>-78723.520000000004</v>
      </c>
      <c r="P297" s="1">
        <v>-61333.25</v>
      </c>
      <c r="Q297" s="4">
        <v>-64864.930769230799</v>
      </c>
    </row>
    <row r="298" spans="1:17" x14ac:dyDescent="0.25">
      <c r="A298" s="12" t="s">
        <v>728</v>
      </c>
      <c r="B298" s="10" t="s">
        <v>289</v>
      </c>
      <c r="C298" s="56"/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4">
        <v>0</v>
      </c>
    </row>
    <row r="299" spans="1:17" x14ac:dyDescent="0.25">
      <c r="A299" s="12" t="s">
        <v>729</v>
      </c>
      <c r="B299" s="10" t="s">
        <v>290</v>
      </c>
      <c r="C299" s="56"/>
      <c r="D299" s="1"/>
      <c r="E299" s="1">
        <v>0</v>
      </c>
      <c r="F299" s="1">
        <v>-20.13</v>
      </c>
      <c r="G299" s="1">
        <v>-20.13</v>
      </c>
      <c r="H299" s="1">
        <v>-20.13</v>
      </c>
      <c r="I299" s="1">
        <v>-20.13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4">
        <v>-6.1938461538461498</v>
      </c>
    </row>
    <row r="300" spans="1:17" x14ac:dyDescent="0.25">
      <c r="A300" s="12" t="s">
        <v>730</v>
      </c>
      <c r="B300" s="10" t="s">
        <v>291</v>
      </c>
      <c r="C300" s="56"/>
      <c r="D300" s="1">
        <v>-6572993.7800000003</v>
      </c>
      <c r="E300" s="1">
        <v>-5754881.6500000004</v>
      </c>
      <c r="F300" s="1">
        <v>-5600666.8899999997</v>
      </c>
      <c r="G300" s="1">
        <v>-1592445.97</v>
      </c>
      <c r="H300" s="1">
        <v>-2130478.83</v>
      </c>
      <c r="I300" s="1">
        <v>-2701312.16</v>
      </c>
      <c r="J300" s="1">
        <v>-3572993.76</v>
      </c>
      <c r="K300" s="1">
        <v>-4150195.33</v>
      </c>
      <c r="L300" s="1">
        <v>-4750195.33</v>
      </c>
      <c r="M300" s="1">
        <v>-5350195.33</v>
      </c>
      <c r="N300" s="1">
        <v>-5950195.3300000001</v>
      </c>
      <c r="O300" s="1">
        <v>-6549904.5099999998</v>
      </c>
      <c r="P300" s="1">
        <v>-7149904.5099999998</v>
      </c>
      <c r="Q300" s="4">
        <v>-4755874.1061538504</v>
      </c>
    </row>
    <row r="301" spans="1:17" x14ac:dyDescent="0.25">
      <c r="A301" s="12" t="s">
        <v>731</v>
      </c>
      <c r="B301" s="10" t="s">
        <v>292</v>
      </c>
      <c r="C301" s="56"/>
      <c r="D301" s="1">
        <v>-7517.85</v>
      </c>
      <c r="E301" s="1">
        <v>-19551.55</v>
      </c>
      <c r="F301" s="1">
        <v>-6958.38</v>
      </c>
      <c r="G301" s="1">
        <v>-20547.580000000002</v>
      </c>
      <c r="H301" s="1">
        <v>-21952.44</v>
      </c>
      <c r="I301" s="1">
        <v>-6020.68</v>
      </c>
      <c r="J301" s="1">
        <v>-28824.9</v>
      </c>
      <c r="K301" s="1">
        <v>-18031.46</v>
      </c>
      <c r="L301" s="1">
        <v>-16450.810000000001</v>
      </c>
      <c r="M301" s="1">
        <v>-20590.259999999998</v>
      </c>
      <c r="N301" s="1">
        <v>-11181.66</v>
      </c>
      <c r="O301" s="1">
        <v>-59910.239999999998</v>
      </c>
      <c r="P301" s="1">
        <v>-31262.05</v>
      </c>
      <c r="Q301" s="4">
        <v>-20676.912307692299</v>
      </c>
    </row>
    <row r="302" spans="1:17" x14ac:dyDescent="0.25">
      <c r="A302" s="12" t="s">
        <v>732</v>
      </c>
      <c r="B302" s="10" t="s">
        <v>293</v>
      </c>
      <c r="C302" s="56"/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4">
        <v>0</v>
      </c>
    </row>
    <row r="303" spans="1:17" x14ac:dyDescent="0.25">
      <c r="A303" s="9" t="s">
        <v>733</v>
      </c>
      <c r="B303" s="10" t="s">
        <v>294</v>
      </c>
      <c r="C303" s="56"/>
      <c r="D303" s="1">
        <v>-1745410.15</v>
      </c>
      <c r="E303" s="1">
        <v>-2617431</v>
      </c>
      <c r="F303" s="1">
        <v>-3220797.47</v>
      </c>
      <c r="G303" s="1">
        <v>-3951953.9</v>
      </c>
      <c r="H303" s="1">
        <v>-1946827.14</v>
      </c>
      <c r="I303" s="1">
        <v>-2818847.98</v>
      </c>
      <c r="J303" s="1">
        <v>-1954325.05</v>
      </c>
      <c r="K303" s="1">
        <v>-2826345.89</v>
      </c>
      <c r="L303" s="1">
        <v>-3430241.73</v>
      </c>
      <c r="M303" s="1">
        <v>-3706663.25</v>
      </c>
      <c r="N303" s="1">
        <v>-1391329.91</v>
      </c>
      <c r="O303" s="1">
        <v>-2162059.09</v>
      </c>
      <c r="P303" s="1">
        <v>-1894994.5</v>
      </c>
      <c r="Q303" s="4">
        <v>-2589786.6969230799</v>
      </c>
    </row>
    <row r="304" spans="1:17" x14ac:dyDescent="0.25">
      <c r="A304" s="13" t="s">
        <v>734</v>
      </c>
      <c r="B304" s="10" t="s">
        <v>295</v>
      </c>
      <c r="C304" s="56"/>
      <c r="D304" s="1">
        <v>-316462.5</v>
      </c>
      <c r="E304" s="1">
        <v>-454175</v>
      </c>
      <c r="F304" s="1">
        <v>-323762.5</v>
      </c>
      <c r="G304" s="1">
        <v>-461475</v>
      </c>
      <c r="H304" s="1">
        <v>-599187.5</v>
      </c>
      <c r="I304" s="1">
        <v>-736900</v>
      </c>
      <c r="J304" s="1">
        <v>-316462.5</v>
      </c>
      <c r="K304" s="1">
        <v>-454175</v>
      </c>
      <c r="L304" s="1">
        <v>-323762.5</v>
      </c>
      <c r="M304" s="1">
        <v>-461475</v>
      </c>
      <c r="N304" s="1">
        <v>-599187.5</v>
      </c>
      <c r="O304" s="1">
        <v>-736900</v>
      </c>
      <c r="P304" s="1">
        <v>-316462.5</v>
      </c>
      <c r="Q304" s="4">
        <v>-469260.57692307699</v>
      </c>
    </row>
    <row r="305" spans="1:17" x14ac:dyDescent="0.25">
      <c r="A305" s="13" t="s">
        <v>735</v>
      </c>
      <c r="B305" s="10" t="s">
        <v>296</v>
      </c>
      <c r="C305" s="56"/>
      <c r="D305" s="1">
        <v>-1413066.4</v>
      </c>
      <c r="E305" s="1">
        <v>-2131493.5</v>
      </c>
      <c r="F305" s="1">
        <v>-2849920.59</v>
      </c>
      <c r="G305" s="1">
        <v>-3474597.65</v>
      </c>
      <c r="H305" s="1">
        <v>-1315877.1399999999</v>
      </c>
      <c r="I305" s="1">
        <v>-2034304.23</v>
      </c>
      <c r="J305" s="1">
        <v>-1621981.3</v>
      </c>
      <c r="K305" s="1">
        <v>-2340408.39</v>
      </c>
      <c r="L305" s="1">
        <v>-3058835.48</v>
      </c>
      <c r="M305" s="1">
        <v>-3229307</v>
      </c>
      <c r="N305" s="1">
        <v>-760379.91</v>
      </c>
      <c r="O305" s="1">
        <v>-1377515.34</v>
      </c>
      <c r="P305" s="1">
        <v>-1562650.75</v>
      </c>
      <c r="Q305" s="4">
        <v>-2090025.97538462</v>
      </c>
    </row>
    <row r="306" spans="1:17" x14ac:dyDescent="0.25">
      <c r="A306" s="13" t="s">
        <v>736</v>
      </c>
      <c r="B306" s="10" t="s">
        <v>297</v>
      </c>
      <c r="C306" s="56"/>
      <c r="D306" s="1">
        <v>-15881.25</v>
      </c>
      <c r="E306" s="1">
        <v>-31762.5</v>
      </c>
      <c r="F306" s="1">
        <v>-47114.38</v>
      </c>
      <c r="G306" s="1">
        <v>-15881.25</v>
      </c>
      <c r="H306" s="1">
        <v>-31762.5</v>
      </c>
      <c r="I306" s="1">
        <v>-47643.75</v>
      </c>
      <c r="J306" s="1">
        <v>-15881.25</v>
      </c>
      <c r="K306" s="1">
        <v>-31762.5</v>
      </c>
      <c r="L306" s="1">
        <v>-47643.75</v>
      </c>
      <c r="M306" s="1">
        <v>-15881.25</v>
      </c>
      <c r="N306" s="1">
        <v>-31762.5</v>
      </c>
      <c r="O306" s="1">
        <v>-47643.75</v>
      </c>
      <c r="P306" s="1">
        <v>-15881.25</v>
      </c>
      <c r="Q306" s="4">
        <v>-30500.144615384601</v>
      </c>
    </row>
    <row r="307" spans="1:17" x14ac:dyDescent="0.25">
      <c r="A307" s="9" t="s">
        <v>737</v>
      </c>
      <c r="B307" s="10" t="s">
        <v>298</v>
      </c>
      <c r="C307" s="56"/>
      <c r="D307" s="1">
        <v>-5467756.4699999997</v>
      </c>
      <c r="E307" s="1">
        <v>-3863862.11</v>
      </c>
      <c r="F307" s="1">
        <v>-2947576.77</v>
      </c>
      <c r="G307" s="1">
        <v>-4903144.18</v>
      </c>
      <c r="H307" s="1">
        <v>-3580487.03</v>
      </c>
      <c r="I307" s="1">
        <v>-3657358.58</v>
      </c>
      <c r="J307" s="1">
        <v>-6638320.9299999997</v>
      </c>
      <c r="K307" s="1">
        <v>-4011331.92</v>
      </c>
      <c r="L307" s="1">
        <v>-4052378.48</v>
      </c>
      <c r="M307" s="1">
        <v>-5343049.93</v>
      </c>
      <c r="N307" s="1">
        <v>-4553021.7699999996</v>
      </c>
      <c r="O307" s="1">
        <v>-4084777.52</v>
      </c>
      <c r="P307" s="1">
        <v>-4946655.8600000003</v>
      </c>
      <c r="Q307" s="4">
        <v>-4465363.1961538503</v>
      </c>
    </row>
    <row r="308" spans="1:17" x14ac:dyDescent="0.25">
      <c r="A308" s="13" t="s">
        <v>738</v>
      </c>
      <c r="B308" s="10" t="s">
        <v>299</v>
      </c>
      <c r="C308" s="56"/>
      <c r="D308" s="1">
        <v>-138638</v>
      </c>
      <c r="E308" s="1">
        <v>-283921</v>
      </c>
      <c r="F308" s="1">
        <v>-283921</v>
      </c>
      <c r="G308" s="1">
        <v>-219652.24</v>
      </c>
      <c r="H308" s="1">
        <v>-368343.24</v>
      </c>
      <c r="I308" s="1">
        <v>-368343.24</v>
      </c>
      <c r="J308" s="1">
        <v>-231592.24</v>
      </c>
      <c r="K308" s="1">
        <v>-380836.24</v>
      </c>
      <c r="L308" s="1">
        <v>-380836.24</v>
      </c>
      <c r="M308" s="1">
        <v>-224962.24</v>
      </c>
      <c r="N308" s="1">
        <v>-373082.24</v>
      </c>
      <c r="O308" s="1">
        <v>-373082.24</v>
      </c>
      <c r="P308" s="1">
        <v>-123062</v>
      </c>
      <c r="Q308" s="4">
        <v>-288482.473846154</v>
      </c>
    </row>
    <row r="309" spans="1:17" x14ac:dyDescent="0.25">
      <c r="A309" s="13" t="s">
        <v>739</v>
      </c>
      <c r="B309" s="10" t="s">
        <v>300</v>
      </c>
      <c r="C309" s="56"/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4">
        <v>0</v>
      </c>
    </row>
    <row r="310" spans="1:17" x14ac:dyDescent="0.25">
      <c r="A310" s="13" t="s">
        <v>740</v>
      </c>
      <c r="B310" s="10" t="s">
        <v>301</v>
      </c>
      <c r="C310" s="56"/>
      <c r="D310" s="1">
        <v>-357102.97</v>
      </c>
      <c r="E310" s="1">
        <v>-286755.08</v>
      </c>
      <c r="F310" s="1">
        <v>-288209.43</v>
      </c>
      <c r="G310" s="1">
        <v>-145836.44</v>
      </c>
      <c r="H310" s="1">
        <v>-115404.47</v>
      </c>
      <c r="I310" s="1">
        <v>-283993.59000000003</v>
      </c>
      <c r="J310" s="1">
        <v>-353578.95</v>
      </c>
      <c r="K310" s="1">
        <v>-142118.76999999999</v>
      </c>
      <c r="L310" s="1">
        <v>-352858.58</v>
      </c>
      <c r="M310" s="1">
        <v>-179074.19</v>
      </c>
      <c r="N310" s="1">
        <v>-157949.72</v>
      </c>
      <c r="O310" s="1">
        <v>-150133.92000000001</v>
      </c>
      <c r="P310" s="1">
        <v>-147798.9</v>
      </c>
      <c r="Q310" s="4">
        <v>-227755.000769231</v>
      </c>
    </row>
    <row r="311" spans="1:17" x14ac:dyDescent="0.25">
      <c r="A311" s="13" t="s">
        <v>741</v>
      </c>
      <c r="B311" s="10" t="s">
        <v>302</v>
      </c>
      <c r="C311" s="56"/>
      <c r="D311" s="1">
        <v>-52306.48</v>
      </c>
      <c r="E311" s="1">
        <v>-32032.6</v>
      </c>
      <c r="F311" s="1">
        <v>-41915.5</v>
      </c>
      <c r="G311" s="1">
        <v>-178618.1</v>
      </c>
      <c r="H311" s="1">
        <v>-26129.3</v>
      </c>
      <c r="I311" s="1">
        <v>-74243.42</v>
      </c>
      <c r="J311" s="1">
        <v>-115557.52</v>
      </c>
      <c r="K311" s="1">
        <v>-84623.039999999994</v>
      </c>
      <c r="L311" s="1">
        <v>-79395.740000000005</v>
      </c>
      <c r="M311" s="1">
        <v>-47484.08</v>
      </c>
      <c r="N311" s="1">
        <v>-26087.599999999999</v>
      </c>
      <c r="O311" s="1">
        <v>-43903.199999999997</v>
      </c>
      <c r="P311" s="1">
        <v>-22425.51</v>
      </c>
      <c r="Q311" s="4">
        <v>-63440.160769230803</v>
      </c>
    </row>
    <row r="312" spans="1:17" x14ac:dyDescent="0.25">
      <c r="A312" s="13" t="s">
        <v>742</v>
      </c>
      <c r="B312" s="10" t="s">
        <v>303</v>
      </c>
      <c r="C312" s="56"/>
      <c r="D312" s="1">
        <v>-475233.41</v>
      </c>
      <c r="E312" s="1">
        <v>-183038.38</v>
      </c>
      <c r="F312" s="1">
        <v>-173254.45</v>
      </c>
      <c r="G312" s="1">
        <v>-256024.08</v>
      </c>
      <c r="H312" s="1">
        <v>-336772.63</v>
      </c>
      <c r="I312" s="1">
        <v>-382789.39</v>
      </c>
      <c r="J312" s="1">
        <v>-470644.83</v>
      </c>
      <c r="K312" s="1">
        <v>-189582.52</v>
      </c>
      <c r="L312" s="1">
        <v>-234056.24</v>
      </c>
      <c r="M312" s="1">
        <v>-312911.05</v>
      </c>
      <c r="N312" s="1">
        <v>-391920.04</v>
      </c>
      <c r="O312" s="1">
        <v>-431182.62</v>
      </c>
      <c r="P312" s="1">
        <v>-158859.06</v>
      </c>
      <c r="Q312" s="4">
        <v>-307405.284615385</v>
      </c>
    </row>
    <row r="313" spans="1:17" x14ac:dyDescent="0.25">
      <c r="A313" s="13" t="s">
        <v>743</v>
      </c>
      <c r="B313" s="10" t="s">
        <v>304</v>
      </c>
      <c r="C313" s="56"/>
      <c r="D313" s="1">
        <v>-17100</v>
      </c>
      <c r="E313" s="1">
        <v>-18525</v>
      </c>
      <c r="F313" s="1">
        <v>-1452.77</v>
      </c>
      <c r="G313" s="1">
        <v>-4650</v>
      </c>
      <c r="H313" s="1">
        <v>-6200</v>
      </c>
      <c r="I313" s="1">
        <v>-2850</v>
      </c>
      <c r="J313" s="1">
        <v>-4400</v>
      </c>
      <c r="K313" s="1">
        <v>-5950</v>
      </c>
      <c r="L313" s="1">
        <v>-6200</v>
      </c>
      <c r="M313" s="1">
        <v>-7750</v>
      </c>
      <c r="N313" s="1">
        <v>-9300</v>
      </c>
      <c r="O313" s="1">
        <v>-9700</v>
      </c>
      <c r="P313" s="1">
        <v>-11250</v>
      </c>
      <c r="Q313" s="4">
        <v>-8102.1361538461497</v>
      </c>
    </row>
    <row r="314" spans="1:17" x14ac:dyDescent="0.25">
      <c r="A314" s="13" t="s">
        <v>744</v>
      </c>
      <c r="B314" s="10" t="s">
        <v>305</v>
      </c>
      <c r="C314" s="56"/>
      <c r="D314" s="1">
        <v>-48095.68</v>
      </c>
      <c r="E314" s="1">
        <v>-3567.79</v>
      </c>
      <c r="F314" s="1">
        <v>-6049.48</v>
      </c>
      <c r="G314" s="1">
        <v>-27834.34</v>
      </c>
      <c r="H314" s="1">
        <v>-48513.75</v>
      </c>
      <c r="I314" s="1">
        <v>-63104.85</v>
      </c>
      <c r="J314" s="1">
        <v>-83870.97</v>
      </c>
      <c r="K314" s="1">
        <v>-22747.32</v>
      </c>
      <c r="L314" s="1">
        <v>-35718.589999999997</v>
      </c>
      <c r="M314" s="1">
        <v>-56103.24</v>
      </c>
      <c r="N314" s="1">
        <v>-76910.880000000005</v>
      </c>
      <c r="O314" s="1">
        <v>-86299.27</v>
      </c>
      <c r="P314" s="1">
        <v>-36688.17</v>
      </c>
      <c r="Q314" s="4">
        <v>-45808.025384615401</v>
      </c>
    </row>
    <row r="315" spans="1:17" x14ac:dyDescent="0.25">
      <c r="A315" s="13" t="s">
        <v>745</v>
      </c>
      <c r="B315" s="10" t="s">
        <v>306</v>
      </c>
      <c r="C315" s="56"/>
      <c r="D315" s="1">
        <v>-48063.87</v>
      </c>
      <c r="E315" s="1">
        <v>-48063.87</v>
      </c>
      <c r="F315" s="1">
        <v>-48063.87</v>
      </c>
      <c r="G315" s="1">
        <v>-48063.87</v>
      </c>
      <c r="H315" s="1">
        <v>-48063.87</v>
      </c>
      <c r="I315" s="1">
        <v>-48063.87</v>
      </c>
      <c r="J315" s="1">
        <v>-48063.87</v>
      </c>
      <c r="K315" s="1">
        <v>-48063.87</v>
      </c>
      <c r="L315" s="1">
        <v>-48063.87</v>
      </c>
      <c r="M315" s="1">
        <v>-48063.87</v>
      </c>
      <c r="N315" s="1">
        <v>-48063.87</v>
      </c>
      <c r="O315" s="1">
        <v>-48063.87</v>
      </c>
      <c r="P315" s="1">
        <v>15154.18</v>
      </c>
      <c r="Q315" s="4">
        <v>-43200.943076923097</v>
      </c>
    </row>
    <row r="316" spans="1:17" x14ac:dyDescent="0.25">
      <c r="A316" s="13" t="s">
        <v>7567</v>
      </c>
      <c r="B316" s="10" t="s">
        <v>7568</v>
      </c>
      <c r="C316" s="56"/>
      <c r="D316" s="1">
        <v>0</v>
      </c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4">
        <v>0</v>
      </c>
    </row>
    <row r="317" spans="1:17" x14ac:dyDescent="0.25">
      <c r="A317" s="13" t="s">
        <v>746</v>
      </c>
      <c r="B317" s="10" t="s">
        <v>307</v>
      </c>
      <c r="C317" s="56"/>
      <c r="D317" s="1">
        <v>-274583.39</v>
      </c>
      <c r="E317" s="1">
        <v>-242500.06</v>
      </c>
      <c r="F317" s="1">
        <v>-270416.73</v>
      </c>
      <c r="G317" s="1">
        <v>-298333.40000000002</v>
      </c>
      <c r="H317" s="1">
        <v>-326250.07</v>
      </c>
      <c r="I317" s="1">
        <v>-354166.74</v>
      </c>
      <c r="J317" s="1">
        <v>-382083.41</v>
      </c>
      <c r="K317" s="1">
        <v>-410000.08</v>
      </c>
      <c r="L317" s="1">
        <v>-238958.41</v>
      </c>
      <c r="M317" s="1">
        <v>-267916.74</v>
      </c>
      <c r="N317" s="1">
        <v>-146875.07</v>
      </c>
      <c r="O317" s="1">
        <v>-175833.4</v>
      </c>
      <c r="P317" s="1">
        <v>-204791.73</v>
      </c>
      <c r="Q317" s="4">
        <v>-276362.24846153799</v>
      </c>
    </row>
    <row r="318" spans="1:17" x14ac:dyDescent="0.25">
      <c r="A318" s="13" t="s">
        <v>747</v>
      </c>
      <c r="B318" s="10" t="s">
        <v>308</v>
      </c>
      <c r="C318" s="56"/>
      <c r="D318" s="1">
        <v>-32400</v>
      </c>
      <c r="E318" s="1">
        <v>-35014.22</v>
      </c>
      <c r="F318" s="1">
        <v>-6759.86</v>
      </c>
      <c r="G318" s="1">
        <v>-7650</v>
      </c>
      <c r="H318" s="1">
        <v>-10427.98</v>
      </c>
      <c r="I318" s="1">
        <v>-13190.48</v>
      </c>
      <c r="J318" s="1">
        <v>-16800</v>
      </c>
      <c r="K318" s="1">
        <v>-19746.37</v>
      </c>
      <c r="L318" s="1">
        <v>-22538.400000000001</v>
      </c>
      <c r="M318" s="1">
        <v>-26550</v>
      </c>
      <c r="N318" s="1">
        <v>-29424.59</v>
      </c>
      <c r="O318" s="1">
        <v>-32202.77</v>
      </c>
      <c r="P318" s="1">
        <v>-35400</v>
      </c>
      <c r="Q318" s="4">
        <v>-22161.897692307699</v>
      </c>
    </row>
    <row r="319" spans="1:17" x14ac:dyDescent="0.25">
      <c r="A319" s="13" t="s">
        <v>748</v>
      </c>
      <c r="B319" s="10" t="s">
        <v>309</v>
      </c>
      <c r="C319" s="56"/>
      <c r="D319" s="1">
        <v>-16812.93</v>
      </c>
      <c r="E319" s="1">
        <v>-20755.63</v>
      </c>
      <c r="F319" s="1">
        <v>-20254.439999999999</v>
      </c>
      <c r="G319" s="1">
        <v>-24430.3</v>
      </c>
      <c r="H319" s="1">
        <v>-12982.82</v>
      </c>
      <c r="I319" s="1">
        <v>-15116.92</v>
      </c>
      <c r="J319" s="1">
        <v>-18581.52</v>
      </c>
      <c r="K319" s="1">
        <v>-23009.19</v>
      </c>
      <c r="L319" s="1">
        <v>-24920.400000000001</v>
      </c>
      <c r="M319" s="1">
        <v>-12391.43</v>
      </c>
      <c r="N319" s="1">
        <v>-15489.29</v>
      </c>
      <c r="O319" s="1">
        <v>-17185.18</v>
      </c>
      <c r="P319" s="1">
        <v>-22027.03</v>
      </c>
      <c r="Q319" s="4">
        <v>-18765.929230769201</v>
      </c>
    </row>
    <row r="320" spans="1:17" x14ac:dyDescent="0.25">
      <c r="A320" s="13" t="s">
        <v>749</v>
      </c>
      <c r="B320" s="10" t="s">
        <v>310</v>
      </c>
      <c r="C320" s="56"/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-225</v>
      </c>
      <c r="Q320" s="4">
        <v>-17.307692307692299</v>
      </c>
    </row>
    <row r="321" spans="1:17" x14ac:dyDescent="0.25">
      <c r="A321" s="13" t="s">
        <v>750</v>
      </c>
      <c r="B321" s="10" t="s">
        <v>311</v>
      </c>
      <c r="C321" s="56"/>
      <c r="D321" s="1">
        <v>-10286.91</v>
      </c>
      <c r="E321" s="1">
        <v>-17545.45</v>
      </c>
      <c r="F321" s="1">
        <v>-14110.57</v>
      </c>
      <c r="G321" s="1">
        <v>-16122.84</v>
      </c>
      <c r="H321" s="1">
        <v>-27517.23</v>
      </c>
      <c r="I321" s="1">
        <v>-28739.16</v>
      </c>
      <c r="J321" s="1">
        <v>-30350.15</v>
      </c>
      <c r="K321" s="1">
        <v>-33089.06</v>
      </c>
      <c r="L321" s="1">
        <v>-31837.98</v>
      </c>
      <c r="M321" s="1">
        <v>-24725.17</v>
      </c>
      <c r="N321" s="1">
        <v>-22288.959999999999</v>
      </c>
      <c r="O321" s="1">
        <v>-24582.32</v>
      </c>
      <c r="P321" s="1">
        <v>-27848.13</v>
      </c>
      <c r="Q321" s="4">
        <v>-23772.61</v>
      </c>
    </row>
    <row r="322" spans="1:17" x14ac:dyDescent="0.25">
      <c r="A322" s="13" t="s">
        <v>751</v>
      </c>
      <c r="B322" s="10" t="s">
        <v>312</v>
      </c>
      <c r="C322" s="56"/>
      <c r="D322" s="1">
        <v>0</v>
      </c>
      <c r="E322" s="1">
        <v>-30881.26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4">
        <v>-2375.4815384615399</v>
      </c>
    </row>
    <row r="323" spans="1:17" x14ac:dyDescent="0.25">
      <c r="A323" s="13" t="s">
        <v>752</v>
      </c>
      <c r="B323" s="10" t="s">
        <v>313</v>
      </c>
      <c r="C323" s="56"/>
      <c r="D323" s="1">
        <v>0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-1331164.8600000001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4">
        <v>-102397.296923077</v>
      </c>
    </row>
    <row r="324" spans="1:17" x14ac:dyDescent="0.25">
      <c r="A324" s="13" t="s">
        <v>753</v>
      </c>
      <c r="B324" s="10" t="s">
        <v>314</v>
      </c>
      <c r="C324" s="56"/>
      <c r="D324" s="1">
        <v>-13603.9</v>
      </c>
      <c r="E324" s="1">
        <v>-17105.57</v>
      </c>
      <c r="F324" s="1">
        <v>-17535.509999999998</v>
      </c>
      <c r="G324" s="1">
        <v>-19394.8</v>
      </c>
      <c r="H324" s="1">
        <v>-10626.52</v>
      </c>
      <c r="I324" s="1">
        <v>-12002.17</v>
      </c>
      <c r="J324" s="1">
        <v>-14491.57</v>
      </c>
      <c r="K324" s="1">
        <v>-18031.87</v>
      </c>
      <c r="L324" s="1">
        <v>-19548.740000000002</v>
      </c>
      <c r="M324" s="1">
        <v>-10214.39</v>
      </c>
      <c r="N324" s="1">
        <v>-12562.6</v>
      </c>
      <c r="O324" s="1">
        <v>-13527.14</v>
      </c>
      <c r="P324" s="1">
        <v>-17232.990000000002</v>
      </c>
      <c r="Q324" s="4">
        <v>-15067.520769230799</v>
      </c>
    </row>
    <row r="325" spans="1:17" x14ac:dyDescent="0.25">
      <c r="A325" s="13" t="s">
        <v>754</v>
      </c>
      <c r="B325" s="10" t="s">
        <v>315</v>
      </c>
      <c r="C325" s="56"/>
      <c r="D325" s="1">
        <v>-501099.21</v>
      </c>
      <c r="E325" s="1">
        <v>-551924.78</v>
      </c>
      <c r="F325" s="1">
        <v>-101651.06</v>
      </c>
      <c r="G325" s="1">
        <v>-153760.89000000001</v>
      </c>
      <c r="H325" s="1">
        <v>-205014.45</v>
      </c>
      <c r="I325" s="1">
        <v>-256268.19</v>
      </c>
      <c r="J325" s="1">
        <v>-307521.89</v>
      </c>
      <c r="K325" s="1">
        <v>-358775.51</v>
      </c>
      <c r="L325" s="1">
        <v>-410029.11</v>
      </c>
      <c r="M325" s="1">
        <v>-500760.12</v>
      </c>
      <c r="N325" s="1">
        <v>-556400.22</v>
      </c>
      <c r="O325" s="1">
        <v>-612040.28</v>
      </c>
      <c r="P325" s="1">
        <v>-635364.26</v>
      </c>
      <c r="Q325" s="4">
        <v>-396200.766923077</v>
      </c>
    </row>
    <row r="326" spans="1:17" x14ac:dyDescent="0.25">
      <c r="A326" s="13" t="s">
        <v>755</v>
      </c>
      <c r="B326" s="10" t="s">
        <v>316</v>
      </c>
      <c r="C326" s="56"/>
      <c r="D326" s="1">
        <v>-108165</v>
      </c>
      <c r="E326" s="1">
        <v>-108165</v>
      </c>
      <c r="F326" s="1">
        <v>-106165</v>
      </c>
      <c r="G326" s="1">
        <v>-103330</v>
      </c>
      <c r="H326" s="1">
        <v>-110068</v>
      </c>
      <c r="I326" s="1">
        <v>-109068</v>
      </c>
      <c r="J326" s="1">
        <v>-115238</v>
      </c>
      <c r="K326" s="1">
        <v>-119238</v>
      </c>
      <c r="L326" s="1">
        <v>-119738</v>
      </c>
      <c r="M326" s="1">
        <v>-125238</v>
      </c>
      <c r="N326" s="1">
        <v>-132238</v>
      </c>
      <c r="O326" s="1">
        <v>-123049.06</v>
      </c>
      <c r="P326" s="1">
        <v>-128431.5</v>
      </c>
      <c r="Q326" s="4">
        <v>-116010.12</v>
      </c>
    </row>
    <row r="327" spans="1:17" x14ac:dyDescent="0.25">
      <c r="A327" s="13" t="s">
        <v>756</v>
      </c>
      <c r="B327" s="10" t="s">
        <v>317</v>
      </c>
      <c r="C327" s="56"/>
      <c r="D327" s="1">
        <v>-5056</v>
      </c>
      <c r="E327" s="1">
        <v>-6959</v>
      </c>
      <c r="F327" s="1">
        <v>-5854</v>
      </c>
      <c r="G327" s="1">
        <v>-39724</v>
      </c>
      <c r="H327" s="1">
        <v>-38232</v>
      </c>
      <c r="I327" s="1">
        <v>-798</v>
      </c>
      <c r="J327" s="1">
        <v>-2525</v>
      </c>
      <c r="K327" s="1">
        <v>0</v>
      </c>
      <c r="L327" s="1">
        <v>0</v>
      </c>
      <c r="M327" s="1">
        <v>0</v>
      </c>
      <c r="N327" s="1">
        <v>0</v>
      </c>
      <c r="O327" s="1">
        <v>-1955</v>
      </c>
      <c r="P327" s="1">
        <v>0</v>
      </c>
      <c r="Q327" s="4">
        <v>-7777.1538461538503</v>
      </c>
    </row>
    <row r="328" spans="1:17" x14ac:dyDescent="0.25">
      <c r="A328" s="13" t="s">
        <v>995</v>
      </c>
      <c r="B328" s="10" t="s">
        <v>996</v>
      </c>
      <c r="C328" s="56"/>
      <c r="D328" s="1">
        <v>-9718.7900000000009</v>
      </c>
      <c r="E328" s="1">
        <v>0</v>
      </c>
      <c r="F328" s="1">
        <v>0</v>
      </c>
      <c r="G328" s="1">
        <v>-18113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4">
        <v>-2140.9069230769201</v>
      </c>
    </row>
    <row r="329" spans="1:17" x14ac:dyDescent="0.25">
      <c r="A329" s="13" t="s">
        <v>758</v>
      </c>
      <c r="B329" s="10" t="s">
        <v>319</v>
      </c>
      <c r="C329" s="56"/>
      <c r="D329" s="1">
        <v>-1101.79</v>
      </c>
      <c r="E329" s="1">
        <v>-1113.49</v>
      </c>
      <c r="F329" s="1">
        <v>-1119.04</v>
      </c>
      <c r="G329" s="1">
        <v>-1133.18</v>
      </c>
      <c r="H329" s="1">
        <v>-1142.1199999999999</v>
      </c>
      <c r="I329" s="1">
        <v>-1150.44</v>
      </c>
      <c r="J329" s="1">
        <v>-1152.6099999999999</v>
      </c>
      <c r="K329" s="1">
        <v>-1346.71</v>
      </c>
      <c r="L329" s="1">
        <v>-1352.35</v>
      </c>
      <c r="M329" s="1">
        <v>-1359.5</v>
      </c>
      <c r="N329" s="1">
        <v>-1363.72</v>
      </c>
      <c r="O329" s="1">
        <v>-1370.14</v>
      </c>
      <c r="P329" s="1">
        <v>-1376.64</v>
      </c>
      <c r="Q329" s="4">
        <v>-1237.05615384615</v>
      </c>
    </row>
    <row r="330" spans="1:17" x14ac:dyDescent="0.25">
      <c r="A330" s="13" t="s">
        <v>759</v>
      </c>
      <c r="B330" s="10" t="s">
        <v>320</v>
      </c>
      <c r="C330" s="56"/>
      <c r="D330" s="1">
        <v>-43746.09</v>
      </c>
      <c r="E330" s="1">
        <v>-43511.99</v>
      </c>
      <c r="F330" s="1">
        <v>-43511.99</v>
      </c>
      <c r="G330" s="1">
        <v>-43511.99</v>
      </c>
      <c r="H330" s="1">
        <v>-43511.99</v>
      </c>
      <c r="I330" s="1">
        <v>-43511.99</v>
      </c>
      <c r="J330" s="1">
        <v>-43511.99</v>
      </c>
      <c r="K330" s="1">
        <v>-43511.99</v>
      </c>
      <c r="L330" s="1">
        <v>-43311.99</v>
      </c>
      <c r="M330" s="1">
        <v>-43311.99</v>
      </c>
      <c r="N330" s="1">
        <v>-42400.41</v>
      </c>
      <c r="O330" s="1">
        <v>-42400.41</v>
      </c>
      <c r="P330" s="1">
        <v>-42400.41</v>
      </c>
      <c r="Q330" s="4">
        <v>-43242.71</v>
      </c>
    </row>
    <row r="331" spans="1:17" x14ac:dyDescent="0.25">
      <c r="A331" s="13" t="s">
        <v>760</v>
      </c>
      <c r="B331" s="10" t="s">
        <v>321</v>
      </c>
      <c r="C331" s="56"/>
      <c r="D331" s="1">
        <v>0</v>
      </c>
      <c r="E331" s="1">
        <v>0</v>
      </c>
      <c r="F331" s="1">
        <v>0</v>
      </c>
      <c r="G331" s="1">
        <v>-520.13</v>
      </c>
      <c r="H331" s="1">
        <v>-520.13</v>
      </c>
      <c r="I331" s="1">
        <v>-520.13</v>
      </c>
      <c r="J331" s="1">
        <v>-520.13</v>
      </c>
      <c r="K331" s="1">
        <v>-520.13</v>
      </c>
      <c r="L331" s="1">
        <v>-520.13</v>
      </c>
      <c r="M331" s="1">
        <v>-520.13</v>
      </c>
      <c r="N331" s="1">
        <v>-520.13</v>
      </c>
      <c r="O331" s="1">
        <v>-520.13</v>
      </c>
      <c r="P331" s="1">
        <v>-520.13</v>
      </c>
      <c r="Q331" s="4">
        <v>-400.1</v>
      </c>
    </row>
    <row r="332" spans="1:17" x14ac:dyDescent="0.25">
      <c r="A332" s="13" t="s">
        <v>761</v>
      </c>
      <c r="B332" s="10" t="s">
        <v>322</v>
      </c>
      <c r="C332" s="56"/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4">
        <v>0</v>
      </c>
    </row>
    <row r="333" spans="1:17" x14ac:dyDescent="0.25">
      <c r="A333" s="13" t="s">
        <v>762</v>
      </c>
      <c r="B333" s="10" t="s">
        <v>323</v>
      </c>
      <c r="C333" s="56"/>
      <c r="D333" s="1">
        <v>-1291</v>
      </c>
      <c r="E333" s="1">
        <v>-1291</v>
      </c>
      <c r="F333" s="1">
        <v>-1291</v>
      </c>
      <c r="G333" s="1">
        <v>-1291</v>
      </c>
      <c r="H333" s="1">
        <v>-1291</v>
      </c>
      <c r="I333" s="1">
        <v>-1291</v>
      </c>
      <c r="J333" s="1">
        <v>-1291</v>
      </c>
      <c r="K333" s="1">
        <v>-1291</v>
      </c>
      <c r="L333" s="1">
        <v>-1291</v>
      </c>
      <c r="M333" s="1">
        <v>-1291</v>
      </c>
      <c r="N333" s="1">
        <v>0</v>
      </c>
      <c r="O333" s="1">
        <v>0</v>
      </c>
      <c r="P333" s="1">
        <v>0</v>
      </c>
      <c r="Q333" s="4">
        <v>-993.07692307692298</v>
      </c>
    </row>
    <row r="334" spans="1:17" x14ac:dyDescent="0.25">
      <c r="A334" s="13" t="s">
        <v>763</v>
      </c>
      <c r="B334" s="10" t="s">
        <v>324</v>
      </c>
      <c r="C334" s="56"/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4">
        <v>0</v>
      </c>
    </row>
    <row r="335" spans="1:17" x14ac:dyDescent="0.25">
      <c r="A335" s="13" t="s">
        <v>764</v>
      </c>
      <c r="B335" s="10" t="s">
        <v>325</v>
      </c>
      <c r="C335" s="56"/>
      <c r="D335" s="1">
        <v>0</v>
      </c>
      <c r="E335" s="1">
        <v>-34404.629999999997</v>
      </c>
      <c r="F335" s="1">
        <v>-39195.980000000003</v>
      </c>
      <c r="G335" s="1">
        <v>-33314.120000000003</v>
      </c>
      <c r="H335" s="1">
        <v>0</v>
      </c>
      <c r="I335" s="1">
        <v>0</v>
      </c>
      <c r="J335" s="1">
        <v>0</v>
      </c>
      <c r="K335" s="1">
        <v>-34369.99</v>
      </c>
      <c r="L335" s="1">
        <v>-34476.19</v>
      </c>
      <c r="M335" s="1">
        <v>0</v>
      </c>
      <c r="N335" s="1">
        <v>0</v>
      </c>
      <c r="O335" s="1">
        <v>0</v>
      </c>
      <c r="P335" s="1">
        <v>-33535.78</v>
      </c>
      <c r="Q335" s="4">
        <v>-16099.7453846154</v>
      </c>
    </row>
    <row r="336" spans="1:17" x14ac:dyDescent="0.25">
      <c r="A336" s="13" t="s">
        <v>765</v>
      </c>
      <c r="B336" s="10" t="s">
        <v>326</v>
      </c>
      <c r="C336" s="56"/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4">
        <v>0</v>
      </c>
    </row>
    <row r="337" spans="1:17" x14ac:dyDescent="0.25">
      <c r="A337" s="13" t="s">
        <v>766</v>
      </c>
      <c r="B337" s="10" t="s">
        <v>327</v>
      </c>
      <c r="C337" s="56"/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4">
        <v>0</v>
      </c>
    </row>
    <row r="338" spans="1:17" x14ac:dyDescent="0.25">
      <c r="A338" s="13" t="s">
        <v>767</v>
      </c>
      <c r="B338" s="10" t="s">
        <v>328</v>
      </c>
      <c r="C338" s="56"/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4">
        <v>0</v>
      </c>
    </row>
    <row r="339" spans="1:17" x14ac:dyDescent="0.25">
      <c r="A339" s="13" t="s">
        <v>768</v>
      </c>
      <c r="B339" s="10" t="s">
        <v>329</v>
      </c>
      <c r="C339" s="56"/>
      <c r="D339" s="1">
        <v>0</v>
      </c>
      <c r="E339" s="1">
        <v>-2.2000000000000002</v>
      </c>
      <c r="F339" s="1">
        <v>-2.2000000000000002</v>
      </c>
      <c r="G339" s="1">
        <v>-2.2000000000000002</v>
      </c>
      <c r="H339" s="1">
        <v>-2.2000000000000002</v>
      </c>
      <c r="I339" s="1">
        <v>-2.2000000000000002</v>
      </c>
      <c r="J339" s="1">
        <v>-2.2000000000000002</v>
      </c>
      <c r="K339" s="1">
        <v>-2.2000000000000002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4">
        <v>-1.18461538461538</v>
      </c>
    </row>
    <row r="340" spans="1:17" x14ac:dyDescent="0.25">
      <c r="A340" s="13" t="s">
        <v>769</v>
      </c>
      <c r="B340" s="10" t="s">
        <v>330</v>
      </c>
      <c r="C340" s="56"/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4">
        <v>0</v>
      </c>
    </row>
    <row r="341" spans="1:17" x14ac:dyDescent="0.25">
      <c r="A341" s="13" t="s">
        <v>770</v>
      </c>
      <c r="B341" s="10" t="s">
        <v>331</v>
      </c>
      <c r="C341" s="56"/>
      <c r="D341" s="1">
        <v>-9585.34</v>
      </c>
      <c r="E341" s="1">
        <v>-23291.66</v>
      </c>
      <c r="F341" s="1">
        <v>-31958.240000000002</v>
      </c>
      <c r="G341" s="1">
        <v>-9296.8700000000008</v>
      </c>
      <c r="H341" s="1">
        <v>-18712.2</v>
      </c>
      <c r="I341" s="1">
        <v>-28332.67</v>
      </c>
      <c r="J341" s="1">
        <v>-10168.02</v>
      </c>
      <c r="K341" s="1">
        <v>-25324.73</v>
      </c>
      <c r="L341" s="1">
        <v>-33186.78</v>
      </c>
      <c r="M341" s="1">
        <v>-10291.31</v>
      </c>
      <c r="N341" s="1">
        <v>-20638.419999999998</v>
      </c>
      <c r="O341" s="1">
        <v>-30875.83</v>
      </c>
      <c r="P341" s="1">
        <v>-15696.26</v>
      </c>
      <c r="Q341" s="4">
        <v>-20566.025384615401</v>
      </c>
    </row>
    <row r="342" spans="1:17" x14ac:dyDescent="0.25">
      <c r="A342" s="13" t="s">
        <v>771</v>
      </c>
      <c r="B342" s="10" t="s">
        <v>332</v>
      </c>
      <c r="C342" s="56"/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4">
        <v>0</v>
      </c>
    </row>
    <row r="343" spans="1:17" x14ac:dyDescent="0.25">
      <c r="A343" s="13" t="s">
        <v>772</v>
      </c>
      <c r="B343" s="10" t="s">
        <v>333</v>
      </c>
      <c r="C343" s="56"/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4">
        <v>0</v>
      </c>
    </row>
    <row r="344" spans="1:17" x14ac:dyDescent="0.25">
      <c r="A344" s="13" t="s">
        <v>773</v>
      </c>
      <c r="B344" s="10" t="s">
        <v>334</v>
      </c>
      <c r="C344" s="56"/>
      <c r="D344" s="1">
        <v>-2317.52</v>
      </c>
      <c r="E344" s="1">
        <v>-2319.96</v>
      </c>
      <c r="F344" s="1">
        <v>-2324.65</v>
      </c>
      <c r="G344" s="1">
        <v>-2192.9699999999998</v>
      </c>
      <c r="H344" s="1">
        <v>-2195.65</v>
      </c>
      <c r="I344" s="1">
        <v>-2198.44</v>
      </c>
      <c r="J344" s="1">
        <v>-2201.21</v>
      </c>
      <c r="K344" s="1">
        <v>-2203.7399999999998</v>
      </c>
      <c r="L344" s="1">
        <v>-2205.7800000000002</v>
      </c>
      <c r="M344" s="1">
        <v>-3374.65</v>
      </c>
      <c r="N344" s="1">
        <v>-3377.35</v>
      </c>
      <c r="O344" s="1">
        <v>-3380.79</v>
      </c>
      <c r="P344" s="1">
        <v>-2282.37</v>
      </c>
      <c r="Q344" s="4">
        <v>-2505.7753846153801</v>
      </c>
    </row>
    <row r="345" spans="1:17" x14ac:dyDescent="0.25">
      <c r="A345" s="13" t="s">
        <v>774</v>
      </c>
      <c r="B345" s="10" t="s">
        <v>335</v>
      </c>
      <c r="C345" s="56"/>
      <c r="D345" s="1">
        <v>-67839.67</v>
      </c>
      <c r="E345" s="1">
        <v>-53920.17</v>
      </c>
      <c r="F345" s="1">
        <v>-51521.51</v>
      </c>
      <c r="G345" s="1">
        <v>-14895.77</v>
      </c>
      <c r="H345" s="1">
        <v>-43345.59</v>
      </c>
      <c r="I345" s="1">
        <v>-28917.46</v>
      </c>
      <c r="J345" s="1">
        <v>-52505.3</v>
      </c>
      <c r="K345" s="1">
        <v>-105148.81</v>
      </c>
      <c r="L345" s="1">
        <v>-89895.51</v>
      </c>
      <c r="M345" s="1">
        <v>-108956.71</v>
      </c>
      <c r="N345" s="1">
        <v>-121287.83</v>
      </c>
      <c r="O345" s="1">
        <v>-89171.72</v>
      </c>
      <c r="P345" s="1">
        <v>-112771.69</v>
      </c>
      <c r="Q345" s="4">
        <v>-72321.364615384606</v>
      </c>
    </row>
    <row r="346" spans="1:17" x14ac:dyDescent="0.25">
      <c r="A346" s="13" t="s">
        <v>775</v>
      </c>
      <c r="B346" s="10" t="s">
        <v>336</v>
      </c>
      <c r="C346" s="56"/>
      <c r="D346" s="1">
        <v>-43951.92</v>
      </c>
      <c r="E346" s="1">
        <v>-41694.910000000003</v>
      </c>
      <c r="F346" s="1">
        <v>-26409.81</v>
      </c>
      <c r="G346" s="1">
        <v>-110501.84</v>
      </c>
      <c r="H346" s="1">
        <v>-86930.2</v>
      </c>
      <c r="I346" s="1">
        <v>-74354.95</v>
      </c>
      <c r="J346" s="1">
        <v>-54084.44</v>
      </c>
      <c r="K346" s="1">
        <v>-41833.81</v>
      </c>
      <c r="L346" s="1">
        <v>-110942.14</v>
      </c>
      <c r="M346" s="1">
        <v>-68528.740000000005</v>
      </c>
      <c r="N346" s="1">
        <v>-68472.52</v>
      </c>
      <c r="O346" s="1">
        <v>-99273.21</v>
      </c>
      <c r="P346" s="1">
        <v>-39502.160000000003</v>
      </c>
      <c r="Q346" s="4">
        <v>-66652.357692307705</v>
      </c>
    </row>
    <row r="347" spans="1:17" x14ac:dyDescent="0.25">
      <c r="A347" s="13" t="s">
        <v>776</v>
      </c>
      <c r="B347" s="10" t="s">
        <v>337</v>
      </c>
      <c r="C347" s="56"/>
      <c r="D347" s="1">
        <v>-60138.27</v>
      </c>
      <c r="E347" s="1">
        <v>-30805.69</v>
      </c>
      <c r="F347" s="1">
        <v>-88440.52</v>
      </c>
      <c r="G347" s="1">
        <v>-158264.54</v>
      </c>
      <c r="H347" s="1">
        <v>-140861.18</v>
      </c>
      <c r="I347" s="1">
        <v>-91765.56</v>
      </c>
      <c r="J347" s="1">
        <v>-106476.34</v>
      </c>
      <c r="K347" s="1">
        <v>-76894.350000000006</v>
      </c>
      <c r="L347" s="1">
        <v>-27360.65</v>
      </c>
      <c r="M347" s="1">
        <v>-62988.480000000003</v>
      </c>
      <c r="N347" s="1">
        <v>-107314.41</v>
      </c>
      <c r="O347" s="1">
        <v>-97984.47</v>
      </c>
      <c r="P347" s="1">
        <v>-116936.78</v>
      </c>
      <c r="Q347" s="4">
        <v>-89710.095384615401</v>
      </c>
    </row>
    <row r="348" spans="1:17" x14ac:dyDescent="0.25">
      <c r="A348" s="13" t="s">
        <v>777</v>
      </c>
      <c r="B348" s="10" t="s">
        <v>338</v>
      </c>
      <c r="C348" s="56"/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4">
        <v>0</v>
      </c>
    </row>
    <row r="349" spans="1:17" x14ac:dyDescent="0.25">
      <c r="A349" s="13" t="s">
        <v>778</v>
      </c>
      <c r="B349" s="10" t="s">
        <v>339</v>
      </c>
      <c r="C349" s="56"/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4">
        <v>0</v>
      </c>
    </row>
    <row r="350" spans="1:17" x14ac:dyDescent="0.25">
      <c r="A350" s="13" t="s">
        <v>779</v>
      </c>
      <c r="B350" s="10" t="s">
        <v>340</v>
      </c>
      <c r="C350" s="56"/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4">
        <v>0</v>
      </c>
    </row>
    <row r="351" spans="1:17" x14ac:dyDescent="0.25">
      <c r="A351" s="13" t="s">
        <v>780</v>
      </c>
      <c r="B351" s="10" t="s">
        <v>341</v>
      </c>
      <c r="C351" s="56"/>
      <c r="D351" s="1">
        <v>-80</v>
      </c>
      <c r="E351" s="1">
        <v>-20</v>
      </c>
      <c r="F351" s="1">
        <v>-40</v>
      </c>
      <c r="G351" s="1">
        <v>-60</v>
      </c>
      <c r="H351" s="1">
        <v>-80</v>
      </c>
      <c r="I351" s="1">
        <v>-100</v>
      </c>
      <c r="J351" s="1">
        <v>-120</v>
      </c>
      <c r="K351" s="1">
        <v>-140</v>
      </c>
      <c r="L351" s="1">
        <v>-160</v>
      </c>
      <c r="M351" s="1">
        <v>-180</v>
      </c>
      <c r="N351" s="1">
        <v>-200</v>
      </c>
      <c r="O351" s="1">
        <v>-220</v>
      </c>
      <c r="P351" s="1">
        <v>-240</v>
      </c>
      <c r="Q351" s="4">
        <v>-126.153846153846</v>
      </c>
    </row>
    <row r="352" spans="1:17" x14ac:dyDescent="0.25">
      <c r="A352" s="13" t="s">
        <v>781</v>
      </c>
      <c r="B352" s="10" t="s">
        <v>342</v>
      </c>
      <c r="C352" s="56"/>
      <c r="D352" s="1">
        <v>-8337.9699999999993</v>
      </c>
      <c r="E352" s="1">
        <v>-8369.2199999999993</v>
      </c>
      <c r="F352" s="1">
        <v>-8400.48</v>
      </c>
      <c r="G352" s="1">
        <v>-8384.84</v>
      </c>
      <c r="H352" s="1">
        <v>-8437.1299999999992</v>
      </c>
      <c r="I352" s="1">
        <v>-8457.31</v>
      </c>
      <c r="J352" s="1">
        <v>-8494.42</v>
      </c>
      <c r="K352" s="1">
        <v>-8566.32</v>
      </c>
      <c r="L352" s="1">
        <v>-8593.91</v>
      </c>
      <c r="M352" s="1">
        <v>-8605.41</v>
      </c>
      <c r="N352" s="1">
        <v>-8708.84</v>
      </c>
      <c r="O352" s="1">
        <v>-8647.74</v>
      </c>
      <c r="P352" s="1">
        <v>-8720.08</v>
      </c>
      <c r="Q352" s="4">
        <v>-8517.2053846153794</v>
      </c>
    </row>
    <row r="353" spans="1:17" x14ac:dyDescent="0.25">
      <c r="A353" s="13" t="s">
        <v>782</v>
      </c>
      <c r="B353" s="10" t="s">
        <v>343</v>
      </c>
      <c r="C353" s="56"/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4">
        <v>0</v>
      </c>
    </row>
    <row r="354" spans="1:17" x14ac:dyDescent="0.25">
      <c r="A354" s="13" t="s">
        <v>783</v>
      </c>
      <c r="B354" s="10" t="s">
        <v>344</v>
      </c>
      <c r="C354" s="56"/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4">
        <v>0</v>
      </c>
    </row>
    <row r="355" spans="1:17" x14ac:dyDescent="0.25">
      <c r="A355" s="13" t="s">
        <v>784</v>
      </c>
      <c r="B355" s="10" t="s">
        <v>345</v>
      </c>
      <c r="C355" s="56"/>
      <c r="D355" s="1">
        <v>10884577.08</v>
      </c>
      <c r="E355" s="1">
        <v>11027036.970000001</v>
      </c>
      <c r="F355" s="1">
        <v>11187091.890000001</v>
      </c>
      <c r="G355" s="1">
        <v>11273698.67</v>
      </c>
      <c r="H355" s="1">
        <v>11423984.24</v>
      </c>
      <c r="I355" s="1">
        <v>11557421.890000001</v>
      </c>
      <c r="J355" s="1">
        <v>11665618.949999999</v>
      </c>
      <c r="K355" s="1">
        <v>11820304.09</v>
      </c>
      <c r="L355" s="1">
        <v>11985388.67</v>
      </c>
      <c r="M355" s="1">
        <v>12183671.460000001</v>
      </c>
      <c r="N355" s="1">
        <v>12373579.66</v>
      </c>
      <c r="O355" s="1">
        <v>12525583.51</v>
      </c>
      <c r="P355" s="1">
        <v>12696514.189999999</v>
      </c>
      <c r="Q355" s="4">
        <v>11738805.4823077</v>
      </c>
    </row>
    <row r="356" spans="1:17" x14ac:dyDescent="0.25">
      <c r="A356" s="13" t="s">
        <v>785</v>
      </c>
      <c r="B356" s="10" t="s">
        <v>346</v>
      </c>
      <c r="C356" s="56"/>
      <c r="D356" s="1">
        <v>-18.25</v>
      </c>
      <c r="E356" s="1">
        <v>-30.38</v>
      </c>
      <c r="F356" s="1">
        <v>-30.38</v>
      </c>
      <c r="G356" s="1">
        <v>-30.38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4">
        <v>-8.4146153846153808</v>
      </c>
    </row>
    <row r="357" spans="1:17" x14ac:dyDescent="0.25">
      <c r="A357" s="13" t="s">
        <v>786</v>
      </c>
      <c r="B357" s="10" t="s">
        <v>347</v>
      </c>
      <c r="C357" s="56"/>
      <c r="D357" s="1">
        <v>-10911173.9</v>
      </c>
      <c r="E357" s="1">
        <v>-11064184.9</v>
      </c>
      <c r="F357" s="1">
        <v>-11176436.029999999</v>
      </c>
      <c r="G357" s="1">
        <v>-11309331.66</v>
      </c>
      <c r="H357" s="1">
        <v>-11441824.359999999</v>
      </c>
      <c r="I357" s="1">
        <v>-11563307.449999999</v>
      </c>
      <c r="J357" s="1">
        <v>-11700335.27</v>
      </c>
      <c r="K357" s="1">
        <v>-11859556.91</v>
      </c>
      <c r="L357" s="1">
        <v>-12044873.970000001</v>
      </c>
      <c r="M357" s="1">
        <v>-12229521.76</v>
      </c>
      <c r="N357" s="1">
        <v>-12395368.59</v>
      </c>
      <c r="O357" s="1">
        <v>-12546932.42</v>
      </c>
      <c r="P357" s="1">
        <v>-12678734.15</v>
      </c>
      <c r="Q357" s="4">
        <v>-11763198.566923101</v>
      </c>
    </row>
    <row r="358" spans="1:17" x14ac:dyDescent="0.25">
      <c r="A358" s="13" t="s">
        <v>787</v>
      </c>
      <c r="B358" s="10" t="s">
        <v>348</v>
      </c>
      <c r="C358" s="56"/>
      <c r="D358" s="1">
        <v>14759118.539999999</v>
      </c>
      <c r="E358" s="1">
        <v>15464863.08</v>
      </c>
      <c r="F358" s="1">
        <v>15464863.08</v>
      </c>
      <c r="G358" s="1">
        <v>15464863.08</v>
      </c>
      <c r="H358" s="1">
        <v>16095249.35</v>
      </c>
      <c r="I358" s="1">
        <v>16095249.35</v>
      </c>
      <c r="J358" s="1">
        <v>16095249.35</v>
      </c>
      <c r="K358" s="1">
        <v>16724365.279999999</v>
      </c>
      <c r="L358" s="1">
        <v>16724365.279999999</v>
      </c>
      <c r="M358" s="1">
        <v>16724365.279999999</v>
      </c>
      <c r="N358" s="1">
        <v>17478571.100000001</v>
      </c>
      <c r="O358" s="1">
        <v>17478571.100000001</v>
      </c>
      <c r="P358" s="1">
        <v>17478571.100000001</v>
      </c>
      <c r="Q358" s="4">
        <v>16311404.9976923</v>
      </c>
    </row>
    <row r="359" spans="1:17" x14ac:dyDescent="0.25">
      <c r="A359" s="13" t="s">
        <v>788</v>
      </c>
      <c r="B359" s="10" t="s">
        <v>349</v>
      </c>
      <c r="C359" s="56"/>
      <c r="D359" s="1">
        <v>-15458917.869999999</v>
      </c>
      <c r="E359" s="1">
        <v>-15691165.76</v>
      </c>
      <c r="F359" s="1">
        <v>-15867840.85</v>
      </c>
      <c r="G359" s="1">
        <v>-16089304.140000001</v>
      </c>
      <c r="H359" s="1">
        <v>-16297278.859999999</v>
      </c>
      <c r="I359" s="1">
        <v>-16501394.24</v>
      </c>
      <c r="J359" s="1">
        <v>-16718420.07</v>
      </c>
      <c r="K359" s="1">
        <v>-16949799.050000001</v>
      </c>
      <c r="L359" s="1">
        <v>-17211829.949999999</v>
      </c>
      <c r="M359" s="1">
        <v>-17472625.890000001</v>
      </c>
      <c r="N359" s="1">
        <v>-17705879.09</v>
      </c>
      <c r="O359" s="1">
        <v>-17916105.68</v>
      </c>
      <c r="P359" s="1">
        <v>-18120098.440000001</v>
      </c>
      <c r="Q359" s="4">
        <v>-16769281.529999999</v>
      </c>
    </row>
    <row r="360" spans="1:17" x14ac:dyDescent="0.25">
      <c r="A360" s="13" t="s">
        <v>789</v>
      </c>
      <c r="B360" s="10" t="s">
        <v>350</v>
      </c>
      <c r="C360" s="56"/>
      <c r="D360" s="1">
        <v>17713057.559999999</v>
      </c>
      <c r="E360" s="1">
        <v>17951579.460000001</v>
      </c>
      <c r="F360" s="1">
        <v>18212893.489999998</v>
      </c>
      <c r="G360" s="1">
        <v>18414682.93</v>
      </c>
      <c r="H360" s="1">
        <v>18660235.649999999</v>
      </c>
      <c r="I360" s="1">
        <v>18895679.68</v>
      </c>
      <c r="J360" s="1">
        <v>19121800.390000001</v>
      </c>
      <c r="K360" s="1">
        <v>19367036.030000001</v>
      </c>
      <c r="L360" s="1">
        <v>19629784.390000001</v>
      </c>
      <c r="M360" s="1">
        <v>19924652.66</v>
      </c>
      <c r="N360" s="1">
        <v>20215910.440000001</v>
      </c>
      <c r="O360" s="1">
        <v>20480120.379999999</v>
      </c>
      <c r="P360" s="1">
        <v>20716397.879999999</v>
      </c>
      <c r="Q360" s="4">
        <v>19177217.764615402</v>
      </c>
    </row>
    <row r="361" spans="1:17" x14ac:dyDescent="0.25">
      <c r="A361" s="13" t="s">
        <v>790</v>
      </c>
      <c r="B361" s="10" t="s">
        <v>351</v>
      </c>
      <c r="C361" s="56"/>
      <c r="D361" s="1">
        <v>-17951492.800000001</v>
      </c>
      <c r="E361" s="1">
        <v>-18212806.829999998</v>
      </c>
      <c r="F361" s="1">
        <v>-18403966.039999999</v>
      </c>
      <c r="G361" s="1">
        <v>-18650389.039999999</v>
      </c>
      <c r="H361" s="1">
        <v>-18886384.449999999</v>
      </c>
      <c r="I361" s="1">
        <v>-19113080.550000001</v>
      </c>
      <c r="J361" s="1">
        <v>-19359024.960000001</v>
      </c>
      <c r="K361" s="1">
        <v>-19622423.800000001</v>
      </c>
      <c r="L361" s="1">
        <v>-19917754.75</v>
      </c>
      <c r="M361" s="1">
        <v>-20209933.760000002</v>
      </c>
      <c r="N361" s="1">
        <v>-20474912.800000001</v>
      </c>
      <c r="O361" s="1">
        <v>-20711370.390000001</v>
      </c>
      <c r="P361" s="1">
        <v>-20942422.02</v>
      </c>
      <c r="Q361" s="4">
        <v>-19419689.399230801</v>
      </c>
    </row>
    <row r="362" spans="1:17" x14ac:dyDescent="0.25">
      <c r="A362" s="13" t="s">
        <v>792</v>
      </c>
      <c r="B362" s="10" t="s">
        <v>353</v>
      </c>
      <c r="C362" s="56"/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4">
        <v>0</v>
      </c>
    </row>
    <row r="363" spans="1:17" x14ac:dyDescent="0.25">
      <c r="A363" s="13" t="s">
        <v>793</v>
      </c>
      <c r="B363" s="10" t="s">
        <v>354</v>
      </c>
      <c r="C363" s="56"/>
      <c r="D363" s="1">
        <v>-24415.58</v>
      </c>
      <c r="E363" s="1">
        <v>-24488.09</v>
      </c>
      <c r="F363" s="1">
        <v>-23423.39</v>
      </c>
      <c r="G363" s="1">
        <v>-25325.84</v>
      </c>
      <c r="H363" s="1">
        <v>-23884.400000000001</v>
      </c>
      <c r="I363" s="1">
        <v>-22690.18</v>
      </c>
      <c r="J363" s="1">
        <v>-21495.96</v>
      </c>
      <c r="K363" s="1">
        <v>-20301.740000000002</v>
      </c>
      <c r="L363" s="1">
        <v>-19107.52</v>
      </c>
      <c r="M363" s="1">
        <v>-17913.3</v>
      </c>
      <c r="N363" s="1">
        <v>-16719.080000000002</v>
      </c>
      <c r="O363" s="1">
        <v>-15524.86</v>
      </c>
      <c r="P363" s="1">
        <v>-14330.64</v>
      </c>
      <c r="Q363" s="4">
        <v>-20740.044615384599</v>
      </c>
    </row>
    <row r="364" spans="1:17" x14ac:dyDescent="0.25">
      <c r="A364" s="13" t="s">
        <v>794</v>
      </c>
      <c r="B364" s="10" t="s">
        <v>355</v>
      </c>
      <c r="C364" s="56"/>
      <c r="D364" s="1">
        <v>0</v>
      </c>
      <c r="E364" s="1">
        <v>157029.66</v>
      </c>
      <c r="F364" s="1">
        <v>683296.26</v>
      </c>
      <c r="G364" s="1">
        <v>0</v>
      </c>
      <c r="H364" s="1">
        <v>173714.98</v>
      </c>
      <c r="I364" s="1">
        <v>534826.55000000005</v>
      </c>
      <c r="J364" s="1">
        <v>0</v>
      </c>
      <c r="K364" s="1">
        <v>-98621.49</v>
      </c>
      <c r="L364" s="1">
        <v>335014.81</v>
      </c>
      <c r="M364" s="1">
        <v>-5231.68</v>
      </c>
      <c r="N364" s="1">
        <v>-302754.26</v>
      </c>
      <c r="O364" s="1">
        <v>490037.99</v>
      </c>
      <c r="P364" s="1">
        <v>0</v>
      </c>
      <c r="Q364" s="4">
        <v>151331.75538461501</v>
      </c>
    </row>
    <row r="365" spans="1:17" x14ac:dyDescent="0.25">
      <c r="A365" s="13" t="s">
        <v>795</v>
      </c>
      <c r="B365" s="10" t="s">
        <v>356</v>
      </c>
      <c r="C365" s="56"/>
      <c r="D365" s="1">
        <v>-787639.43</v>
      </c>
      <c r="E365" s="1">
        <v>0</v>
      </c>
      <c r="F365" s="1">
        <v>0</v>
      </c>
      <c r="G365" s="1">
        <v>-790376.59</v>
      </c>
      <c r="H365" s="1">
        <v>0</v>
      </c>
      <c r="I365" s="1">
        <v>0</v>
      </c>
      <c r="J365" s="1">
        <v>-739352.21</v>
      </c>
      <c r="K365" s="1">
        <v>0</v>
      </c>
      <c r="L365" s="1">
        <v>0</v>
      </c>
      <c r="M365" s="1">
        <v>-734388.06</v>
      </c>
      <c r="N365" s="1">
        <v>0</v>
      </c>
      <c r="O365" s="1">
        <v>0</v>
      </c>
      <c r="P365" s="1">
        <v>-791977.18</v>
      </c>
      <c r="Q365" s="4">
        <v>-295671.80538461503</v>
      </c>
    </row>
    <row r="366" spans="1:17" x14ac:dyDescent="0.25">
      <c r="A366" s="13" t="s">
        <v>796</v>
      </c>
      <c r="B366" s="10" t="s">
        <v>357</v>
      </c>
      <c r="C366" s="55"/>
      <c r="D366" s="1">
        <v>-1344195.71</v>
      </c>
      <c r="E366" s="1">
        <v>-1344195.71</v>
      </c>
      <c r="F366" s="1">
        <v>-1344195.71</v>
      </c>
      <c r="G366" s="1">
        <v>-1246723.46</v>
      </c>
      <c r="H366" s="1">
        <v>-1246723.46</v>
      </c>
      <c r="I366" s="1">
        <v>-1246723.46</v>
      </c>
      <c r="J366" s="1">
        <v>-1175368.71</v>
      </c>
      <c r="K366" s="1">
        <v>-1175368.71</v>
      </c>
      <c r="L366" s="1">
        <v>-1175368.71</v>
      </c>
      <c r="M366" s="1">
        <v>-1352572.44</v>
      </c>
      <c r="N366" s="1">
        <v>-1352572.44</v>
      </c>
      <c r="O366" s="1">
        <v>-1352572.44</v>
      </c>
      <c r="P366" s="1">
        <v>-1360344.2</v>
      </c>
      <c r="Q366" s="4">
        <v>-1285917.32</v>
      </c>
    </row>
    <row r="367" spans="1:17" x14ac:dyDescent="0.25">
      <c r="A367" s="13" t="s">
        <v>797</v>
      </c>
      <c r="B367" s="10" t="s">
        <v>358</v>
      </c>
      <c r="C367" s="56"/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4">
        <v>0</v>
      </c>
    </row>
    <row r="368" spans="1:17" x14ac:dyDescent="0.25">
      <c r="A368" s="31" t="s">
        <v>798</v>
      </c>
      <c r="B368" s="32" t="s">
        <v>359</v>
      </c>
      <c r="C368" s="56"/>
      <c r="D368" s="1">
        <v>-112849574.06</v>
      </c>
      <c r="E368" s="1">
        <v>-119190021.88</v>
      </c>
      <c r="F368" s="1">
        <v>-119351421.05</v>
      </c>
      <c r="G368" s="1">
        <v>-120393407.13</v>
      </c>
      <c r="H368" s="1">
        <v>-121318638.39</v>
      </c>
      <c r="I368" s="1">
        <v>-121708127.03</v>
      </c>
      <c r="J368" s="1">
        <v>-115071923.87</v>
      </c>
      <c r="K368" s="1">
        <v>-121345934.06999999</v>
      </c>
      <c r="L368" s="1">
        <v>-121328342.09999999</v>
      </c>
      <c r="M368" s="1">
        <v>-115600124.09</v>
      </c>
      <c r="N368" s="1">
        <v>-121148548.01000001</v>
      </c>
      <c r="O368" s="1">
        <v>-120891529.29000001</v>
      </c>
      <c r="P368" s="1">
        <v>-113638202.11</v>
      </c>
      <c r="Q368" s="4">
        <v>-118756599.467692</v>
      </c>
    </row>
    <row r="369" spans="1:17" x14ac:dyDescent="0.25">
      <c r="A369" s="9" t="s">
        <v>799</v>
      </c>
      <c r="B369" s="10" t="s">
        <v>360</v>
      </c>
      <c r="C369" s="56"/>
      <c r="D369" s="1">
        <v>-9605265.6699999999</v>
      </c>
      <c r="E369" s="1">
        <v>-9555767.6500000004</v>
      </c>
      <c r="F369" s="1">
        <v>-9519865.3900000006</v>
      </c>
      <c r="G369" s="1">
        <v>-9402508.6400000006</v>
      </c>
      <c r="H369" s="1">
        <v>-9664123.5999999996</v>
      </c>
      <c r="I369" s="1">
        <v>-9700021.6099999994</v>
      </c>
      <c r="J369" s="1">
        <v>-9633992.1199999992</v>
      </c>
      <c r="K369" s="1">
        <v>-9700908.3900000006</v>
      </c>
      <c r="L369" s="1">
        <v>-9629947.2799999993</v>
      </c>
      <c r="M369" s="1">
        <v>-9523314.8499999996</v>
      </c>
      <c r="N369" s="1">
        <v>-9321861.2300000004</v>
      </c>
      <c r="O369" s="1">
        <v>-8960939.0600000005</v>
      </c>
      <c r="P369" s="1">
        <v>-8960049.2400000002</v>
      </c>
      <c r="Q369" s="4">
        <v>-9475274.2100000009</v>
      </c>
    </row>
    <row r="370" spans="1:17" x14ac:dyDescent="0.25">
      <c r="A370" s="13" t="s">
        <v>800</v>
      </c>
      <c r="B370" s="10" t="s">
        <v>361</v>
      </c>
      <c r="C370" s="56"/>
      <c r="D370" s="1">
        <v>-214718.99</v>
      </c>
      <c r="E370" s="1">
        <v>-214718.99</v>
      </c>
      <c r="F370" s="1">
        <v>-214718.99</v>
      </c>
      <c r="G370" s="1">
        <v>-214718.99</v>
      </c>
      <c r="H370" s="1">
        <v>-214718.99</v>
      </c>
      <c r="I370" s="1">
        <v>-214718.99</v>
      </c>
      <c r="J370" s="1">
        <v>-214718.99</v>
      </c>
      <c r="K370" s="1">
        <v>-214718.99</v>
      </c>
      <c r="L370" s="1">
        <v>-214718.99</v>
      </c>
      <c r="M370" s="1">
        <v>-214718.99</v>
      </c>
      <c r="N370" s="1">
        <v>-214718.99</v>
      </c>
      <c r="O370" s="1">
        <v>-214718.99</v>
      </c>
      <c r="P370" s="1">
        <v>-214718.99</v>
      </c>
      <c r="Q370" s="4">
        <v>-214718.99</v>
      </c>
    </row>
    <row r="371" spans="1:17" x14ac:dyDescent="0.25">
      <c r="A371" s="13" t="s">
        <v>801</v>
      </c>
      <c r="B371" s="10" t="s">
        <v>362</v>
      </c>
      <c r="C371" s="56"/>
      <c r="D371" s="1">
        <v>-7638526.9299999997</v>
      </c>
      <c r="E371" s="1">
        <v>-7520699.9100000001</v>
      </c>
      <c r="F371" s="1">
        <v>-7520699.9100000001</v>
      </c>
      <c r="G371" s="1">
        <v>-6668583.9400000004</v>
      </c>
      <c r="H371" s="1">
        <v>-6664506.9000000004</v>
      </c>
      <c r="I371" s="1">
        <v>-6648475.1900000004</v>
      </c>
      <c r="J371" s="1">
        <v>-6562875.71</v>
      </c>
      <c r="K371" s="1">
        <v>-6445281.6100000003</v>
      </c>
      <c r="L371" s="1">
        <v>-6445281.6100000003</v>
      </c>
      <c r="M371" s="1">
        <v>-6130519.8600000003</v>
      </c>
      <c r="N371" s="1">
        <v>-5965539.3099999996</v>
      </c>
      <c r="O371" s="1">
        <v>-5420806.1399999997</v>
      </c>
      <c r="P371" s="1">
        <v>-5410838.0800000001</v>
      </c>
      <c r="Q371" s="4">
        <v>-6541741.1615384603</v>
      </c>
    </row>
    <row r="372" spans="1:17" x14ac:dyDescent="0.25">
      <c r="A372" s="13" t="s">
        <v>804</v>
      </c>
      <c r="B372" s="10" t="s">
        <v>365</v>
      </c>
      <c r="C372" s="56"/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4">
        <v>0</v>
      </c>
    </row>
    <row r="373" spans="1:17" x14ac:dyDescent="0.25">
      <c r="A373" s="13" t="s">
        <v>805</v>
      </c>
      <c r="B373" s="10" t="s">
        <v>366</v>
      </c>
      <c r="C373" s="56"/>
      <c r="D373" s="1">
        <v>-365435.53</v>
      </c>
      <c r="E373" s="1">
        <v>-421428.97</v>
      </c>
      <c r="F373" s="1">
        <v>-421428.97</v>
      </c>
      <c r="G373" s="1">
        <v>-1085989.6100000001</v>
      </c>
      <c r="H373" s="1">
        <v>-1299040.44</v>
      </c>
      <c r="I373" s="1">
        <v>-1310908.46</v>
      </c>
      <c r="J373" s="1">
        <v>-1268957.93</v>
      </c>
      <c r="K373" s="1">
        <v>-1274316.22</v>
      </c>
      <c r="L373" s="1">
        <v>-1394943.89</v>
      </c>
      <c r="M373" s="1">
        <v>-1504146.96</v>
      </c>
      <c r="N373" s="1">
        <v>-1620035.05</v>
      </c>
      <c r="O373" s="1">
        <v>-1754407.69</v>
      </c>
      <c r="P373" s="1">
        <v>-1847567.18</v>
      </c>
      <c r="Q373" s="4">
        <v>-1197585.14615385</v>
      </c>
    </row>
    <row r="374" spans="1:17" x14ac:dyDescent="0.25">
      <c r="A374" s="13" t="s">
        <v>806</v>
      </c>
      <c r="B374" s="10" t="s">
        <v>367</v>
      </c>
      <c r="C374" s="56"/>
      <c r="D374" s="1">
        <v>-881164.21</v>
      </c>
      <c r="E374" s="1">
        <v>-881164.21</v>
      </c>
      <c r="F374" s="1">
        <v>-845261.95</v>
      </c>
      <c r="G374" s="1">
        <v>-845261.95</v>
      </c>
      <c r="H374" s="1">
        <v>-899728.92</v>
      </c>
      <c r="I374" s="1">
        <v>-891750.64</v>
      </c>
      <c r="J374" s="1">
        <v>-849828.08</v>
      </c>
      <c r="K374" s="1">
        <v>-627865.9</v>
      </c>
      <c r="L374" s="1">
        <v>-583618.18000000005</v>
      </c>
      <c r="M374" s="1">
        <v>-585242.62</v>
      </c>
      <c r="N374" s="1">
        <v>-555077.30000000005</v>
      </c>
      <c r="O374" s="1">
        <v>-555077.30000000005</v>
      </c>
      <c r="P374" s="1">
        <v>-555077.30000000005</v>
      </c>
      <c r="Q374" s="4">
        <v>-735086.043076923</v>
      </c>
    </row>
    <row r="375" spans="1:17" x14ac:dyDescent="0.25">
      <c r="A375" s="13" t="s">
        <v>807</v>
      </c>
      <c r="B375" s="10" t="s">
        <v>368</v>
      </c>
      <c r="C375" s="56"/>
      <c r="D375" s="1">
        <v>-10634.9</v>
      </c>
      <c r="E375" s="1">
        <v>-10634.9</v>
      </c>
      <c r="F375" s="1">
        <v>-10634.9</v>
      </c>
      <c r="G375" s="1">
        <v>-10634.9</v>
      </c>
      <c r="H375" s="1">
        <v>-10634.9</v>
      </c>
      <c r="I375" s="1">
        <v>-10634.9</v>
      </c>
      <c r="J375" s="1">
        <v>-10634.9</v>
      </c>
      <c r="K375" s="1">
        <v>-10634.9</v>
      </c>
      <c r="L375" s="1">
        <v>-14624.8</v>
      </c>
      <c r="M375" s="1">
        <v>-14624.8</v>
      </c>
      <c r="N375" s="1">
        <v>-14624.8</v>
      </c>
      <c r="O375" s="1">
        <v>-14624.8</v>
      </c>
      <c r="P375" s="1">
        <v>-14624.8</v>
      </c>
      <c r="Q375" s="4">
        <v>-12169.4769230769</v>
      </c>
    </row>
    <row r="376" spans="1:17" x14ac:dyDescent="0.25">
      <c r="A376" s="13" t="s">
        <v>808</v>
      </c>
      <c r="B376" s="10" t="s">
        <v>369</v>
      </c>
      <c r="C376" s="56"/>
      <c r="D376" s="1">
        <v>-4457.8</v>
      </c>
      <c r="E376" s="1">
        <v>-4457.8</v>
      </c>
      <c r="F376" s="1">
        <v>-4457.8</v>
      </c>
      <c r="G376" s="1">
        <v>-4457.8</v>
      </c>
      <c r="H376" s="1">
        <v>-4457.8</v>
      </c>
      <c r="I376" s="1">
        <v>-4457.8</v>
      </c>
      <c r="J376" s="1">
        <v>-4457.8</v>
      </c>
      <c r="K376" s="1">
        <v>-4457.8</v>
      </c>
      <c r="L376" s="1">
        <v>-5442.02</v>
      </c>
      <c r="M376" s="1">
        <v>-2383.8200000000002</v>
      </c>
      <c r="N376" s="1">
        <v>-2383.8200000000002</v>
      </c>
      <c r="O376" s="1">
        <v>-2383.8200000000002</v>
      </c>
      <c r="P376" s="1">
        <v>-2383.8200000000002</v>
      </c>
      <c r="Q376" s="4">
        <v>-3895.36153846154</v>
      </c>
    </row>
    <row r="377" spans="1:17" x14ac:dyDescent="0.25">
      <c r="A377" s="13" t="s">
        <v>809</v>
      </c>
      <c r="B377" s="10" t="s">
        <v>370</v>
      </c>
      <c r="C377" s="56"/>
      <c r="D377" s="1">
        <v>-27483.49</v>
      </c>
      <c r="E377" s="1">
        <v>-29816.55</v>
      </c>
      <c r="F377" s="1">
        <v>-29816.55</v>
      </c>
      <c r="G377" s="1">
        <v>-36281.06</v>
      </c>
      <c r="H377" s="1">
        <v>-62331.71</v>
      </c>
      <c r="I377" s="1">
        <v>-68722.19</v>
      </c>
      <c r="J377" s="1">
        <v>-62453.72</v>
      </c>
      <c r="K377" s="1">
        <v>-59209.84</v>
      </c>
      <c r="L377" s="1">
        <v>-61834.44</v>
      </c>
      <c r="M377" s="1">
        <v>-64848.61</v>
      </c>
      <c r="N377" s="1">
        <v>-71211.509999999995</v>
      </c>
      <c r="O377" s="1">
        <v>-79921.86</v>
      </c>
      <c r="P377" s="1">
        <v>-79921.86</v>
      </c>
      <c r="Q377" s="4">
        <v>-56450.260769230801</v>
      </c>
    </row>
    <row r="378" spans="1:17" x14ac:dyDescent="0.25">
      <c r="A378" s="13" t="s">
        <v>810</v>
      </c>
      <c r="B378" s="10" t="s">
        <v>371</v>
      </c>
      <c r="C378" s="56"/>
      <c r="D378" s="1">
        <v>-1318290.3999999999</v>
      </c>
      <c r="E378" s="1">
        <v>-1269966.3999999999</v>
      </c>
      <c r="F378" s="1">
        <v>-1269966.3999999999</v>
      </c>
      <c r="G378" s="1">
        <v>-565202.97</v>
      </c>
      <c r="H378" s="1">
        <v>-298225</v>
      </c>
      <c r="I378" s="1">
        <v>-321616</v>
      </c>
      <c r="J378" s="1">
        <v>-422723</v>
      </c>
      <c r="K378" s="1">
        <v>-865007</v>
      </c>
      <c r="L378" s="1">
        <v>-597178</v>
      </c>
      <c r="M378" s="1">
        <v>-752866</v>
      </c>
      <c r="N378" s="1">
        <v>-508364</v>
      </c>
      <c r="O378" s="1">
        <v>-406009</v>
      </c>
      <c r="P378" s="1">
        <v>-236540</v>
      </c>
      <c r="Q378" s="4">
        <v>-679381.09</v>
      </c>
    </row>
    <row r="379" spans="1:17" x14ac:dyDescent="0.25">
      <c r="A379" s="13" t="s">
        <v>997</v>
      </c>
      <c r="B379" s="10" t="s">
        <v>998</v>
      </c>
      <c r="C379" s="56"/>
      <c r="D379" s="1">
        <v>-108627.97</v>
      </c>
      <c r="E379" s="1">
        <v>-108627.97</v>
      </c>
      <c r="F379" s="1">
        <v>-108627.97</v>
      </c>
      <c r="G379" s="1">
        <v>-108627.97</v>
      </c>
      <c r="H379" s="1">
        <v>-108627.97</v>
      </c>
      <c r="I379" s="1">
        <v>-108627.97</v>
      </c>
      <c r="J379" s="1">
        <v>-108627.97</v>
      </c>
      <c r="K379" s="1">
        <v>-108627.97</v>
      </c>
      <c r="L379" s="1">
        <v>-108627.97</v>
      </c>
      <c r="M379" s="1">
        <v>-108627.97</v>
      </c>
      <c r="N379" s="1">
        <v>-108627.97</v>
      </c>
      <c r="O379" s="1">
        <v>-108627.97</v>
      </c>
      <c r="P379" s="1">
        <v>-108627.97</v>
      </c>
      <c r="Q379" s="4">
        <v>-108627.97</v>
      </c>
    </row>
    <row r="380" spans="1:17" x14ac:dyDescent="0.25">
      <c r="A380" s="13" t="s">
        <v>811</v>
      </c>
      <c r="B380" s="10" t="s">
        <v>372</v>
      </c>
      <c r="C380" s="56"/>
      <c r="D380" s="1">
        <v>-294573.14</v>
      </c>
      <c r="E380" s="1">
        <v>-350566.58</v>
      </c>
      <c r="F380" s="1">
        <v>-350566.58</v>
      </c>
      <c r="G380" s="1">
        <v>-1015127.32</v>
      </c>
      <c r="H380" s="1">
        <v>-1228178.19</v>
      </c>
      <c r="I380" s="1">
        <v>-1240046.21</v>
      </c>
      <c r="J380" s="1">
        <v>-1198095.68</v>
      </c>
      <c r="K380" s="1">
        <v>-1203453.99</v>
      </c>
      <c r="L380" s="1">
        <v>-1324081.6399999999</v>
      </c>
      <c r="M380" s="1">
        <v>-1442424.18</v>
      </c>
      <c r="N380" s="1">
        <v>-1558312.29</v>
      </c>
      <c r="O380" s="1">
        <v>-1692684.95</v>
      </c>
      <c r="P380" s="1">
        <v>-1785844.46</v>
      </c>
      <c r="Q380" s="4">
        <v>-1129535.0161538499</v>
      </c>
    </row>
    <row r="381" spans="1:17" x14ac:dyDescent="0.25">
      <c r="A381" s="13" t="s">
        <v>812</v>
      </c>
      <c r="B381" s="10" t="s">
        <v>373</v>
      </c>
      <c r="C381" s="56"/>
      <c r="D381" s="1">
        <v>-42971.83</v>
      </c>
      <c r="E381" s="1">
        <v>-42971.83</v>
      </c>
      <c r="F381" s="1">
        <v>-42971.83</v>
      </c>
      <c r="G381" s="1">
        <v>-42971.83</v>
      </c>
      <c r="H381" s="1">
        <v>-42971.83</v>
      </c>
      <c r="I381" s="1">
        <v>-42971.83</v>
      </c>
      <c r="J381" s="1">
        <v>-28440.63</v>
      </c>
      <c r="K381" s="1">
        <v>11599.66</v>
      </c>
      <c r="L381" s="1">
        <v>26936.81</v>
      </c>
      <c r="M381" s="1">
        <v>26373.75</v>
      </c>
      <c r="N381" s="1">
        <v>32681.5</v>
      </c>
      <c r="O381" s="1">
        <v>32681.5</v>
      </c>
      <c r="P381" s="1">
        <v>32681.5</v>
      </c>
      <c r="Q381" s="4">
        <v>-9485.9146153846195</v>
      </c>
    </row>
    <row r="382" spans="1:17" x14ac:dyDescent="0.25">
      <c r="A382" s="13" t="s">
        <v>813</v>
      </c>
      <c r="B382" s="10" t="s">
        <v>374</v>
      </c>
      <c r="C382" s="56"/>
      <c r="D382" s="1">
        <v>-10634.9</v>
      </c>
      <c r="E382" s="1">
        <v>-10634.9</v>
      </c>
      <c r="F382" s="1">
        <v>-10634.9</v>
      </c>
      <c r="G382" s="1">
        <v>-10634.9</v>
      </c>
      <c r="H382" s="1">
        <v>-10634.9</v>
      </c>
      <c r="I382" s="1">
        <v>-10634.9</v>
      </c>
      <c r="J382" s="1">
        <v>-10634.9</v>
      </c>
      <c r="K382" s="1">
        <v>-10634.9</v>
      </c>
      <c r="L382" s="1">
        <v>-14624.8</v>
      </c>
      <c r="M382" s="1">
        <v>-14624.8</v>
      </c>
      <c r="N382" s="1">
        <v>-14624.8</v>
      </c>
      <c r="O382" s="1">
        <v>-14624.8</v>
      </c>
      <c r="P382" s="1">
        <v>-14624.8</v>
      </c>
      <c r="Q382" s="4">
        <v>-12169.4769230769</v>
      </c>
    </row>
    <row r="383" spans="1:17" x14ac:dyDescent="0.25">
      <c r="A383" s="13" t="s">
        <v>814</v>
      </c>
      <c r="B383" s="10" t="s">
        <v>375</v>
      </c>
      <c r="C383" s="56"/>
      <c r="D383" s="1">
        <v>-4457.8</v>
      </c>
      <c r="E383" s="1">
        <v>-4457.8</v>
      </c>
      <c r="F383" s="1">
        <v>-4457.8</v>
      </c>
      <c r="G383" s="1">
        <v>-4457.8</v>
      </c>
      <c r="H383" s="1">
        <v>-4457.8</v>
      </c>
      <c r="I383" s="1">
        <v>-4457.8</v>
      </c>
      <c r="J383" s="1">
        <v>-4457.8</v>
      </c>
      <c r="K383" s="1">
        <v>-4457.8</v>
      </c>
      <c r="L383" s="1">
        <v>-5442.02</v>
      </c>
      <c r="M383" s="1">
        <v>-2383.8200000000002</v>
      </c>
      <c r="N383" s="1">
        <v>-2383.8200000000002</v>
      </c>
      <c r="O383" s="1">
        <v>-2383.8200000000002</v>
      </c>
      <c r="P383" s="1">
        <v>-2383.8200000000002</v>
      </c>
      <c r="Q383" s="4">
        <v>-3895.36153846154</v>
      </c>
    </row>
    <row r="384" spans="1:17" x14ac:dyDescent="0.25">
      <c r="A384" s="13" t="s">
        <v>815</v>
      </c>
      <c r="B384" s="10" t="s">
        <v>376</v>
      </c>
      <c r="C384" s="56"/>
      <c r="D384" s="1">
        <v>-27483.49</v>
      </c>
      <c r="E384" s="1">
        <v>-29816.55</v>
      </c>
      <c r="F384" s="1">
        <v>-29816.55</v>
      </c>
      <c r="G384" s="1">
        <v>-36281.06</v>
      </c>
      <c r="H384" s="1">
        <v>-62331.71</v>
      </c>
      <c r="I384" s="1">
        <v>-68722.19</v>
      </c>
      <c r="J384" s="1">
        <v>-62453.72</v>
      </c>
      <c r="K384" s="1">
        <v>-59209.84</v>
      </c>
      <c r="L384" s="1">
        <v>-61834.44</v>
      </c>
      <c r="M384" s="1">
        <v>-64848.61</v>
      </c>
      <c r="N384" s="1">
        <v>-71211.509999999995</v>
      </c>
      <c r="O384" s="1">
        <v>-79921.86</v>
      </c>
      <c r="P384" s="1">
        <v>-79921.86</v>
      </c>
      <c r="Q384" s="4">
        <v>-56450.260769230801</v>
      </c>
    </row>
    <row r="385" spans="1:17" x14ac:dyDescent="0.25">
      <c r="A385" s="13" t="s">
        <v>816</v>
      </c>
      <c r="B385" s="10" t="s">
        <v>377</v>
      </c>
      <c r="C385" s="56"/>
      <c r="D385" s="1">
        <v>1344195.71</v>
      </c>
      <c r="E385" s="1">
        <v>1344195.71</v>
      </c>
      <c r="F385" s="1">
        <v>1344195.71</v>
      </c>
      <c r="G385" s="1">
        <v>1246723.46</v>
      </c>
      <c r="H385" s="1">
        <v>1246723.46</v>
      </c>
      <c r="I385" s="1">
        <v>1246723.46</v>
      </c>
      <c r="J385" s="1">
        <v>1175368.71</v>
      </c>
      <c r="K385" s="1">
        <v>1175368.71</v>
      </c>
      <c r="L385" s="1">
        <v>1175368.71</v>
      </c>
      <c r="M385" s="1">
        <v>1352572.44</v>
      </c>
      <c r="N385" s="1">
        <v>1352572.44</v>
      </c>
      <c r="O385" s="1">
        <v>1352572.44</v>
      </c>
      <c r="P385" s="1">
        <v>1360344.2</v>
      </c>
      <c r="Q385" s="4">
        <v>1285917.32</v>
      </c>
    </row>
    <row r="386" spans="1:17" x14ac:dyDescent="0.25">
      <c r="A386" s="9" t="s">
        <v>817</v>
      </c>
      <c r="B386" s="10" t="s">
        <v>378</v>
      </c>
      <c r="C386" s="56"/>
      <c r="D386" s="1">
        <v>-50569214.030000001</v>
      </c>
      <c r="E386" s="1">
        <v>-50946854.030000001</v>
      </c>
      <c r="F386" s="1">
        <v>-51324491.030000001</v>
      </c>
      <c r="G386" s="1">
        <v>-51709034.030000001</v>
      </c>
      <c r="H386" s="1">
        <v>-52081408.030000001</v>
      </c>
      <c r="I386" s="1">
        <v>-52452300.030000001</v>
      </c>
      <c r="J386" s="1">
        <v>-52837367.030000001</v>
      </c>
      <c r="K386" s="1">
        <v>-53337954.030000001</v>
      </c>
      <c r="L386" s="1">
        <v>-53786758.030000001</v>
      </c>
      <c r="M386" s="1">
        <v>-53384981.030000001</v>
      </c>
      <c r="N386" s="1">
        <v>-53267265.030000001</v>
      </c>
      <c r="O386" s="1">
        <v>-53562222.030000001</v>
      </c>
      <c r="P386" s="1">
        <v>-52334680.030000001</v>
      </c>
      <c r="Q386" s="4">
        <v>-52430348.337692298</v>
      </c>
    </row>
    <row r="387" spans="1:17" x14ac:dyDescent="0.25">
      <c r="A387" s="11" t="s">
        <v>818</v>
      </c>
      <c r="B387" s="10" t="s">
        <v>379</v>
      </c>
      <c r="C387" s="56"/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4">
        <v>0</v>
      </c>
    </row>
    <row r="388" spans="1:17" x14ac:dyDescent="0.25">
      <c r="A388" s="12" t="s">
        <v>819</v>
      </c>
      <c r="B388" s="10" t="s">
        <v>380</v>
      </c>
      <c r="C388" s="56"/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4">
        <v>0</v>
      </c>
    </row>
    <row r="389" spans="1:17" x14ac:dyDescent="0.25">
      <c r="A389" s="12" t="s">
        <v>820</v>
      </c>
      <c r="B389" s="10" t="s">
        <v>381</v>
      </c>
      <c r="C389" s="56"/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4">
        <v>0</v>
      </c>
    </row>
    <row r="390" spans="1:17" x14ac:dyDescent="0.25">
      <c r="A390" s="11" t="s">
        <v>821</v>
      </c>
      <c r="B390" s="10" t="s">
        <v>382</v>
      </c>
      <c r="C390" s="56"/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4">
        <v>0</v>
      </c>
    </row>
    <row r="391" spans="1:17" x14ac:dyDescent="0.25">
      <c r="A391" s="12" t="s">
        <v>822</v>
      </c>
      <c r="B391" s="10" t="s">
        <v>383</v>
      </c>
      <c r="C391" s="56"/>
      <c r="D391" s="1">
        <v>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4">
        <v>0</v>
      </c>
    </row>
    <row r="392" spans="1:17" x14ac:dyDescent="0.25">
      <c r="A392" s="12" t="s">
        <v>823</v>
      </c>
      <c r="B392" s="10" t="s">
        <v>384</v>
      </c>
      <c r="C392" s="56"/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4">
        <v>0</v>
      </c>
    </row>
    <row r="393" spans="1:17" x14ac:dyDescent="0.25">
      <c r="A393" s="11" t="s">
        <v>824</v>
      </c>
      <c r="B393" s="10" t="s">
        <v>385</v>
      </c>
      <c r="C393" s="56"/>
      <c r="D393" s="1">
        <v>-42665956.890000001</v>
      </c>
      <c r="E393" s="1">
        <v>-42957638.890000001</v>
      </c>
      <c r="F393" s="1">
        <v>-43249317.890000001</v>
      </c>
      <c r="G393" s="1">
        <v>-43550190.890000001</v>
      </c>
      <c r="H393" s="1">
        <v>-43838885.890000001</v>
      </c>
      <c r="I393" s="1">
        <v>-44126394.890000001</v>
      </c>
      <c r="J393" s="1">
        <v>-44433608.890000001</v>
      </c>
      <c r="K393" s="1">
        <v>-44802134.890000001</v>
      </c>
      <c r="L393" s="1">
        <v>-45216906.890000001</v>
      </c>
      <c r="M393" s="1">
        <v>-44912926.890000001</v>
      </c>
      <c r="N393" s="1">
        <v>-44732010.890000001</v>
      </c>
      <c r="O393" s="1">
        <v>-44961336.890000001</v>
      </c>
      <c r="P393" s="1">
        <v>-43929036.890000001</v>
      </c>
      <c r="Q393" s="4">
        <v>-44105872.890000001</v>
      </c>
    </row>
    <row r="394" spans="1:17" x14ac:dyDescent="0.25">
      <c r="A394" s="12" t="s">
        <v>825</v>
      </c>
      <c r="B394" s="10" t="s">
        <v>386</v>
      </c>
      <c r="C394" s="56"/>
      <c r="D394" s="1">
        <v>-11936</v>
      </c>
      <c r="E394" s="1">
        <v>-11936</v>
      </c>
      <c r="F394" s="1">
        <v>-11936</v>
      </c>
      <c r="G394" s="1">
        <v>-11936</v>
      </c>
      <c r="H394" s="1">
        <v>-11936</v>
      </c>
      <c r="I394" s="1">
        <v>-11936</v>
      </c>
      <c r="J394" s="1">
        <v>-11936</v>
      </c>
      <c r="K394" s="1">
        <v>-11936</v>
      </c>
      <c r="L394" s="1">
        <v>-11936</v>
      </c>
      <c r="M394" s="1">
        <v>-11936</v>
      </c>
      <c r="N394" s="1">
        <v>-11936</v>
      </c>
      <c r="O394" s="1">
        <v>-11936</v>
      </c>
      <c r="P394" s="1">
        <v>-11936</v>
      </c>
      <c r="Q394" s="4">
        <v>-11936</v>
      </c>
    </row>
    <row r="395" spans="1:17" x14ac:dyDescent="0.25">
      <c r="A395" s="12" t="s">
        <v>827</v>
      </c>
      <c r="B395" s="10" t="s">
        <v>388</v>
      </c>
      <c r="C395" s="56"/>
      <c r="D395" s="1">
        <v>-42654020.890000001</v>
      </c>
      <c r="E395" s="1">
        <v>-42945702.890000001</v>
      </c>
      <c r="F395" s="1">
        <v>-43237381.890000001</v>
      </c>
      <c r="G395" s="1">
        <v>-43538254.890000001</v>
      </c>
      <c r="H395" s="1">
        <v>-43826949.890000001</v>
      </c>
      <c r="I395" s="1">
        <v>-44114458.890000001</v>
      </c>
      <c r="J395" s="1">
        <v>-44421672.890000001</v>
      </c>
      <c r="K395" s="1">
        <v>-44790198.890000001</v>
      </c>
      <c r="L395" s="1">
        <v>-45204970.890000001</v>
      </c>
      <c r="M395" s="1">
        <v>-44900990.890000001</v>
      </c>
      <c r="N395" s="1">
        <v>-44720074.890000001</v>
      </c>
      <c r="O395" s="1">
        <v>-44949400.890000001</v>
      </c>
      <c r="P395" s="1">
        <v>-43917100.890000001</v>
      </c>
      <c r="Q395" s="4">
        <v>-44093936.890000001</v>
      </c>
    </row>
    <row r="396" spans="1:17" x14ac:dyDescent="0.25">
      <c r="A396" s="11" t="s">
        <v>829</v>
      </c>
      <c r="B396" s="10" t="s">
        <v>390</v>
      </c>
      <c r="C396" s="56"/>
      <c r="D396" s="1">
        <v>-7903257.1399999997</v>
      </c>
      <c r="E396" s="1">
        <v>-7989215.1399999997</v>
      </c>
      <c r="F396" s="1">
        <v>-8075173.1399999997</v>
      </c>
      <c r="G396" s="1">
        <v>-8158843.1399999997</v>
      </c>
      <c r="H396" s="1">
        <v>-8242522.1399999997</v>
      </c>
      <c r="I396" s="1">
        <v>-8325905.1399999997</v>
      </c>
      <c r="J396" s="1">
        <v>-8403758.1400000006</v>
      </c>
      <c r="K396" s="1">
        <v>-8535819.1400000006</v>
      </c>
      <c r="L396" s="1">
        <v>-8569851.1400000006</v>
      </c>
      <c r="M396" s="1">
        <v>-8472054.1400000006</v>
      </c>
      <c r="N396" s="1">
        <v>-8535254.1400000006</v>
      </c>
      <c r="O396" s="1">
        <v>-8600885.1400000006</v>
      </c>
      <c r="P396" s="1">
        <v>-8405643.1400000006</v>
      </c>
      <c r="Q396" s="4">
        <v>-8324475.4476923104</v>
      </c>
    </row>
    <row r="397" spans="1:17" x14ac:dyDescent="0.25">
      <c r="A397" s="12" t="s">
        <v>831</v>
      </c>
      <c r="B397" s="10" t="s">
        <v>392</v>
      </c>
      <c r="C397" s="56"/>
      <c r="D397" s="1">
        <v>-7903257.1399999997</v>
      </c>
      <c r="E397" s="1">
        <v>-7989215.1399999997</v>
      </c>
      <c r="F397" s="1">
        <v>-8075173.1399999997</v>
      </c>
      <c r="G397" s="1">
        <v>-8158843.1399999997</v>
      </c>
      <c r="H397" s="1">
        <v>-8242522.1399999997</v>
      </c>
      <c r="I397" s="1">
        <v>-8325905.1399999997</v>
      </c>
      <c r="J397" s="1">
        <v>-8403758.1400000006</v>
      </c>
      <c r="K397" s="1">
        <v>-8535819.1400000006</v>
      </c>
      <c r="L397" s="1">
        <v>-8569851.1400000006</v>
      </c>
      <c r="M397" s="1">
        <v>-8472054.1400000006</v>
      </c>
      <c r="N397" s="1">
        <v>-8535254.1400000006</v>
      </c>
      <c r="O397" s="1">
        <v>-8600885.1400000006</v>
      </c>
      <c r="P397" s="1">
        <v>-8405643.1400000006</v>
      </c>
      <c r="Q397" s="4">
        <v>-8324475.4476923104</v>
      </c>
    </row>
    <row r="398" spans="1:17" x14ac:dyDescent="0.25">
      <c r="A398" s="9" t="s">
        <v>832</v>
      </c>
      <c r="B398" s="10" t="s">
        <v>393</v>
      </c>
      <c r="C398" s="56"/>
      <c r="D398" s="1">
        <v>-214749.09</v>
      </c>
      <c r="E398" s="1">
        <v>-208208.09</v>
      </c>
      <c r="F398" s="1">
        <v>-201667.09</v>
      </c>
      <c r="G398" s="1">
        <v>-195126.09</v>
      </c>
      <c r="H398" s="1">
        <v>-188585.09</v>
      </c>
      <c r="I398" s="1">
        <v>-182044.09</v>
      </c>
      <c r="J398" s="1">
        <v>-175503.09</v>
      </c>
      <c r="K398" s="1">
        <v>-168962.09</v>
      </c>
      <c r="L398" s="1">
        <v>-162421.09</v>
      </c>
      <c r="M398" s="1">
        <v>-155880.09</v>
      </c>
      <c r="N398" s="1">
        <v>-149339.09</v>
      </c>
      <c r="O398" s="1">
        <v>-142798.09</v>
      </c>
      <c r="P398" s="1">
        <v>-136257.09</v>
      </c>
      <c r="Q398" s="4">
        <v>-175503.09</v>
      </c>
    </row>
    <row r="399" spans="1:17" x14ac:dyDescent="0.25">
      <c r="A399" s="13" t="s">
        <v>833</v>
      </c>
      <c r="B399" s="10" t="s">
        <v>394</v>
      </c>
      <c r="C399" s="56"/>
      <c r="D399" s="1">
        <v>-10001.49</v>
      </c>
      <c r="E399" s="1">
        <v>-9363.82</v>
      </c>
      <c r="F399" s="1">
        <v>-8726.15</v>
      </c>
      <c r="G399" s="1">
        <v>-8088.48</v>
      </c>
      <c r="H399" s="1">
        <v>-7450.81</v>
      </c>
      <c r="I399" s="1">
        <v>-6813.14</v>
      </c>
      <c r="J399" s="1">
        <v>-6175.47</v>
      </c>
      <c r="K399" s="1">
        <v>-5537.8</v>
      </c>
      <c r="L399" s="1">
        <v>-4900.13</v>
      </c>
      <c r="M399" s="1">
        <v>-4262.46</v>
      </c>
      <c r="N399" s="1">
        <v>-3624.79</v>
      </c>
      <c r="O399" s="1">
        <v>-2987.12</v>
      </c>
      <c r="P399" s="1">
        <v>-2349.4499999999998</v>
      </c>
      <c r="Q399" s="4">
        <v>-6175.47</v>
      </c>
    </row>
    <row r="400" spans="1:17" x14ac:dyDescent="0.25">
      <c r="A400" s="13" t="s">
        <v>834</v>
      </c>
      <c r="B400" s="10" t="s">
        <v>395</v>
      </c>
      <c r="C400" s="56"/>
      <c r="D400" s="1">
        <v>-0.85</v>
      </c>
      <c r="E400" s="1">
        <v>-0.85</v>
      </c>
      <c r="F400" s="1">
        <v>-0.85</v>
      </c>
      <c r="G400" s="1">
        <v>-0.85</v>
      </c>
      <c r="H400" s="1">
        <v>-0.85</v>
      </c>
      <c r="I400" s="1">
        <v>-0.85</v>
      </c>
      <c r="J400" s="1">
        <v>-0.85</v>
      </c>
      <c r="K400" s="1">
        <v>-0.85</v>
      </c>
      <c r="L400" s="1">
        <v>-0.85</v>
      </c>
      <c r="M400" s="1">
        <v>-0.85</v>
      </c>
      <c r="N400" s="1">
        <v>-0.85</v>
      </c>
      <c r="O400" s="1">
        <v>-0.85</v>
      </c>
      <c r="P400" s="1">
        <v>-0.85</v>
      </c>
      <c r="Q400" s="4">
        <v>-0.85</v>
      </c>
    </row>
    <row r="401" spans="1:17" x14ac:dyDescent="0.25">
      <c r="A401" s="13" t="s">
        <v>835</v>
      </c>
      <c r="B401" s="10" t="s">
        <v>396</v>
      </c>
      <c r="C401" s="56"/>
      <c r="D401" s="1">
        <v>-204746.75</v>
      </c>
      <c r="E401" s="1">
        <v>-198843.42</v>
      </c>
      <c r="F401" s="1">
        <v>-192940.09</v>
      </c>
      <c r="G401" s="1">
        <v>-187036.76</v>
      </c>
      <c r="H401" s="1">
        <v>-181133.43</v>
      </c>
      <c r="I401" s="1">
        <v>-175230.1</v>
      </c>
      <c r="J401" s="1">
        <v>-169326.77</v>
      </c>
      <c r="K401" s="1">
        <v>-163423.44</v>
      </c>
      <c r="L401" s="1">
        <v>-157520.10999999999</v>
      </c>
      <c r="M401" s="1">
        <v>-151616.78</v>
      </c>
      <c r="N401" s="1">
        <v>-145713.45000000001</v>
      </c>
      <c r="O401" s="1">
        <v>-139810.12</v>
      </c>
      <c r="P401" s="1">
        <v>-133906.79</v>
      </c>
      <c r="Q401" s="4">
        <v>-169326.77</v>
      </c>
    </row>
    <row r="402" spans="1:17" x14ac:dyDescent="0.25">
      <c r="A402" s="9" t="s">
        <v>836</v>
      </c>
      <c r="B402" s="10" t="s">
        <v>397</v>
      </c>
      <c r="C402" s="56"/>
      <c r="D402" s="1">
        <v>-53456302.909999996</v>
      </c>
      <c r="E402" s="1">
        <v>-59534751.810000002</v>
      </c>
      <c r="F402" s="1">
        <v>-59556547.659999996</v>
      </c>
      <c r="G402" s="1">
        <v>-60389872.979999997</v>
      </c>
      <c r="H402" s="1">
        <v>-60746465.710000001</v>
      </c>
      <c r="I402" s="1">
        <v>-60959484.93</v>
      </c>
      <c r="J402" s="1">
        <v>-54043243.030000001</v>
      </c>
      <c r="K402" s="1">
        <v>-59811574.909999996</v>
      </c>
      <c r="L402" s="1">
        <v>-59594995.159999996</v>
      </c>
      <c r="M402" s="1">
        <v>-54427565.119999997</v>
      </c>
      <c r="N402" s="1">
        <v>-60365227.649999999</v>
      </c>
      <c r="O402" s="1">
        <v>-60353127.310000002</v>
      </c>
      <c r="P402" s="1">
        <v>-53958213.490000002</v>
      </c>
      <c r="Q402" s="4">
        <v>-58245951.7438462</v>
      </c>
    </row>
    <row r="403" spans="1:17" x14ac:dyDescent="0.25">
      <c r="A403" s="11" t="s">
        <v>837</v>
      </c>
      <c r="B403" s="10" t="s">
        <v>398</v>
      </c>
      <c r="C403" s="56"/>
      <c r="D403" s="1">
        <v>-15861597.6</v>
      </c>
      <c r="E403" s="1">
        <v>-16203995.02</v>
      </c>
      <c r="F403" s="1">
        <v>-16371305.23</v>
      </c>
      <c r="G403" s="1">
        <v>-16625231.439999999</v>
      </c>
      <c r="H403" s="1">
        <v>-16923346.16</v>
      </c>
      <c r="I403" s="1">
        <v>-17077887.370000001</v>
      </c>
      <c r="J403" s="1">
        <v>-17041424.260000002</v>
      </c>
      <c r="K403" s="1">
        <v>-17106080.129999999</v>
      </c>
      <c r="L403" s="1">
        <v>-17154156.530000001</v>
      </c>
      <c r="M403" s="1">
        <v>-18098181.18</v>
      </c>
      <c r="N403" s="1">
        <v>-18150368.149999999</v>
      </c>
      <c r="O403" s="1">
        <v>-18262894.43</v>
      </c>
      <c r="P403" s="1">
        <v>-18337028.649999999</v>
      </c>
      <c r="Q403" s="4">
        <v>-17170268.9346154</v>
      </c>
    </row>
    <row r="404" spans="1:17" x14ac:dyDescent="0.25">
      <c r="A404" s="12" t="s">
        <v>838</v>
      </c>
      <c r="B404" s="10" t="s">
        <v>399</v>
      </c>
      <c r="C404" s="56"/>
      <c r="D404" s="1">
        <v>-18061054.390000001</v>
      </c>
      <c r="E404" s="1">
        <v>-18318381.68</v>
      </c>
      <c r="F404" s="1">
        <v>-18460044.710000001</v>
      </c>
      <c r="G404" s="1">
        <v>-18603813.199999999</v>
      </c>
      <c r="H404" s="1">
        <v>-18743247.27</v>
      </c>
      <c r="I404" s="1">
        <v>-18885946.59</v>
      </c>
      <c r="J404" s="1">
        <v>-19114375.16</v>
      </c>
      <c r="K404" s="1">
        <v>-19199126.120000001</v>
      </c>
      <c r="L404" s="1">
        <v>-19311232.43</v>
      </c>
      <c r="M404" s="1">
        <v>-19464991.510000002</v>
      </c>
      <c r="N404" s="1">
        <v>-19561637.43</v>
      </c>
      <c r="O404" s="1">
        <v>-19732624.09</v>
      </c>
      <c r="P404" s="1">
        <v>-19839955.629999999</v>
      </c>
      <c r="Q404" s="4">
        <v>-19022802.323846199</v>
      </c>
    </row>
    <row r="405" spans="1:17" x14ac:dyDescent="0.25">
      <c r="A405" s="12" t="s">
        <v>839</v>
      </c>
      <c r="B405" s="10" t="s">
        <v>400</v>
      </c>
      <c r="C405" s="56"/>
      <c r="D405" s="1">
        <v>2199456.79</v>
      </c>
      <c r="E405" s="1">
        <v>2114386.66</v>
      </c>
      <c r="F405" s="1">
        <v>2088739.48</v>
      </c>
      <c r="G405" s="1">
        <v>1978581.76</v>
      </c>
      <c r="H405" s="1">
        <v>1819901.11</v>
      </c>
      <c r="I405" s="1">
        <v>1808059.22</v>
      </c>
      <c r="J405" s="1">
        <v>2072950.9</v>
      </c>
      <c r="K405" s="1">
        <v>2093045.99</v>
      </c>
      <c r="L405" s="1">
        <v>2157075.9</v>
      </c>
      <c r="M405" s="1">
        <v>1366810.33</v>
      </c>
      <c r="N405" s="1">
        <v>1411269.28</v>
      </c>
      <c r="O405" s="1">
        <v>1469729.66</v>
      </c>
      <c r="P405" s="1">
        <v>1502926.98</v>
      </c>
      <c r="Q405" s="4">
        <v>1852533.3892307701</v>
      </c>
    </row>
    <row r="406" spans="1:17" x14ac:dyDescent="0.25">
      <c r="A406" s="11" t="s">
        <v>840</v>
      </c>
      <c r="B406" s="10" t="s">
        <v>401</v>
      </c>
      <c r="C406" s="56"/>
      <c r="D406" s="1">
        <v>-37594705.310000002</v>
      </c>
      <c r="E406" s="1">
        <v>-43330756.789999999</v>
      </c>
      <c r="F406" s="1">
        <v>-43185242.43</v>
      </c>
      <c r="G406" s="1">
        <v>-43764641.539999999</v>
      </c>
      <c r="H406" s="1">
        <v>-43823119.549999997</v>
      </c>
      <c r="I406" s="1">
        <v>-43881597.560000002</v>
      </c>
      <c r="J406" s="1">
        <v>-37001818.770000003</v>
      </c>
      <c r="K406" s="1">
        <v>-42705494.780000001</v>
      </c>
      <c r="L406" s="1">
        <v>-42440838.630000003</v>
      </c>
      <c r="M406" s="1">
        <v>-36329383.939999998</v>
      </c>
      <c r="N406" s="1">
        <v>-42214859.5</v>
      </c>
      <c r="O406" s="1">
        <v>-42090232.880000003</v>
      </c>
      <c r="P406" s="1">
        <v>-35621184.840000004</v>
      </c>
      <c r="Q406" s="4">
        <v>-41075682.809230797</v>
      </c>
    </row>
    <row r="407" spans="1:17" x14ac:dyDescent="0.25">
      <c r="A407" s="12" t="s">
        <v>841</v>
      </c>
      <c r="B407" s="10" t="s">
        <v>402</v>
      </c>
      <c r="C407" s="56"/>
      <c r="D407" s="1">
        <v>-41002341.060000002</v>
      </c>
      <c r="E407" s="1">
        <v>-40884633.060000002</v>
      </c>
      <c r="F407" s="1">
        <v>-40766925.060000002</v>
      </c>
      <c r="G407" s="1">
        <v>-40649217.060000002</v>
      </c>
      <c r="H407" s="1">
        <v>-40531509.060000002</v>
      </c>
      <c r="I407" s="1">
        <v>-40413801.060000002</v>
      </c>
      <c r="J407" s="1">
        <v>-40296093.060000002</v>
      </c>
      <c r="K407" s="1">
        <v>-40178385.060000002</v>
      </c>
      <c r="L407" s="1">
        <v>-40060677.060000002</v>
      </c>
      <c r="M407" s="1">
        <v>-39942969.060000002</v>
      </c>
      <c r="N407" s="1">
        <v>-39825261.060000002</v>
      </c>
      <c r="O407" s="1">
        <v>-39707553.060000002</v>
      </c>
      <c r="P407" s="1">
        <v>-37909259.060000002</v>
      </c>
      <c r="Q407" s="4">
        <v>-40166817.213846199</v>
      </c>
    </row>
    <row r="408" spans="1:17" x14ac:dyDescent="0.25">
      <c r="A408" s="12" t="s">
        <v>842</v>
      </c>
      <c r="B408" s="10" t="s">
        <v>403</v>
      </c>
      <c r="C408" s="56"/>
      <c r="D408" s="1">
        <v>0.77</v>
      </c>
      <c r="E408" s="1">
        <v>0.77</v>
      </c>
      <c r="F408" s="1">
        <v>0.77</v>
      </c>
      <c r="G408" s="1">
        <v>0.77</v>
      </c>
      <c r="H408" s="1">
        <v>0.77</v>
      </c>
      <c r="I408" s="1">
        <v>0.77</v>
      </c>
      <c r="J408" s="1">
        <v>0.77</v>
      </c>
      <c r="K408" s="1">
        <v>0.77</v>
      </c>
      <c r="L408" s="1">
        <v>0.77</v>
      </c>
      <c r="M408" s="1">
        <v>0.77</v>
      </c>
      <c r="N408" s="1">
        <v>0.77</v>
      </c>
      <c r="O408" s="1">
        <v>0.77</v>
      </c>
      <c r="P408" s="1">
        <v>0.77</v>
      </c>
      <c r="Q408" s="4">
        <v>0.77</v>
      </c>
    </row>
    <row r="409" spans="1:17" x14ac:dyDescent="0.25">
      <c r="A409" s="12" t="s">
        <v>843</v>
      </c>
      <c r="B409" s="10" t="s">
        <v>404</v>
      </c>
      <c r="C409" s="56"/>
      <c r="D409" s="1">
        <v>0.84</v>
      </c>
      <c r="E409" s="1">
        <v>0.84</v>
      </c>
      <c r="F409" s="1">
        <v>0.84</v>
      </c>
      <c r="G409" s="1">
        <v>0.84</v>
      </c>
      <c r="H409" s="1">
        <v>0.84</v>
      </c>
      <c r="I409" s="1">
        <v>0.84</v>
      </c>
      <c r="J409" s="1">
        <v>0.84</v>
      </c>
      <c r="K409" s="1">
        <v>0.84</v>
      </c>
      <c r="L409" s="1">
        <v>0.84</v>
      </c>
      <c r="M409" s="1">
        <v>0.84</v>
      </c>
      <c r="N409" s="1">
        <v>0.84</v>
      </c>
      <c r="O409" s="1">
        <v>0.84</v>
      </c>
      <c r="P409" s="1">
        <v>0.84</v>
      </c>
      <c r="Q409" s="4">
        <v>0.84</v>
      </c>
    </row>
    <row r="410" spans="1:17" x14ac:dyDescent="0.25">
      <c r="A410" s="12" t="s">
        <v>845</v>
      </c>
      <c r="B410" s="10" t="s">
        <v>406</v>
      </c>
      <c r="C410" s="56"/>
      <c r="D410" s="1">
        <v>-2215333.06</v>
      </c>
      <c r="E410" s="1">
        <v>-2173128.0299999998</v>
      </c>
      <c r="F410" s="1">
        <v>-2130923</v>
      </c>
      <c r="G410" s="1">
        <v>-2088717.97</v>
      </c>
      <c r="H410" s="1">
        <v>-2046512.94</v>
      </c>
      <c r="I410" s="1">
        <v>-2004307.91</v>
      </c>
      <c r="J410" s="1">
        <v>-1962102.88</v>
      </c>
      <c r="K410" s="1">
        <v>-1919897.85</v>
      </c>
      <c r="L410" s="1">
        <v>-1877692.82</v>
      </c>
      <c r="M410" s="1">
        <v>-1835487.79</v>
      </c>
      <c r="N410" s="1">
        <v>-1793282.76</v>
      </c>
      <c r="O410" s="1">
        <v>-1751077.73</v>
      </c>
      <c r="P410" s="1">
        <v>-2219081.7000000002</v>
      </c>
      <c r="Q410" s="4">
        <v>-2001349.7261538501</v>
      </c>
    </row>
    <row r="411" spans="1:17" x14ac:dyDescent="0.25">
      <c r="A411" s="12" t="s">
        <v>846</v>
      </c>
      <c r="B411" s="10" t="s">
        <v>407</v>
      </c>
      <c r="C411" s="56"/>
      <c r="D411" s="1">
        <v>-108497.8</v>
      </c>
      <c r="E411" s="1">
        <v>-126580.8</v>
      </c>
      <c r="F411" s="1">
        <v>-144663.79999999999</v>
      </c>
      <c r="G411" s="1">
        <v>-162746.79999999999</v>
      </c>
      <c r="H411" s="1">
        <v>-180829.8</v>
      </c>
      <c r="I411" s="1">
        <v>-198912.8</v>
      </c>
      <c r="J411" s="1">
        <v>-216995.8</v>
      </c>
      <c r="K411" s="1">
        <v>-235078.8</v>
      </c>
      <c r="L411" s="1">
        <v>-253161.8</v>
      </c>
      <c r="M411" s="1">
        <v>-271244.79999999999</v>
      </c>
      <c r="N411" s="1">
        <v>-289327.8</v>
      </c>
      <c r="O411" s="1">
        <v>-307410.8</v>
      </c>
      <c r="P411" s="1">
        <v>-325493.8</v>
      </c>
      <c r="Q411" s="4">
        <v>-216995.8</v>
      </c>
    </row>
    <row r="412" spans="1:17" x14ac:dyDescent="0.25">
      <c r="A412" s="12" t="s">
        <v>847</v>
      </c>
      <c r="B412" s="10" t="s">
        <v>408</v>
      </c>
      <c r="C412" s="56"/>
      <c r="D412" s="1">
        <v>-6776.75</v>
      </c>
      <c r="E412" s="1">
        <v>-6344.75</v>
      </c>
      <c r="F412" s="1">
        <v>-5912.75</v>
      </c>
      <c r="G412" s="1">
        <v>-5480.75</v>
      </c>
      <c r="H412" s="1">
        <v>-5048.75</v>
      </c>
      <c r="I412" s="1">
        <v>-4616.75</v>
      </c>
      <c r="J412" s="1">
        <v>-4184.75</v>
      </c>
      <c r="K412" s="1">
        <v>-3752.75</v>
      </c>
      <c r="L412" s="1">
        <v>-3320.75</v>
      </c>
      <c r="M412" s="1">
        <v>-2888.75</v>
      </c>
      <c r="N412" s="1">
        <v>-2456.75</v>
      </c>
      <c r="O412" s="1">
        <v>-2024.75</v>
      </c>
      <c r="P412" s="1">
        <v>-780.75</v>
      </c>
      <c r="Q412" s="4">
        <v>-4122.2884615384601</v>
      </c>
    </row>
    <row r="413" spans="1:17" x14ac:dyDescent="0.25">
      <c r="A413" s="12" t="s">
        <v>848</v>
      </c>
      <c r="B413" s="10" t="s">
        <v>409</v>
      </c>
      <c r="C413" s="56"/>
      <c r="D413" s="1">
        <v>0.15</v>
      </c>
      <c r="E413" s="1">
        <v>0.15</v>
      </c>
      <c r="F413" s="1">
        <v>0.15</v>
      </c>
      <c r="G413" s="1">
        <v>0.15</v>
      </c>
      <c r="H413" s="1">
        <v>0.15</v>
      </c>
      <c r="I413" s="1">
        <v>0.15</v>
      </c>
      <c r="J413" s="1">
        <v>0.15</v>
      </c>
      <c r="K413" s="1">
        <v>0.15</v>
      </c>
      <c r="L413" s="1">
        <v>0.15</v>
      </c>
      <c r="M413" s="1">
        <v>0.15</v>
      </c>
      <c r="N413" s="1">
        <v>0.15</v>
      </c>
      <c r="O413" s="1">
        <v>0.15</v>
      </c>
      <c r="P413" s="1">
        <v>0.15</v>
      </c>
      <c r="Q413" s="4">
        <v>0.15</v>
      </c>
    </row>
    <row r="414" spans="1:17" x14ac:dyDescent="0.25">
      <c r="A414" s="12" t="s">
        <v>849</v>
      </c>
      <c r="B414" s="10" t="s">
        <v>410</v>
      </c>
      <c r="C414" s="56"/>
      <c r="D414" s="1">
        <v>-112802.42</v>
      </c>
      <c r="E414" s="1">
        <v>-109550.09</v>
      </c>
      <c r="F414" s="1">
        <v>-106297.76</v>
      </c>
      <c r="G414" s="1">
        <v>-103045.43</v>
      </c>
      <c r="H414" s="1">
        <v>-99793.1</v>
      </c>
      <c r="I414" s="1">
        <v>-96540.77</v>
      </c>
      <c r="J414" s="1">
        <v>-93288.44</v>
      </c>
      <c r="K414" s="1">
        <v>-90036.11</v>
      </c>
      <c r="L414" s="1">
        <v>-86783.78</v>
      </c>
      <c r="M414" s="1">
        <v>-83531.45</v>
      </c>
      <c r="N414" s="1">
        <v>-80279.12</v>
      </c>
      <c r="O414" s="1">
        <v>-77026.789999999994</v>
      </c>
      <c r="P414" s="1">
        <v>-44518.46</v>
      </c>
      <c r="Q414" s="4">
        <v>-91037.978461538398</v>
      </c>
    </row>
    <row r="415" spans="1:17" x14ac:dyDescent="0.25">
      <c r="A415" s="12" t="s">
        <v>850</v>
      </c>
      <c r="B415" s="10" t="s">
        <v>411</v>
      </c>
      <c r="C415" s="56"/>
      <c r="D415" s="1">
        <v>5881565.8399999999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5962821.7699999996</v>
      </c>
      <c r="K415" s="1">
        <v>0</v>
      </c>
      <c r="L415" s="1">
        <v>0</v>
      </c>
      <c r="M415" s="1">
        <v>6004354.6799999997</v>
      </c>
      <c r="N415" s="1">
        <v>0</v>
      </c>
      <c r="O415" s="1">
        <v>0</v>
      </c>
      <c r="P415" s="1">
        <v>4945361.5199999996</v>
      </c>
      <c r="Q415" s="4">
        <v>1753392.6007692299</v>
      </c>
    </row>
    <row r="416" spans="1:17" x14ac:dyDescent="0.25">
      <c r="A416" s="12" t="s">
        <v>851</v>
      </c>
      <c r="B416" s="10" t="s">
        <v>412</v>
      </c>
      <c r="C416" s="56"/>
      <c r="D416" s="1"/>
      <c r="E416" s="1">
        <v>0</v>
      </c>
      <c r="F416" s="1">
        <v>0</v>
      </c>
      <c r="G416" s="1">
        <v>-719187.75</v>
      </c>
      <c r="H416" s="1">
        <v>-923180.12</v>
      </c>
      <c r="I416" s="1">
        <v>-1127172.49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4">
        <v>-213041.56615384601</v>
      </c>
    </row>
    <row r="417" spans="1:17" x14ac:dyDescent="0.25">
      <c r="A417" s="12" t="s">
        <v>852</v>
      </c>
      <c r="B417" s="10" t="s">
        <v>413</v>
      </c>
      <c r="C417" s="56"/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4">
        <v>0</v>
      </c>
    </row>
    <row r="418" spans="1:17" x14ac:dyDescent="0.25">
      <c r="A418" s="12" t="s">
        <v>999</v>
      </c>
      <c r="B418" s="10" t="s">
        <v>1000</v>
      </c>
      <c r="C418" s="56"/>
      <c r="D418" s="1"/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-235383.2</v>
      </c>
      <c r="L418" s="1">
        <v>-116241.41</v>
      </c>
      <c r="M418" s="1">
        <v>-137126.76</v>
      </c>
      <c r="N418" s="1">
        <v>-163762</v>
      </c>
      <c r="O418" s="1">
        <v>-184649.74</v>
      </c>
      <c r="P418" s="1">
        <v>0</v>
      </c>
      <c r="Q418" s="4">
        <v>-64397.162307692299</v>
      </c>
    </row>
    <row r="419" spans="1:17" x14ac:dyDescent="0.25">
      <c r="A419" s="12" t="s">
        <v>853</v>
      </c>
      <c r="B419" s="10" t="s">
        <v>414</v>
      </c>
      <c r="C419" s="56"/>
      <c r="D419" s="1">
        <v>-30521.82</v>
      </c>
      <c r="E419" s="1">
        <v>-30521.82</v>
      </c>
      <c r="F419" s="1">
        <v>-30521.82</v>
      </c>
      <c r="G419" s="1">
        <v>-36247.54</v>
      </c>
      <c r="H419" s="1">
        <v>-36247.54</v>
      </c>
      <c r="I419" s="1">
        <v>-36247.54</v>
      </c>
      <c r="J419" s="1">
        <v>-391977.37</v>
      </c>
      <c r="K419" s="1">
        <v>-42962.77</v>
      </c>
      <c r="L419" s="1">
        <v>-42962.77</v>
      </c>
      <c r="M419" s="1">
        <v>-60491.77</v>
      </c>
      <c r="N419" s="1">
        <v>-60491.77</v>
      </c>
      <c r="O419" s="1">
        <v>-60491.77</v>
      </c>
      <c r="P419" s="1">
        <v>-67414.350000000006</v>
      </c>
      <c r="Q419" s="4">
        <v>-71315.434615384598</v>
      </c>
    </row>
    <row r="420" spans="1:17" x14ac:dyDescent="0.25">
      <c r="A420" s="9" t="s">
        <v>854</v>
      </c>
      <c r="B420" s="10" t="s">
        <v>415</v>
      </c>
      <c r="C420" s="56"/>
      <c r="D420" s="1">
        <v>677292.59</v>
      </c>
      <c r="E420" s="1">
        <v>662363.59</v>
      </c>
      <c r="F420" s="1">
        <v>784204.59</v>
      </c>
      <c r="G420" s="1">
        <v>769275.59</v>
      </c>
      <c r="H420" s="1">
        <v>754346.59</v>
      </c>
      <c r="I420" s="1">
        <v>904387.59</v>
      </c>
      <c r="J420" s="1">
        <v>885636.59</v>
      </c>
      <c r="K420" s="1">
        <v>870070.59</v>
      </c>
      <c r="L420" s="1">
        <v>971534.59</v>
      </c>
      <c r="M420" s="1">
        <v>955968.59</v>
      </c>
      <c r="N420" s="1">
        <v>940402.59</v>
      </c>
      <c r="O420" s="1">
        <v>1041866.59</v>
      </c>
      <c r="P420" s="1">
        <v>1026300.59</v>
      </c>
      <c r="Q420" s="4">
        <v>864896.20538461499</v>
      </c>
    </row>
    <row r="421" spans="1:17" x14ac:dyDescent="0.25">
      <c r="A421" s="13" t="s">
        <v>855</v>
      </c>
      <c r="B421" s="10" t="s">
        <v>416</v>
      </c>
      <c r="C421" s="56"/>
      <c r="D421" s="1">
        <v>677292.59</v>
      </c>
      <c r="E421" s="1">
        <v>662363.59</v>
      </c>
      <c r="F421" s="1">
        <v>784204.59</v>
      </c>
      <c r="G421" s="1">
        <v>769275.59</v>
      </c>
      <c r="H421" s="1">
        <v>754346.59</v>
      </c>
      <c r="I421" s="1">
        <v>904387.59</v>
      </c>
      <c r="J421" s="1">
        <v>885636.59</v>
      </c>
      <c r="K421" s="1">
        <v>870070.59</v>
      </c>
      <c r="L421" s="1">
        <v>971534.59</v>
      </c>
      <c r="M421" s="1">
        <v>955968.59</v>
      </c>
      <c r="N421" s="1">
        <v>940402.59</v>
      </c>
      <c r="O421" s="1">
        <v>1041866.59</v>
      </c>
      <c r="P421" s="1">
        <v>1026300.59</v>
      </c>
      <c r="Q421" s="4">
        <v>864896.20538461499</v>
      </c>
    </row>
    <row r="422" spans="1:17" x14ac:dyDescent="0.25">
      <c r="A422" s="9" t="s">
        <v>856</v>
      </c>
      <c r="B422" s="10" t="s">
        <v>417</v>
      </c>
      <c r="C422" s="56"/>
      <c r="D422" s="1">
        <v>429253.83</v>
      </c>
      <c r="E422" s="1">
        <v>502900.83</v>
      </c>
      <c r="F422" s="1">
        <v>576547.82999999996</v>
      </c>
      <c r="G422" s="1">
        <v>650194.82999999996</v>
      </c>
      <c r="H422" s="1">
        <v>723841.83</v>
      </c>
      <c r="I422" s="1">
        <v>797488.83</v>
      </c>
      <c r="J422" s="1">
        <v>853801.83</v>
      </c>
      <c r="K422" s="1">
        <v>924559.83</v>
      </c>
      <c r="L422" s="1">
        <v>995317.83</v>
      </c>
      <c r="M422" s="1">
        <v>1066075.83</v>
      </c>
      <c r="N422" s="1">
        <v>1136833.83</v>
      </c>
      <c r="O422" s="1">
        <v>1207591.83</v>
      </c>
      <c r="P422" s="1">
        <v>1287327.83</v>
      </c>
      <c r="Q422" s="4">
        <v>857825.90692307695</v>
      </c>
    </row>
    <row r="423" spans="1:17" x14ac:dyDescent="0.25">
      <c r="A423" s="13" t="s">
        <v>857</v>
      </c>
      <c r="B423" s="10" t="s">
        <v>418</v>
      </c>
      <c r="C423" s="56"/>
      <c r="D423" s="1">
        <v>505102.5</v>
      </c>
      <c r="E423" s="1">
        <v>581624.5</v>
      </c>
      <c r="F423" s="1">
        <v>658146.5</v>
      </c>
      <c r="G423" s="1">
        <v>734668.5</v>
      </c>
      <c r="H423" s="1">
        <v>811190.5</v>
      </c>
      <c r="I423" s="1">
        <v>887712.5</v>
      </c>
      <c r="J423" s="1">
        <v>946900.5</v>
      </c>
      <c r="K423" s="1">
        <v>1020533.5</v>
      </c>
      <c r="L423" s="1">
        <v>1094166.5</v>
      </c>
      <c r="M423" s="1">
        <v>1167799.5</v>
      </c>
      <c r="N423" s="1">
        <v>1241432.5</v>
      </c>
      <c r="O423" s="1">
        <v>1315065.5</v>
      </c>
      <c r="P423" s="1">
        <v>1388698.5</v>
      </c>
      <c r="Q423" s="4">
        <v>950233.96153846197</v>
      </c>
    </row>
    <row r="424" spans="1:17" x14ac:dyDescent="0.25">
      <c r="A424" s="13" t="s">
        <v>858</v>
      </c>
      <c r="B424" s="10" t="s">
        <v>419</v>
      </c>
      <c r="C424" s="56"/>
      <c r="D424" s="1">
        <v>-75848.67</v>
      </c>
      <c r="E424" s="1">
        <v>-78723.67</v>
      </c>
      <c r="F424" s="1">
        <v>-81598.67</v>
      </c>
      <c r="G424" s="1">
        <v>-84473.67</v>
      </c>
      <c r="H424" s="1">
        <v>-87348.67</v>
      </c>
      <c r="I424" s="1">
        <v>-90223.67</v>
      </c>
      <c r="J424" s="1">
        <v>-93098.67</v>
      </c>
      <c r="K424" s="1">
        <v>-95973.67</v>
      </c>
      <c r="L424" s="1">
        <v>-98848.67</v>
      </c>
      <c r="M424" s="1">
        <v>-101723.67</v>
      </c>
      <c r="N424" s="1">
        <v>-104598.67</v>
      </c>
      <c r="O424" s="1">
        <v>-107473.67</v>
      </c>
      <c r="P424" s="1">
        <v>-101370.67</v>
      </c>
      <c r="Q424" s="4">
        <v>-92408.054615384593</v>
      </c>
    </row>
    <row r="425" spans="1:17" x14ac:dyDescent="0.25">
      <c r="A425" s="9" t="s">
        <v>859</v>
      </c>
      <c r="B425" s="10" t="s">
        <v>420</v>
      </c>
      <c r="C425" s="56"/>
      <c r="D425" s="1">
        <v>-4925.2299999999996</v>
      </c>
      <c r="E425" s="1">
        <v>-4823.01</v>
      </c>
      <c r="F425" s="1">
        <v>-4720.59</v>
      </c>
      <c r="G425" s="1">
        <v>-4572.1000000000004</v>
      </c>
      <c r="H425" s="1">
        <v>-4480.67</v>
      </c>
      <c r="I425" s="1">
        <v>-4389.08</v>
      </c>
      <c r="J425" s="1">
        <v>-4297.3100000000004</v>
      </c>
      <c r="K425" s="1">
        <v>-4205.3599999999997</v>
      </c>
      <c r="L425" s="1">
        <v>-4113.25</v>
      </c>
      <c r="M425" s="1">
        <v>-8115.71</v>
      </c>
      <c r="N425" s="1">
        <v>-7925.74</v>
      </c>
      <c r="O425" s="1">
        <v>-7735.53</v>
      </c>
      <c r="P425" s="1">
        <v>-3834.99</v>
      </c>
      <c r="Q425" s="4">
        <v>-5241.4284615384604</v>
      </c>
    </row>
    <row r="426" spans="1:17" x14ac:dyDescent="0.25">
      <c r="A426" s="13" t="s">
        <v>860</v>
      </c>
      <c r="B426" s="10" t="s">
        <v>421</v>
      </c>
      <c r="C426" s="56"/>
      <c r="D426" s="1">
        <v>-4925.2299999999996</v>
      </c>
      <c r="E426" s="1">
        <v>-4823.01</v>
      </c>
      <c r="F426" s="1">
        <v>-4720.59</v>
      </c>
      <c r="G426" s="1">
        <v>-4572.1000000000004</v>
      </c>
      <c r="H426" s="1">
        <v>-4480.67</v>
      </c>
      <c r="I426" s="1">
        <v>-4389.08</v>
      </c>
      <c r="J426" s="1">
        <v>-4297.3100000000004</v>
      </c>
      <c r="K426" s="1">
        <v>-4205.3599999999997</v>
      </c>
      <c r="L426" s="1">
        <v>-4113.25</v>
      </c>
      <c r="M426" s="1">
        <v>-8115.71</v>
      </c>
      <c r="N426" s="1">
        <v>-7925.74</v>
      </c>
      <c r="O426" s="1">
        <v>-7735.53</v>
      </c>
      <c r="P426" s="1">
        <v>-3834.99</v>
      </c>
      <c r="Q426" s="4">
        <v>-5241.4284615384604</v>
      </c>
    </row>
    <row r="427" spans="1:17" x14ac:dyDescent="0.25">
      <c r="A427" s="9" t="s">
        <v>861</v>
      </c>
      <c r="B427" s="10" t="s">
        <v>422</v>
      </c>
      <c r="C427" s="56"/>
      <c r="D427" s="1">
        <v>-105663.55</v>
      </c>
      <c r="E427" s="1">
        <v>-104881.71</v>
      </c>
      <c r="F427" s="1">
        <v>-104881.71</v>
      </c>
      <c r="G427" s="1">
        <v>-111763.71</v>
      </c>
      <c r="H427" s="1">
        <v>-111763.71</v>
      </c>
      <c r="I427" s="1">
        <v>-111763.71</v>
      </c>
      <c r="J427" s="1">
        <v>-116959.71</v>
      </c>
      <c r="K427" s="1">
        <v>-116959.71</v>
      </c>
      <c r="L427" s="1">
        <v>-116959.71</v>
      </c>
      <c r="M427" s="1">
        <v>-122311.71</v>
      </c>
      <c r="N427" s="1">
        <v>-114165.69</v>
      </c>
      <c r="O427" s="1">
        <v>-114165.69</v>
      </c>
      <c r="P427" s="1">
        <v>-558795.68999999994</v>
      </c>
      <c r="Q427" s="4">
        <v>-147002.76999999999</v>
      </c>
    </row>
    <row r="428" spans="1:17" x14ac:dyDescent="0.25">
      <c r="A428" s="11" t="s">
        <v>7569</v>
      </c>
      <c r="B428" s="10" t="s">
        <v>7570</v>
      </c>
      <c r="C428" s="56"/>
      <c r="D428" s="1">
        <v>0</v>
      </c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4">
        <v>0</v>
      </c>
    </row>
    <row r="429" spans="1:17" x14ac:dyDescent="0.25">
      <c r="A429" s="12" t="s">
        <v>4482</v>
      </c>
      <c r="B429" s="10" t="s">
        <v>4484</v>
      </c>
      <c r="C429" s="56"/>
      <c r="D429" s="1">
        <v>0</v>
      </c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4">
        <v>0</v>
      </c>
    </row>
    <row r="430" spans="1:17" x14ac:dyDescent="0.25">
      <c r="A430" s="11" t="s">
        <v>862</v>
      </c>
      <c r="B430" s="10" t="s">
        <v>423</v>
      </c>
      <c r="C430" s="56"/>
      <c r="D430" s="1">
        <v>-97313.69</v>
      </c>
      <c r="E430" s="1">
        <v>-97313.69</v>
      </c>
      <c r="F430" s="1">
        <v>-97313.69</v>
      </c>
      <c r="G430" s="1">
        <v>-104017.69</v>
      </c>
      <c r="H430" s="1">
        <v>-104017.69</v>
      </c>
      <c r="I430" s="1">
        <v>-104017.69</v>
      </c>
      <c r="J430" s="1">
        <v>-109019.69</v>
      </c>
      <c r="K430" s="1">
        <v>-109019.69</v>
      </c>
      <c r="L430" s="1">
        <v>-109019.69</v>
      </c>
      <c r="M430" s="1">
        <v>-114165.69</v>
      </c>
      <c r="N430" s="1">
        <v>-114165.69</v>
      </c>
      <c r="O430" s="1">
        <v>-114165.69</v>
      </c>
      <c r="P430" s="1">
        <v>-558795.68999999994</v>
      </c>
      <c r="Q430" s="4">
        <v>-140949.69</v>
      </c>
    </row>
    <row r="431" spans="1:17" x14ac:dyDescent="0.25">
      <c r="A431" s="12" t="s">
        <v>863</v>
      </c>
      <c r="B431" s="10" t="s">
        <v>424</v>
      </c>
      <c r="C431" s="56"/>
      <c r="D431" s="1">
        <v>-8879.77</v>
      </c>
      <c r="E431" s="1">
        <v>-8879.77</v>
      </c>
      <c r="F431" s="1">
        <v>-8879.77</v>
      </c>
      <c r="G431" s="1">
        <v>-7097.77</v>
      </c>
      <c r="H431" s="1">
        <v>-7097.77</v>
      </c>
      <c r="I431" s="1">
        <v>-7097.77</v>
      </c>
      <c r="J431" s="1">
        <v>-5767.77</v>
      </c>
      <c r="K431" s="1">
        <v>-5767.77</v>
      </c>
      <c r="L431" s="1">
        <v>-5767.77</v>
      </c>
      <c r="M431" s="1">
        <v>-4399.7700000000004</v>
      </c>
      <c r="N431" s="1">
        <v>-4399.7700000000004</v>
      </c>
      <c r="O431" s="1">
        <v>-4399.7700000000004</v>
      </c>
      <c r="P431" s="1">
        <v>-442362.77</v>
      </c>
      <c r="Q431" s="4">
        <v>-40061.385384615402</v>
      </c>
    </row>
    <row r="432" spans="1:17" x14ac:dyDescent="0.25">
      <c r="A432" s="12" t="s">
        <v>864</v>
      </c>
      <c r="B432" s="10" t="s">
        <v>425</v>
      </c>
      <c r="C432" s="55"/>
      <c r="D432" s="1">
        <v>-88433.919999999998</v>
      </c>
      <c r="E432" s="1">
        <v>-88433.919999999998</v>
      </c>
      <c r="F432" s="1">
        <v>-88433.919999999998</v>
      </c>
      <c r="G432" s="1">
        <v>-96919.92</v>
      </c>
      <c r="H432" s="1">
        <v>-96919.92</v>
      </c>
      <c r="I432" s="1">
        <v>-96919.92</v>
      </c>
      <c r="J432" s="1">
        <v>-103251.92</v>
      </c>
      <c r="K432" s="1">
        <v>-103251.92</v>
      </c>
      <c r="L432" s="1">
        <v>-103251.92</v>
      </c>
      <c r="M432" s="1">
        <v>-109765.92</v>
      </c>
      <c r="N432" s="1">
        <v>-109765.92</v>
      </c>
      <c r="O432" s="1">
        <v>-109765.92</v>
      </c>
      <c r="P432" s="1">
        <v>-116432.92</v>
      </c>
      <c r="Q432" s="4">
        <v>-100888.304615385</v>
      </c>
    </row>
    <row r="433" spans="1:17" x14ac:dyDescent="0.25">
      <c r="A433" s="11" t="s">
        <v>865</v>
      </c>
      <c r="B433" s="10" t="s">
        <v>426</v>
      </c>
      <c r="C433" s="56"/>
      <c r="D433" s="1">
        <v>-8349.86</v>
      </c>
      <c r="E433" s="1">
        <v>-7568.02</v>
      </c>
      <c r="F433" s="1">
        <v>-7568.02</v>
      </c>
      <c r="G433" s="1">
        <v>-7746.02</v>
      </c>
      <c r="H433" s="1">
        <v>-7746.02</v>
      </c>
      <c r="I433" s="1">
        <v>-7746.02</v>
      </c>
      <c r="J433" s="1">
        <v>-7940.02</v>
      </c>
      <c r="K433" s="1">
        <v>-7940.02</v>
      </c>
      <c r="L433" s="1">
        <v>-7940.02</v>
      </c>
      <c r="M433" s="1">
        <v>-8146.02</v>
      </c>
      <c r="N433" s="1">
        <v>0</v>
      </c>
      <c r="O433" s="1">
        <v>0</v>
      </c>
      <c r="P433" s="1">
        <v>0</v>
      </c>
      <c r="Q433" s="4">
        <v>-6053.08</v>
      </c>
    </row>
    <row r="434" spans="1:17" x14ac:dyDescent="0.25">
      <c r="A434" s="12" t="s">
        <v>866</v>
      </c>
      <c r="B434" s="10" t="s">
        <v>427</v>
      </c>
      <c r="C434" s="56"/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4">
        <v>0</v>
      </c>
    </row>
    <row r="435" spans="1:17" x14ac:dyDescent="0.25">
      <c r="A435" s="12" t="s">
        <v>867</v>
      </c>
      <c r="B435" s="10" t="s">
        <v>428</v>
      </c>
      <c r="C435" s="56"/>
      <c r="D435" s="1">
        <v>-8349.86</v>
      </c>
      <c r="E435" s="1">
        <v>-7568.02</v>
      </c>
      <c r="F435" s="1">
        <v>-7568.02</v>
      </c>
      <c r="G435" s="1">
        <v>-7746.02</v>
      </c>
      <c r="H435" s="1">
        <v>-7746.02</v>
      </c>
      <c r="I435" s="1">
        <v>-7746.02</v>
      </c>
      <c r="J435" s="1">
        <v>-7940.02</v>
      </c>
      <c r="K435" s="1">
        <v>-7940.02</v>
      </c>
      <c r="L435" s="1">
        <v>-7940.02</v>
      </c>
      <c r="M435" s="1">
        <v>-8146.02</v>
      </c>
      <c r="N435" s="1">
        <v>0</v>
      </c>
      <c r="O435" s="1">
        <v>0</v>
      </c>
      <c r="P435" s="1">
        <v>0</v>
      </c>
      <c r="Q435" s="4">
        <v>-6053.08</v>
      </c>
    </row>
    <row r="436" spans="1:17" x14ac:dyDescent="0.25">
      <c r="A436" s="31" t="s">
        <v>868</v>
      </c>
      <c r="B436" s="32" t="s">
        <v>429</v>
      </c>
      <c r="C436" s="56"/>
      <c r="D436" s="1">
        <v>-73041689.469999999</v>
      </c>
      <c r="E436" s="1">
        <v>-73068638.310000002</v>
      </c>
      <c r="F436" s="1">
        <v>-72967066.079999998</v>
      </c>
      <c r="G436" s="1">
        <v>-73295759.159999996</v>
      </c>
      <c r="H436" s="1">
        <v>-73389623.489999995</v>
      </c>
      <c r="I436" s="1">
        <v>-73451689.799999997</v>
      </c>
      <c r="J436" s="1">
        <v>-73561583.730000004</v>
      </c>
      <c r="K436" s="1">
        <v>-73773676.299999997</v>
      </c>
      <c r="L436" s="1">
        <v>-74108907.590000004</v>
      </c>
      <c r="M436" s="1">
        <v>-74311058.849999994</v>
      </c>
      <c r="N436" s="1">
        <v>-74222083.879999995</v>
      </c>
      <c r="O436" s="1">
        <v>-74668913.230000004</v>
      </c>
      <c r="P436" s="1">
        <v>-74611925.400000006</v>
      </c>
      <c r="Q436" s="4">
        <v>-73728662.714615405</v>
      </c>
    </row>
    <row r="437" spans="1:17" x14ac:dyDescent="0.25">
      <c r="A437" s="16" t="s">
        <v>869</v>
      </c>
      <c r="B437" s="10" t="s">
        <v>430</v>
      </c>
      <c r="C437" s="56"/>
      <c r="D437" s="1">
        <v>-26512899.510000002</v>
      </c>
      <c r="E437" s="1">
        <v>-26512899.510000002</v>
      </c>
      <c r="F437" s="1">
        <v>-26512899.510000002</v>
      </c>
      <c r="G437" s="1">
        <v>-26512899.510000002</v>
      </c>
      <c r="H437" s="1">
        <v>-26512899.510000002</v>
      </c>
      <c r="I437" s="1">
        <v>-26512899.510000002</v>
      </c>
      <c r="J437" s="1">
        <v>-26512899.510000002</v>
      </c>
      <c r="K437" s="1">
        <v>-26512899.510000002</v>
      </c>
      <c r="L437" s="1">
        <v>-26512899.510000002</v>
      </c>
      <c r="M437" s="1">
        <v>-26512899.510000002</v>
      </c>
      <c r="N437" s="1">
        <v>-26512899.510000002</v>
      </c>
      <c r="O437" s="1">
        <v>-26313404.73</v>
      </c>
      <c r="P437" s="1">
        <v>-26325404.73</v>
      </c>
      <c r="Q437" s="4">
        <v>-26483131.0823077</v>
      </c>
    </row>
    <row r="438" spans="1:17" x14ac:dyDescent="0.25">
      <c r="A438" s="16" t="s">
        <v>870</v>
      </c>
      <c r="B438" s="10" t="s">
        <v>431</v>
      </c>
      <c r="C438" s="56"/>
      <c r="D438" s="1">
        <v>-23491220.579999998</v>
      </c>
      <c r="E438" s="1">
        <v>-23536831.190000001</v>
      </c>
      <c r="F438" s="1">
        <v>-23536831.190000001</v>
      </c>
      <c r="G438" s="1">
        <v>-23770581.190000001</v>
      </c>
      <c r="H438" s="1">
        <v>-23774658.23</v>
      </c>
      <c r="I438" s="1">
        <v>-23776500.289999999</v>
      </c>
      <c r="J438" s="1">
        <v>-23774440.370000001</v>
      </c>
      <c r="K438" s="1">
        <v>-23944465.09</v>
      </c>
      <c r="L438" s="1">
        <v>-23774440.370000001</v>
      </c>
      <c r="M438" s="1">
        <v>-23774440.370000001</v>
      </c>
      <c r="N438" s="1">
        <v>-23774440.370000001</v>
      </c>
      <c r="O438" s="1">
        <v>-24305369.199999999</v>
      </c>
      <c r="P438" s="1">
        <v>-24315337.260000002</v>
      </c>
      <c r="Q438" s="4">
        <v>-23811504.284615401</v>
      </c>
    </row>
    <row r="439" spans="1:17" x14ac:dyDescent="0.25">
      <c r="A439" s="16" t="s">
        <v>871</v>
      </c>
      <c r="B439" s="10" t="s">
        <v>432</v>
      </c>
      <c r="C439" s="56"/>
      <c r="D439" s="1">
        <v>-11142588.380000001</v>
      </c>
      <c r="E439" s="1">
        <v>-11142588.380000001</v>
      </c>
      <c r="F439" s="1">
        <v>-11142588.380000001</v>
      </c>
      <c r="G439" s="1">
        <v>-11142588.380000001</v>
      </c>
      <c r="H439" s="1">
        <v>-11111518.01</v>
      </c>
      <c r="I439" s="1">
        <v>-11111518.01</v>
      </c>
      <c r="J439" s="1">
        <v>-11111518.01</v>
      </c>
      <c r="K439" s="1">
        <v>-11111518.01</v>
      </c>
      <c r="L439" s="1">
        <v>-11111518.01</v>
      </c>
      <c r="M439" s="1">
        <v>-11096045.66</v>
      </c>
      <c r="N439" s="1">
        <v>-11096045.66</v>
      </c>
      <c r="O439" s="1">
        <v>-11111632.18</v>
      </c>
      <c r="P439" s="1">
        <v>-11070450.199999999</v>
      </c>
      <c r="Q439" s="4">
        <v>-11115547.4823077</v>
      </c>
    </row>
    <row r="440" spans="1:17" x14ac:dyDescent="0.25">
      <c r="A440" s="16" t="s">
        <v>872</v>
      </c>
      <c r="B440" s="10" t="s">
        <v>433</v>
      </c>
      <c r="C440" s="56"/>
      <c r="D440" s="1">
        <v>-15733065.300000001</v>
      </c>
      <c r="E440" s="1">
        <v>-15733065.300000001</v>
      </c>
      <c r="F440" s="1">
        <v>-15733065.300000001</v>
      </c>
      <c r="G440" s="1">
        <v>-15733065.300000001</v>
      </c>
      <c r="H440" s="1">
        <v>-15724423.560000001</v>
      </c>
      <c r="I440" s="1">
        <v>-15724423.560000001</v>
      </c>
      <c r="J440" s="1">
        <v>-15724423.560000001</v>
      </c>
      <c r="K440" s="1">
        <v>-15724423.560000001</v>
      </c>
      <c r="L440" s="1">
        <v>-15724423.560000001</v>
      </c>
      <c r="M440" s="1">
        <v>-15723915.560000001</v>
      </c>
      <c r="N440" s="1">
        <v>-15723915.560000001</v>
      </c>
      <c r="O440" s="1">
        <v>-15723915.560000001</v>
      </c>
      <c r="P440" s="1">
        <v>-15737921.109999999</v>
      </c>
      <c r="Q440" s="4">
        <v>-15728003.5992308</v>
      </c>
    </row>
    <row r="441" spans="1:17" x14ac:dyDescent="0.25">
      <c r="A441" s="16" t="s">
        <v>873</v>
      </c>
      <c r="B441" s="10" t="s">
        <v>434</v>
      </c>
      <c r="C441" s="56"/>
      <c r="D441" s="1">
        <v>-3097885.23</v>
      </c>
      <c r="E441" s="1">
        <v>-3097885.23</v>
      </c>
      <c r="F441" s="1">
        <v>-3097885.23</v>
      </c>
      <c r="G441" s="1">
        <v>-3049169.98</v>
      </c>
      <c r="H441" s="1">
        <v>-3036195.86</v>
      </c>
      <c r="I441" s="1">
        <v>-3036195.86</v>
      </c>
      <c r="J441" s="1">
        <v>-3036195.86</v>
      </c>
      <c r="K441" s="1">
        <v>-3036195.86</v>
      </c>
      <c r="L441" s="1">
        <v>-3036195.86</v>
      </c>
      <c r="M441" s="1">
        <v>-3036068.04</v>
      </c>
      <c r="N441" s="1">
        <v>-3036068.04</v>
      </c>
      <c r="O441" s="1">
        <v>-3063378.72</v>
      </c>
      <c r="P441" s="1">
        <v>-3094084.27</v>
      </c>
      <c r="Q441" s="4">
        <v>-3057954.1569230799</v>
      </c>
    </row>
    <row r="442" spans="1:17" x14ac:dyDescent="0.25">
      <c r="A442" s="16" t="s">
        <v>874</v>
      </c>
      <c r="B442" s="10" t="s">
        <v>435</v>
      </c>
      <c r="C442" s="56"/>
      <c r="D442" s="1">
        <v>-4243600.2300000004</v>
      </c>
      <c r="E442" s="1">
        <v>-4243600.2300000004</v>
      </c>
      <c r="F442" s="1">
        <v>-4243600.2300000004</v>
      </c>
      <c r="G442" s="1">
        <v>-4243600.2300000004</v>
      </c>
      <c r="H442" s="1">
        <v>-4241795.83</v>
      </c>
      <c r="I442" s="1">
        <v>-4241795.83</v>
      </c>
      <c r="J442" s="1">
        <v>-4241795.83</v>
      </c>
      <c r="K442" s="1">
        <v>-4241795.83</v>
      </c>
      <c r="L442" s="1">
        <v>-4241795.83</v>
      </c>
      <c r="M442" s="1">
        <v>-4241795.83</v>
      </c>
      <c r="N442" s="1">
        <v>-4241795.83</v>
      </c>
      <c r="O442" s="1">
        <v>-4241795.83</v>
      </c>
      <c r="P442" s="1">
        <v>-4241795.83</v>
      </c>
      <c r="Q442" s="4">
        <v>-4242351.03</v>
      </c>
    </row>
    <row r="443" spans="1:17" x14ac:dyDescent="0.25">
      <c r="A443" s="16" t="s">
        <v>875</v>
      </c>
      <c r="B443" s="10" t="s">
        <v>436</v>
      </c>
      <c r="C443" s="56"/>
      <c r="D443" s="1">
        <v>-1449809.25</v>
      </c>
      <c r="E443" s="1">
        <v>-42708.25</v>
      </c>
      <c r="F443" s="1">
        <v>-42708.25</v>
      </c>
      <c r="G443" s="1">
        <v>645545.73</v>
      </c>
      <c r="H443" s="1">
        <v>-4831.25</v>
      </c>
      <c r="I443" s="1">
        <v>-4831.25</v>
      </c>
      <c r="J443" s="1">
        <v>-4831.25</v>
      </c>
      <c r="K443" s="1">
        <v>-4831.25</v>
      </c>
      <c r="L443" s="1">
        <v>-4831.25</v>
      </c>
      <c r="M443" s="1">
        <v>-4831.25</v>
      </c>
      <c r="N443" s="1">
        <v>-4831.25</v>
      </c>
      <c r="O443" s="1">
        <v>-4831.25</v>
      </c>
      <c r="P443" s="1">
        <v>-4831.25</v>
      </c>
      <c r="Q443" s="4">
        <v>-71781.636153846193</v>
      </c>
    </row>
    <row r="444" spans="1:17" x14ac:dyDescent="0.25">
      <c r="A444" s="16" t="s">
        <v>876</v>
      </c>
      <c r="B444" s="10" t="s">
        <v>437</v>
      </c>
      <c r="C444" s="56"/>
      <c r="D444" s="1">
        <v>-249724.86</v>
      </c>
      <c r="E444" s="1">
        <v>-249724.86</v>
      </c>
      <c r="F444" s="1">
        <v>-249724.86</v>
      </c>
      <c r="G444" s="1">
        <v>-249724.86</v>
      </c>
      <c r="H444" s="1">
        <v>-249724.86</v>
      </c>
      <c r="I444" s="1">
        <v>-249724.86</v>
      </c>
      <c r="J444" s="1">
        <v>-249724.86</v>
      </c>
      <c r="K444" s="1">
        <v>-249724.86</v>
      </c>
      <c r="L444" s="1">
        <v>-249724.86</v>
      </c>
      <c r="M444" s="1">
        <v>-249724.86</v>
      </c>
      <c r="N444" s="1">
        <v>-249724.86</v>
      </c>
      <c r="O444" s="1">
        <v>-249724.86</v>
      </c>
      <c r="P444" s="1">
        <v>-249724.86</v>
      </c>
      <c r="Q444" s="4">
        <v>-249724.86</v>
      </c>
    </row>
    <row r="445" spans="1:17" x14ac:dyDescent="0.25">
      <c r="A445" s="16" t="s">
        <v>877</v>
      </c>
      <c r="B445" s="10" t="s">
        <v>438</v>
      </c>
      <c r="C445" s="56"/>
      <c r="D445" s="1">
        <v>-2940939.15</v>
      </c>
      <c r="E445" s="1">
        <v>-3078789.74</v>
      </c>
      <c r="F445" s="1">
        <v>-3078303.4</v>
      </c>
      <c r="G445" s="1">
        <v>-3178622.28</v>
      </c>
      <c r="H445" s="1">
        <v>-2965505.15</v>
      </c>
      <c r="I445" s="1">
        <v>-2976617.5</v>
      </c>
      <c r="J445" s="1">
        <v>-3009755.29</v>
      </c>
      <c r="K445" s="1">
        <v>-3065469.48</v>
      </c>
      <c r="L445" s="1">
        <v>-3176500.22</v>
      </c>
      <c r="M445" s="1">
        <v>-3298363.86</v>
      </c>
      <c r="N445" s="1">
        <v>-3382216.03</v>
      </c>
      <c r="O445" s="1">
        <v>-3533268.43</v>
      </c>
      <c r="P445" s="1">
        <v>-3589384.58</v>
      </c>
      <c r="Q445" s="4">
        <v>-3174902.7007692298</v>
      </c>
    </row>
    <row r="446" spans="1:17" x14ac:dyDescent="0.25">
      <c r="A446" s="16" t="s">
        <v>878</v>
      </c>
      <c r="B446" s="10" t="s">
        <v>439</v>
      </c>
      <c r="C446" s="56"/>
      <c r="D446" s="1">
        <v>-780095.92</v>
      </c>
      <c r="E446" s="1">
        <v>-780095.92</v>
      </c>
      <c r="F446" s="1">
        <v>-780095.92</v>
      </c>
      <c r="G446" s="1">
        <v>-780095.92</v>
      </c>
      <c r="H446" s="1">
        <v>-874842.18</v>
      </c>
      <c r="I446" s="1">
        <v>-874842.18</v>
      </c>
      <c r="J446" s="1">
        <v>-874842.18</v>
      </c>
      <c r="K446" s="1">
        <v>-874842.18</v>
      </c>
      <c r="L446" s="1">
        <v>-874842.18</v>
      </c>
      <c r="M446" s="1">
        <v>-874842.18</v>
      </c>
      <c r="N446" s="1">
        <v>-874842.18</v>
      </c>
      <c r="O446" s="1">
        <v>-874842.18</v>
      </c>
      <c r="P446" s="1">
        <v>-874842.18</v>
      </c>
      <c r="Q446" s="4">
        <v>-845689.48461538402</v>
      </c>
    </row>
    <row r="447" spans="1:17" x14ac:dyDescent="0.25">
      <c r="A447" s="16" t="s">
        <v>879</v>
      </c>
      <c r="B447" s="10" t="s">
        <v>440</v>
      </c>
      <c r="C447" s="56"/>
      <c r="D447" s="1">
        <v>-12847826.41</v>
      </c>
      <c r="E447" s="1">
        <v>-14370821.119999999</v>
      </c>
      <c r="F447" s="1">
        <v>-14432151.630000001</v>
      </c>
      <c r="G447" s="1">
        <v>-14408254.439999999</v>
      </c>
      <c r="H447" s="1">
        <v>-15734986.74</v>
      </c>
      <c r="I447" s="1">
        <v>-15749436.23</v>
      </c>
      <c r="J447" s="1">
        <v>-15754818.73</v>
      </c>
      <c r="K447" s="1">
        <v>-15798776.210000001</v>
      </c>
      <c r="L447" s="1">
        <v>-15821310.390000001</v>
      </c>
      <c r="M447" s="1">
        <v>-15852050.039999999</v>
      </c>
      <c r="N447" s="1">
        <v>-15852050.039999999</v>
      </c>
      <c r="O447" s="1">
        <v>-15852050.039999999</v>
      </c>
      <c r="P447" s="1">
        <v>-15871362.92</v>
      </c>
      <c r="Q447" s="4">
        <v>-15257376.5338462</v>
      </c>
    </row>
    <row r="448" spans="1:17" x14ac:dyDescent="0.25">
      <c r="A448" s="16" t="s">
        <v>880</v>
      </c>
      <c r="B448" s="10" t="s">
        <v>441</v>
      </c>
      <c r="C448" s="56"/>
      <c r="D448" s="1">
        <v>-31902.11</v>
      </c>
      <c r="E448" s="1">
        <v>-39461.71</v>
      </c>
      <c r="F448" s="1">
        <v>-43367.71</v>
      </c>
      <c r="G448" s="1">
        <v>-43367.71</v>
      </c>
      <c r="H448" s="1">
        <v>-46629.55</v>
      </c>
      <c r="I448" s="1">
        <v>-46629.55</v>
      </c>
      <c r="J448" s="1">
        <v>-46629.55</v>
      </c>
      <c r="K448" s="1">
        <v>-46629.55</v>
      </c>
      <c r="L448" s="1">
        <v>-46741.3</v>
      </c>
      <c r="M448" s="1">
        <v>-64826.23</v>
      </c>
      <c r="N448" s="1">
        <v>-64826.23</v>
      </c>
      <c r="O448" s="1">
        <v>-64826.23</v>
      </c>
      <c r="P448" s="1">
        <v>-97071.73</v>
      </c>
      <c r="Q448" s="4">
        <v>-52531.4738461538</v>
      </c>
    </row>
    <row r="449" spans="1:17" x14ac:dyDescent="0.25">
      <c r="A449" s="16" t="s">
        <v>881</v>
      </c>
      <c r="B449" s="10" t="s">
        <v>442</v>
      </c>
      <c r="C449" s="56"/>
      <c r="D449" s="1">
        <v>-572135.09</v>
      </c>
      <c r="E449" s="1">
        <v>-593090.61</v>
      </c>
      <c r="F449" s="1">
        <v>-597961.68000000005</v>
      </c>
      <c r="G449" s="1">
        <v>-623438.97</v>
      </c>
      <c r="H449" s="1">
        <v>-632317.37</v>
      </c>
      <c r="I449" s="1">
        <v>-636035.67000000004</v>
      </c>
      <c r="J449" s="1">
        <v>-653859.28</v>
      </c>
      <c r="K449" s="1">
        <v>-668242.85</v>
      </c>
      <c r="L449" s="1">
        <v>-675158.85</v>
      </c>
      <c r="M449" s="1">
        <v>-681062.73</v>
      </c>
      <c r="N449" s="1">
        <v>-682472.84</v>
      </c>
      <c r="O449" s="1">
        <v>-692420.98</v>
      </c>
      <c r="P449" s="1">
        <v>-681046.83</v>
      </c>
      <c r="Q449" s="4">
        <v>-645326.44230769202</v>
      </c>
    </row>
    <row r="450" spans="1:17" x14ac:dyDescent="0.25">
      <c r="A450" s="16" t="s">
        <v>882</v>
      </c>
      <c r="B450" s="10" t="s">
        <v>443</v>
      </c>
      <c r="C450" s="56"/>
      <c r="D450" s="1">
        <v>-447705.9</v>
      </c>
      <c r="E450" s="1">
        <v>-447705.9</v>
      </c>
      <c r="F450" s="1">
        <v>-447705.9</v>
      </c>
      <c r="G450" s="1">
        <v>-447705.9</v>
      </c>
      <c r="H450" s="1">
        <v>-447705.9</v>
      </c>
      <c r="I450" s="1">
        <v>-447705.9</v>
      </c>
      <c r="J450" s="1">
        <v>-447705.9</v>
      </c>
      <c r="K450" s="1">
        <v>-447705.9</v>
      </c>
      <c r="L450" s="1">
        <v>-447705.9</v>
      </c>
      <c r="M450" s="1">
        <v>-447705.9</v>
      </c>
      <c r="N450" s="1">
        <v>-447705.9</v>
      </c>
      <c r="O450" s="1">
        <v>-447705.9</v>
      </c>
      <c r="P450" s="1">
        <v>-447705.9</v>
      </c>
      <c r="Q450" s="4">
        <v>-447705.9</v>
      </c>
    </row>
    <row r="451" spans="1:17" x14ac:dyDescent="0.25">
      <c r="A451" s="16" t="s">
        <v>883</v>
      </c>
      <c r="B451" s="10" t="s">
        <v>444</v>
      </c>
      <c r="C451" s="56"/>
      <c r="D451" s="1">
        <v>-1934018</v>
      </c>
      <c r="E451" s="1">
        <v>-1708636.56</v>
      </c>
      <c r="F451" s="1">
        <v>-1699183.56</v>
      </c>
      <c r="G451" s="1">
        <v>-2517741.34</v>
      </c>
      <c r="H451" s="1">
        <v>-639336.39</v>
      </c>
      <c r="I451" s="1">
        <v>-875259.27</v>
      </c>
      <c r="J451" s="1">
        <v>-1102467.1499999999</v>
      </c>
      <c r="K451" s="1">
        <v>-1183232.98</v>
      </c>
      <c r="L451" s="1">
        <v>-1616825.69</v>
      </c>
      <c r="M451" s="1">
        <v>-1756380.01</v>
      </c>
      <c r="N451" s="1">
        <v>-1863507.79</v>
      </c>
      <c r="O451" s="1">
        <v>-1965225.54</v>
      </c>
      <c r="P451" s="1">
        <v>-1885573.54</v>
      </c>
      <c r="Q451" s="4">
        <v>-1595952.9092307701</v>
      </c>
    </row>
    <row r="452" spans="1:17" x14ac:dyDescent="0.25">
      <c r="A452" s="16" t="s">
        <v>884</v>
      </c>
      <c r="B452" s="10" t="s">
        <v>445</v>
      </c>
      <c r="C452" s="56"/>
      <c r="D452" s="1">
        <v>-239118.73</v>
      </c>
      <c r="E452" s="1">
        <v>-324337.33</v>
      </c>
      <c r="F452" s="1">
        <v>-323850.99</v>
      </c>
      <c r="G452" s="1">
        <v>-424169.89</v>
      </c>
      <c r="H452" s="1">
        <v>-742206.48</v>
      </c>
      <c r="I452" s="1">
        <v>-733773.44</v>
      </c>
      <c r="J452" s="1">
        <v>-746735.25</v>
      </c>
      <c r="K452" s="1">
        <v>-759059.73</v>
      </c>
      <c r="L452" s="1">
        <v>-870090.49</v>
      </c>
      <c r="M452" s="1">
        <v>-942038.68</v>
      </c>
      <c r="N452" s="1">
        <v>-872275.51</v>
      </c>
      <c r="O452" s="1">
        <v>-885137.09</v>
      </c>
      <c r="P452" s="1">
        <v>-953253.24</v>
      </c>
      <c r="Q452" s="4">
        <v>-678157.45</v>
      </c>
    </row>
    <row r="453" spans="1:17" x14ac:dyDescent="0.25">
      <c r="A453" s="16" t="s">
        <v>885</v>
      </c>
      <c r="B453" s="10" t="s">
        <v>446</v>
      </c>
      <c r="C453" s="56"/>
      <c r="D453" s="1"/>
      <c r="E453" s="1">
        <v>0</v>
      </c>
      <c r="F453" s="1">
        <v>0</v>
      </c>
      <c r="G453" s="1">
        <v>0</v>
      </c>
      <c r="H453" s="1">
        <v>-10460.74</v>
      </c>
      <c r="I453" s="1">
        <v>-10460.74</v>
      </c>
      <c r="J453" s="1">
        <v>-10460.74</v>
      </c>
      <c r="K453" s="1">
        <v>-10460.74</v>
      </c>
      <c r="L453" s="1">
        <v>-10460.74</v>
      </c>
      <c r="M453" s="1">
        <v>-10460.74</v>
      </c>
      <c r="N453" s="1">
        <v>-10460.74</v>
      </c>
      <c r="O453" s="1">
        <v>-10460.74</v>
      </c>
      <c r="P453" s="1">
        <v>-10460.74</v>
      </c>
      <c r="Q453" s="4">
        <v>-7242.0507692307701</v>
      </c>
    </row>
    <row r="454" spans="1:17" x14ac:dyDescent="0.25">
      <c r="A454" s="16" t="s">
        <v>886</v>
      </c>
      <c r="B454" s="10" t="s">
        <v>447</v>
      </c>
      <c r="C454" s="56"/>
      <c r="D454" s="1">
        <v>-244613.63</v>
      </c>
      <c r="E454" s="1">
        <v>-254861.35</v>
      </c>
      <c r="F454" s="1">
        <v>-288952.82</v>
      </c>
      <c r="G454" s="1">
        <v>-301247.51</v>
      </c>
      <c r="H454" s="1">
        <v>-318663.21000000002</v>
      </c>
      <c r="I454" s="1">
        <v>-333112.71999999997</v>
      </c>
      <c r="J454" s="1">
        <v>-338495.22</v>
      </c>
      <c r="K454" s="1">
        <v>-382452.74</v>
      </c>
      <c r="L454" s="1">
        <v>-404986.91</v>
      </c>
      <c r="M454" s="1">
        <v>-421526.78</v>
      </c>
      <c r="N454" s="1">
        <v>-421526.78</v>
      </c>
      <c r="O454" s="1">
        <v>-421526.78</v>
      </c>
      <c r="P454" s="1">
        <v>-427668.78</v>
      </c>
      <c r="Q454" s="4">
        <v>-350741.17153846199</v>
      </c>
    </row>
    <row r="455" spans="1:17" x14ac:dyDescent="0.25">
      <c r="A455" s="16" t="s">
        <v>887</v>
      </c>
      <c r="B455" s="10" t="s">
        <v>448</v>
      </c>
      <c r="C455" s="56"/>
      <c r="D455" s="1">
        <v>-8937.9599999999991</v>
      </c>
      <c r="E455" s="1">
        <v>-16497.560000000001</v>
      </c>
      <c r="F455" s="1">
        <v>-20403.560000000001</v>
      </c>
      <c r="G455" s="1">
        <v>-20403.560000000001</v>
      </c>
      <c r="H455" s="1">
        <v>-23665.4</v>
      </c>
      <c r="I455" s="1">
        <v>-23665.4</v>
      </c>
      <c r="J455" s="1">
        <v>-23665.4</v>
      </c>
      <c r="K455" s="1">
        <v>-23665.4</v>
      </c>
      <c r="L455" s="1">
        <v>-23777.15</v>
      </c>
      <c r="M455" s="1">
        <v>-41361.550000000003</v>
      </c>
      <c r="N455" s="1">
        <v>-41361.550000000003</v>
      </c>
      <c r="O455" s="1">
        <v>-41361.550000000003</v>
      </c>
      <c r="P455" s="1">
        <v>-73607.05</v>
      </c>
      <c r="Q455" s="4">
        <v>-29413.314615384599</v>
      </c>
    </row>
    <row r="456" spans="1:17" x14ac:dyDescent="0.25">
      <c r="A456" s="16" t="s">
        <v>888</v>
      </c>
      <c r="B456" s="10" t="s">
        <v>449</v>
      </c>
      <c r="C456" s="57"/>
      <c r="D456" s="1">
        <v>-37551.15</v>
      </c>
      <c r="E456" s="1">
        <v>-58506.67</v>
      </c>
      <c r="F456" s="1">
        <v>-63377.74</v>
      </c>
      <c r="G456" s="1">
        <v>-66639.03</v>
      </c>
      <c r="H456" s="1">
        <v>-74174.44</v>
      </c>
      <c r="I456" s="1">
        <v>-71898.83</v>
      </c>
      <c r="J456" s="1">
        <v>-89966.63</v>
      </c>
      <c r="K456" s="1">
        <v>-89886.95</v>
      </c>
      <c r="L456" s="1">
        <v>-96802.95</v>
      </c>
      <c r="M456" s="1">
        <v>-102579.01</v>
      </c>
      <c r="N456" s="1">
        <v>-101168.9</v>
      </c>
      <c r="O456" s="1">
        <v>-108296.84</v>
      </c>
      <c r="P456" s="1">
        <v>-113622.69</v>
      </c>
      <c r="Q456" s="4">
        <v>-82651.679230769194</v>
      </c>
    </row>
    <row r="457" spans="1:17" x14ac:dyDescent="0.25">
      <c r="A457" s="16" t="s">
        <v>889</v>
      </c>
      <c r="B457" s="10" t="s">
        <v>450</v>
      </c>
      <c r="C457" s="58"/>
      <c r="D457" s="1">
        <v>-1520.64</v>
      </c>
      <c r="E457" s="1">
        <v>-1520.64</v>
      </c>
      <c r="F457" s="1">
        <v>-1520.64</v>
      </c>
      <c r="G457" s="1">
        <v>-1520.64</v>
      </c>
      <c r="H457" s="1">
        <v>-1520.64</v>
      </c>
      <c r="I457" s="1">
        <v>-1520.64</v>
      </c>
      <c r="J457" s="1">
        <v>-1520.64</v>
      </c>
      <c r="K457" s="1">
        <v>-1520.64</v>
      </c>
      <c r="L457" s="1">
        <v>-1520.64</v>
      </c>
      <c r="M457" s="1">
        <v>-1520.64</v>
      </c>
      <c r="N457" s="1">
        <v>-1520.64</v>
      </c>
      <c r="O457" s="1">
        <v>-1520.64</v>
      </c>
      <c r="P457" s="1">
        <v>-1520.64</v>
      </c>
      <c r="Q457" s="4">
        <v>-1520.64</v>
      </c>
    </row>
    <row r="458" spans="1:17" x14ac:dyDescent="0.25">
      <c r="A458" s="16" t="s">
        <v>890</v>
      </c>
      <c r="B458" s="10" t="s">
        <v>451</v>
      </c>
      <c r="D458" s="1">
        <v>28966492.34</v>
      </c>
      <c r="E458" s="1">
        <v>29123193.43</v>
      </c>
      <c r="F458" s="1">
        <v>29279952.670000002</v>
      </c>
      <c r="G458" s="1">
        <v>29436930.550000001</v>
      </c>
      <c r="H458" s="1">
        <v>29593900.539999999</v>
      </c>
      <c r="I458" s="1">
        <v>29750738.530000001</v>
      </c>
      <c r="J458" s="1">
        <v>29907578.879999999</v>
      </c>
      <c r="K458" s="1">
        <v>30064416.600000001</v>
      </c>
      <c r="L458" s="1">
        <v>30221471.100000001</v>
      </c>
      <c r="M458" s="1">
        <v>30378760.48</v>
      </c>
      <c r="N458" s="1">
        <v>30535554.710000001</v>
      </c>
      <c r="O458" s="1">
        <v>30692348.940000001</v>
      </c>
      <c r="P458" s="1">
        <v>30849656.760000002</v>
      </c>
      <c r="Q458" s="4">
        <v>29907768.886923101</v>
      </c>
    </row>
    <row r="459" spans="1:17" x14ac:dyDescent="0.25">
      <c r="A459" s="16" t="s">
        <v>891</v>
      </c>
      <c r="B459" s="10" t="s">
        <v>452</v>
      </c>
      <c r="D459" s="1">
        <v>3998976.22</v>
      </c>
      <c r="E459" s="1">
        <v>4041796.32</v>
      </c>
      <c r="F459" s="1">
        <v>4089159.75</v>
      </c>
      <c r="G459" s="1">
        <v>4136601.2</v>
      </c>
      <c r="H459" s="1">
        <v>4184537.27</v>
      </c>
      <c r="I459" s="1">
        <v>4236418.91</v>
      </c>
      <c r="J459" s="1">
        <v>4287588.5999999996</v>
      </c>
      <c r="K459" s="1">
        <v>4339706.42</v>
      </c>
      <c r="L459" s="1">
        <v>4392173.97</v>
      </c>
      <c r="M459" s="1">
        <v>4444620.0999999996</v>
      </c>
      <c r="N459" s="1">
        <v>4498017.62</v>
      </c>
      <c r="O459" s="1">
        <v>4551433.0999999996</v>
      </c>
      <c r="P459" s="1">
        <v>4605088.17</v>
      </c>
      <c r="Q459" s="4">
        <v>4292778.2807692299</v>
      </c>
    </row>
    <row r="460" spans="1:17" x14ac:dyDescent="0.25">
      <c r="A460" s="17" t="s">
        <v>453</v>
      </c>
      <c r="B460" s="7"/>
      <c r="D460" s="2">
        <v>-313371.46999999997</v>
      </c>
      <c r="E460" s="2">
        <v>-4885730.93</v>
      </c>
      <c r="F460" s="2">
        <v>-3378097.53</v>
      </c>
      <c r="G460" s="2">
        <v>-5799175.3099999996</v>
      </c>
      <c r="H460" s="2">
        <v>-4806386.87</v>
      </c>
      <c r="I460" s="2">
        <v>-3145966.06</v>
      </c>
      <c r="J460" s="2">
        <v>-4691723.63</v>
      </c>
      <c r="K460" s="2">
        <v>-1661906.22</v>
      </c>
      <c r="L460" s="2">
        <v>1493698.37</v>
      </c>
      <c r="M460" s="2">
        <v>-1011679.5</v>
      </c>
      <c r="N460" s="2">
        <v>900075.37</v>
      </c>
      <c r="O460" s="2">
        <v>2553626.2999999998</v>
      </c>
      <c r="P460" s="2">
        <v>-4405273.47</v>
      </c>
      <c r="Q460" s="5">
        <v>-2242454.6884615398</v>
      </c>
    </row>
    <row r="461" spans="1:17" x14ac:dyDescent="0.25">
      <c r="A461" s="18" t="s">
        <v>453</v>
      </c>
      <c r="B461" s="8"/>
      <c r="D461" s="3">
        <v>-313371.46999999997</v>
      </c>
      <c r="E461" s="3">
        <v>-4885730.93</v>
      </c>
      <c r="F461" s="3">
        <v>-3378097.53</v>
      </c>
      <c r="G461" s="3">
        <v>-5799175.3099999996</v>
      </c>
      <c r="H461" s="3">
        <v>-4806386.87</v>
      </c>
      <c r="I461" s="3">
        <v>-3145966.06</v>
      </c>
      <c r="J461" s="3">
        <v>-4691723.63</v>
      </c>
      <c r="K461" s="3">
        <v>-1661906.22</v>
      </c>
      <c r="L461" s="3">
        <v>1493698.37</v>
      </c>
      <c r="M461" s="3">
        <v>-1011679.5</v>
      </c>
      <c r="N461" s="3">
        <v>900075.37</v>
      </c>
      <c r="O461" s="3">
        <v>2553626.2999999998</v>
      </c>
      <c r="P461" s="3">
        <v>-4405273.47</v>
      </c>
      <c r="Q461" s="6">
        <v>-2242454.6884615398</v>
      </c>
    </row>
    <row r="482" spans="4:4" x14ac:dyDescent="0.25">
      <c r="D482" s="21"/>
    </row>
  </sheetData>
  <pageMargins left="0.7" right="0.7" top="0.75" bottom="0.75" header="0.3" footer="0.3"/>
  <pageSetup orientation="portrait" verticalDpi="0" r:id="rId1"/>
  <customProperties>
    <customPr name="_pios_id" r:id="rId2"/>
    <customPr name="CofWorksheetType" r:id="rId3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131CE-914D-41EC-A21C-F5FF45BEDBB4}">
  <sheetPr>
    <pageSetUpPr fitToPage="1"/>
  </sheetPr>
  <dimension ref="A1:L1963"/>
  <sheetViews>
    <sheetView workbookViewId="0"/>
  </sheetViews>
  <sheetFormatPr defaultColWidth="9.140625" defaultRowHeight="15" x14ac:dyDescent="0.25"/>
  <cols>
    <col min="1" max="1" width="16.5703125" customWidth="1"/>
    <col min="2" max="2" width="21" customWidth="1"/>
    <col min="3" max="3" width="51.5703125" bestFit="1" customWidth="1"/>
    <col min="4" max="4" width="8" bestFit="1" customWidth="1"/>
    <col min="5" max="5" width="20.42578125" customWidth="1"/>
    <col min="6" max="6" width="8" bestFit="1" customWidth="1"/>
    <col min="7" max="7" width="20.42578125" customWidth="1"/>
    <col min="8" max="8" width="8" bestFit="1" customWidth="1"/>
    <col min="9" max="9" width="21.140625" customWidth="1"/>
    <col min="10" max="10" width="8" bestFit="1" customWidth="1"/>
    <col min="11" max="11" width="19.85546875" customWidth="1"/>
    <col min="12" max="12" width="14.42578125" style="35" customWidth="1"/>
  </cols>
  <sheetData>
    <row r="1" spans="1:12" x14ac:dyDescent="0.25">
      <c r="A1" s="33" t="s">
        <v>1003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2" x14ac:dyDescent="0.25">
      <c r="A2" s="34" t="s">
        <v>1004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2" x14ac:dyDescent="0.25">
      <c r="A3" s="34" t="s">
        <v>1005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2" ht="15.75" thickBot="1" x14ac:dyDescent="0.3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2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2" x14ac:dyDescent="0.25">
      <c r="A6" s="37" t="s">
        <v>1006</v>
      </c>
      <c r="B6" s="37" t="s">
        <v>1007</v>
      </c>
      <c r="C6" s="37" t="s">
        <v>1008</v>
      </c>
      <c r="D6" s="37" t="s">
        <v>1009</v>
      </c>
      <c r="E6" s="37" t="s">
        <v>1009</v>
      </c>
      <c r="F6" s="37" t="s">
        <v>1010</v>
      </c>
      <c r="G6" s="37" t="s">
        <v>1010</v>
      </c>
      <c r="H6" s="37" t="s">
        <v>1011</v>
      </c>
      <c r="I6" s="37" t="s">
        <v>1011</v>
      </c>
      <c r="J6" s="37" t="s">
        <v>1012</v>
      </c>
      <c r="K6" s="37" t="s">
        <v>1012</v>
      </c>
      <c r="L6" s="38"/>
    </row>
    <row r="7" spans="1:12" x14ac:dyDescent="0.25">
      <c r="A7" s="37" t="s">
        <v>1013</v>
      </c>
      <c r="B7" s="37" t="s">
        <v>1014</v>
      </c>
      <c r="C7" s="37" t="s">
        <v>1015</v>
      </c>
      <c r="D7" s="37" t="s">
        <v>1016</v>
      </c>
      <c r="E7" s="37" t="s">
        <v>1017</v>
      </c>
      <c r="F7" s="37" t="s">
        <v>1016</v>
      </c>
      <c r="G7" s="37" t="s">
        <v>1017</v>
      </c>
      <c r="H7" s="37" t="s">
        <v>1016</v>
      </c>
      <c r="I7" s="37" t="s">
        <v>1017</v>
      </c>
      <c r="J7" s="37" t="s">
        <v>1016</v>
      </c>
      <c r="K7" s="37" t="s">
        <v>1017</v>
      </c>
      <c r="L7" s="39" t="s">
        <v>1011</v>
      </c>
    </row>
    <row r="8" spans="1:12" x14ac:dyDescent="0.25">
      <c r="A8" s="40" t="s">
        <v>1018</v>
      </c>
      <c r="B8" s="40" t="s">
        <v>1019</v>
      </c>
      <c r="C8" s="40" t="s">
        <v>1020</v>
      </c>
      <c r="D8" s="40" t="s">
        <v>1021</v>
      </c>
      <c r="E8" s="40" t="s">
        <v>1022</v>
      </c>
      <c r="F8" s="41" t="s">
        <v>1021</v>
      </c>
      <c r="G8" s="41" t="s">
        <v>1022</v>
      </c>
      <c r="H8" s="40" t="s">
        <v>1021</v>
      </c>
      <c r="I8" s="40" t="s">
        <v>1022</v>
      </c>
      <c r="J8" s="41" t="s">
        <v>1021</v>
      </c>
      <c r="K8" s="41" t="s">
        <v>1022</v>
      </c>
      <c r="L8" s="42" t="s">
        <v>1023</v>
      </c>
    </row>
    <row r="9" spans="1:12" x14ac:dyDescent="0.25">
      <c r="A9" s="43" t="s">
        <v>460</v>
      </c>
      <c r="B9" s="34" t="s">
        <v>1024</v>
      </c>
      <c r="C9" s="34" t="s">
        <v>23</v>
      </c>
      <c r="D9" s="44" t="s">
        <v>1025</v>
      </c>
      <c r="E9" s="44" t="s">
        <v>1026</v>
      </c>
      <c r="F9" s="34" t="s">
        <v>1027</v>
      </c>
      <c r="G9" s="34" t="s">
        <v>1026</v>
      </c>
      <c r="H9" s="44" t="s">
        <v>1028</v>
      </c>
      <c r="I9" s="44" t="s">
        <v>1026</v>
      </c>
      <c r="J9" s="34" t="s">
        <v>1029</v>
      </c>
      <c r="K9" s="34" t="s">
        <v>1026</v>
      </c>
      <c r="L9" s="35">
        <f>VALUE(MID(H9,2,3)&amp;"."&amp;RIGHT(H9,1))</f>
        <v>301.10000000000002</v>
      </c>
    </row>
    <row r="10" spans="1:12" x14ac:dyDescent="0.25">
      <c r="A10" s="43" t="s">
        <v>461</v>
      </c>
      <c r="B10" s="34" t="s">
        <v>1030</v>
      </c>
      <c r="C10" s="34" t="s">
        <v>24</v>
      </c>
      <c r="D10" s="44" t="s">
        <v>1031</v>
      </c>
      <c r="E10" s="44" t="s">
        <v>1032</v>
      </c>
      <c r="F10" s="34" t="s">
        <v>1033</v>
      </c>
      <c r="G10" s="34" t="s">
        <v>1034</v>
      </c>
      <c r="H10" s="44" t="s">
        <v>1035</v>
      </c>
      <c r="I10" s="44" t="s">
        <v>1034</v>
      </c>
      <c r="J10" s="34" t="s">
        <v>1036</v>
      </c>
      <c r="K10" s="34" t="s">
        <v>1037</v>
      </c>
      <c r="L10" s="35">
        <f t="shared" ref="L10:L73" si="0">VALUE(MID(H10,2,3)&amp;"."&amp;RIGHT(H10,1))</f>
        <v>302.10000000000002</v>
      </c>
    </row>
    <row r="11" spans="1:12" x14ac:dyDescent="0.25">
      <c r="A11" s="43" t="s">
        <v>462</v>
      </c>
      <c r="B11" s="34" t="s">
        <v>1038</v>
      </c>
      <c r="C11" s="34" t="s">
        <v>25</v>
      </c>
      <c r="D11" s="44" t="s">
        <v>1039</v>
      </c>
      <c r="E11" s="44" t="s">
        <v>1040</v>
      </c>
      <c r="F11" s="34" t="s">
        <v>1041</v>
      </c>
      <c r="G11" s="34" t="s">
        <v>1040</v>
      </c>
      <c r="H11" s="44" t="s">
        <v>1042</v>
      </c>
      <c r="I11" s="44" t="s">
        <v>1040</v>
      </c>
      <c r="J11" s="34" t="s">
        <v>1043</v>
      </c>
      <c r="K11" s="34" t="s">
        <v>1044</v>
      </c>
      <c r="L11" s="35">
        <f t="shared" si="0"/>
        <v>303.2</v>
      </c>
    </row>
    <row r="12" spans="1:12" x14ac:dyDescent="0.25">
      <c r="A12" s="43" t="s">
        <v>463</v>
      </c>
      <c r="B12" s="34" t="s">
        <v>1045</v>
      </c>
      <c r="C12" s="34" t="s">
        <v>26</v>
      </c>
      <c r="D12" s="44" t="s">
        <v>1046</v>
      </c>
      <c r="E12" s="44" t="s">
        <v>1047</v>
      </c>
      <c r="F12" s="34" t="s">
        <v>1041</v>
      </c>
      <c r="G12" s="34" t="s">
        <v>1040</v>
      </c>
      <c r="H12" s="44" t="s">
        <v>1042</v>
      </c>
      <c r="I12" s="44" t="s">
        <v>1040</v>
      </c>
      <c r="J12" s="34" t="s">
        <v>1043</v>
      </c>
      <c r="K12" s="34" t="s">
        <v>1044</v>
      </c>
      <c r="L12" s="35">
        <f>VALUE(MID(H12,2,3)&amp;"."&amp;RIGHT(H12,1))</f>
        <v>303.2</v>
      </c>
    </row>
    <row r="13" spans="1:12" x14ac:dyDescent="0.25">
      <c r="A13" s="43" t="s">
        <v>464</v>
      </c>
      <c r="B13" s="34" t="s">
        <v>1048</v>
      </c>
      <c r="C13" s="34" t="s">
        <v>27</v>
      </c>
      <c r="D13" s="44" t="s">
        <v>1049</v>
      </c>
      <c r="E13" s="44" t="s">
        <v>1050</v>
      </c>
      <c r="F13" s="34" t="s">
        <v>1051</v>
      </c>
      <c r="G13" s="34" t="s">
        <v>1050</v>
      </c>
      <c r="H13" s="44" t="s">
        <v>1052</v>
      </c>
      <c r="I13" s="44" t="s">
        <v>1050</v>
      </c>
      <c r="J13" s="34" t="s">
        <v>1043</v>
      </c>
      <c r="K13" s="34" t="s">
        <v>1044</v>
      </c>
      <c r="L13" s="35">
        <f>VALUE(MID(H13,2,3)&amp;"."&amp;RIGHT(H13,1))</f>
        <v>303.3</v>
      </c>
    </row>
    <row r="14" spans="1:12" x14ac:dyDescent="0.25">
      <c r="A14" s="43" t="s">
        <v>465</v>
      </c>
      <c r="B14" s="34" t="s">
        <v>1053</v>
      </c>
      <c r="C14" s="34" t="s">
        <v>28</v>
      </c>
      <c r="D14" s="44" t="s">
        <v>1054</v>
      </c>
      <c r="E14" s="44" t="s">
        <v>1055</v>
      </c>
      <c r="F14" s="34" t="s">
        <v>1056</v>
      </c>
      <c r="G14" s="34" t="s">
        <v>1055</v>
      </c>
      <c r="H14" s="44" t="s">
        <v>1057</v>
      </c>
      <c r="I14" s="44" t="s">
        <v>1055</v>
      </c>
      <c r="J14" s="34" t="s">
        <v>1043</v>
      </c>
      <c r="K14" s="34" t="s">
        <v>1044</v>
      </c>
      <c r="L14" s="35">
        <f t="shared" si="0"/>
        <v>303.39999999999998</v>
      </c>
    </row>
    <row r="15" spans="1:12" x14ac:dyDescent="0.25">
      <c r="A15" s="43" t="s">
        <v>466</v>
      </c>
      <c r="B15" s="34" t="s">
        <v>1058</v>
      </c>
      <c r="C15" s="34" t="s">
        <v>29</v>
      </c>
      <c r="D15" s="44" t="s">
        <v>1059</v>
      </c>
      <c r="E15" s="44" t="s">
        <v>1060</v>
      </c>
      <c r="F15" s="34" t="s">
        <v>1061</v>
      </c>
      <c r="G15" s="34" t="s">
        <v>1060</v>
      </c>
      <c r="H15" s="44" t="s">
        <v>1062</v>
      </c>
      <c r="I15" s="44" t="s">
        <v>1060</v>
      </c>
      <c r="J15" s="34" t="s">
        <v>1043</v>
      </c>
      <c r="K15" s="34" t="s">
        <v>1044</v>
      </c>
      <c r="L15" s="35">
        <f t="shared" si="0"/>
        <v>303.5</v>
      </c>
    </row>
    <row r="16" spans="1:12" x14ac:dyDescent="0.25">
      <c r="A16" s="43" t="s">
        <v>467</v>
      </c>
      <c r="B16" s="34" t="s">
        <v>1063</v>
      </c>
      <c r="C16" s="34" t="s">
        <v>30</v>
      </c>
      <c r="D16" s="44" t="s">
        <v>1064</v>
      </c>
      <c r="E16" s="44" t="s">
        <v>1065</v>
      </c>
      <c r="F16" s="34" t="s">
        <v>1066</v>
      </c>
      <c r="G16" s="34" t="s">
        <v>1065</v>
      </c>
      <c r="H16" s="44" t="s">
        <v>1067</v>
      </c>
      <c r="I16" s="44" t="s">
        <v>1065</v>
      </c>
      <c r="J16" s="34" t="s">
        <v>1068</v>
      </c>
      <c r="K16" s="34" t="s">
        <v>1069</v>
      </c>
      <c r="L16" s="35">
        <f t="shared" si="0"/>
        <v>304.2</v>
      </c>
    </row>
    <row r="17" spans="1:12" x14ac:dyDescent="0.25">
      <c r="A17" s="43" t="s">
        <v>468</v>
      </c>
      <c r="B17" s="34" t="s">
        <v>1070</v>
      </c>
      <c r="C17" s="34" t="s">
        <v>31</v>
      </c>
      <c r="D17" s="44" t="s">
        <v>1071</v>
      </c>
      <c r="E17" s="44" t="s">
        <v>1072</v>
      </c>
      <c r="F17" s="34" t="s">
        <v>1066</v>
      </c>
      <c r="G17" s="34" t="s">
        <v>1065</v>
      </c>
      <c r="H17" s="44" t="s">
        <v>1067</v>
      </c>
      <c r="I17" s="44" t="s">
        <v>1065</v>
      </c>
      <c r="J17" s="34" t="s">
        <v>1073</v>
      </c>
      <c r="K17" s="34" t="s">
        <v>1069</v>
      </c>
      <c r="L17" s="35">
        <f t="shared" si="0"/>
        <v>304.2</v>
      </c>
    </row>
    <row r="18" spans="1:12" x14ac:dyDescent="0.25">
      <c r="A18" s="43" t="s">
        <v>469</v>
      </c>
      <c r="B18" s="34" t="s">
        <v>1074</v>
      </c>
      <c r="C18" s="34" t="s">
        <v>32</v>
      </c>
      <c r="D18" s="44" t="s">
        <v>1075</v>
      </c>
      <c r="E18" s="44" t="s">
        <v>1076</v>
      </c>
      <c r="F18" s="34" t="s">
        <v>1077</v>
      </c>
      <c r="G18" s="34" t="s">
        <v>1076</v>
      </c>
      <c r="H18" s="44" t="s">
        <v>1078</v>
      </c>
      <c r="I18" s="44" t="s">
        <v>1076</v>
      </c>
      <c r="J18" s="34" t="s">
        <v>1079</v>
      </c>
      <c r="K18" s="34" t="s">
        <v>1069</v>
      </c>
      <c r="L18" s="35">
        <f t="shared" si="0"/>
        <v>304.3</v>
      </c>
    </row>
    <row r="19" spans="1:12" x14ac:dyDescent="0.25">
      <c r="A19" s="43" t="s">
        <v>470</v>
      </c>
      <c r="B19" s="34" t="s">
        <v>1080</v>
      </c>
      <c r="C19" s="34" t="s">
        <v>33</v>
      </c>
      <c r="D19" s="44" t="s">
        <v>1081</v>
      </c>
      <c r="E19" s="44" t="s">
        <v>1082</v>
      </c>
      <c r="F19" s="34" t="s">
        <v>1083</v>
      </c>
      <c r="G19" s="34" t="s">
        <v>1082</v>
      </c>
      <c r="H19" s="44" t="s">
        <v>1084</v>
      </c>
      <c r="I19" s="44" t="s">
        <v>1082</v>
      </c>
      <c r="J19" s="34" t="s">
        <v>1085</v>
      </c>
      <c r="K19" s="34" t="s">
        <v>1069</v>
      </c>
      <c r="L19" s="35">
        <f t="shared" si="0"/>
        <v>304.39999999999998</v>
      </c>
    </row>
    <row r="20" spans="1:12" x14ac:dyDescent="0.25">
      <c r="A20" s="43" t="s">
        <v>471</v>
      </c>
      <c r="B20" s="34" t="s">
        <v>1086</v>
      </c>
      <c r="C20" s="34" t="s">
        <v>34</v>
      </c>
      <c r="D20" s="44" t="s">
        <v>1087</v>
      </c>
      <c r="E20" s="44" t="s">
        <v>1088</v>
      </c>
      <c r="F20" s="34" t="s">
        <v>1089</v>
      </c>
      <c r="G20" s="34" t="s">
        <v>1088</v>
      </c>
      <c r="H20" s="44" t="s">
        <v>1090</v>
      </c>
      <c r="I20" s="44" t="s">
        <v>1088</v>
      </c>
      <c r="J20" s="34" t="s">
        <v>1091</v>
      </c>
      <c r="K20" s="34" t="s">
        <v>1069</v>
      </c>
      <c r="L20" s="35">
        <f t="shared" si="0"/>
        <v>304.5</v>
      </c>
    </row>
    <row r="21" spans="1:12" x14ac:dyDescent="0.25">
      <c r="A21" s="43" t="s">
        <v>472</v>
      </c>
      <c r="B21" s="34" t="s">
        <v>1092</v>
      </c>
      <c r="C21" s="34" t="s">
        <v>35</v>
      </c>
      <c r="D21" s="44" t="s">
        <v>1093</v>
      </c>
      <c r="E21" s="44" t="s">
        <v>1094</v>
      </c>
      <c r="F21" s="34" t="s">
        <v>1095</v>
      </c>
      <c r="G21" s="34" t="s">
        <v>1094</v>
      </c>
      <c r="H21" s="44" t="s">
        <v>1096</v>
      </c>
      <c r="I21" s="44" t="s">
        <v>1094</v>
      </c>
      <c r="J21" s="34" t="s">
        <v>1097</v>
      </c>
      <c r="K21" s="34" t="s">
        <v>1098</v>
      </c>
      <c r="L21" s="35">
        <f t="shared" si="0"/>
        <v>305.2</v>
      </c>
    </row>
    <row r="22" spans="1:12" x14ac:dyDescent="0.25">
      <c r="A22" s="43" t="s">
        <v>473</v>
      </c>
      <c r="B22" s="34" t="s">
        <v>1099</v>
      </c>
      <c r="C22" s="34" t="s">
        <v>36</v>
      </c>
      <c r="D22" s="44" t="s">
        <v>1100</v>
      </c>
      <c r="E22" s="44" t="s">
        <v>1101</v>
      </c>
      <c r="F22" s="34" t="s">
        <v>1102</v>
      </c>
      <c r="G22" s="34" t="s">
        <v>1101</v>
      </c>
      <c r="H22" s="44" t="s">
        <v>1103</v>
      </c>
      <c r="I22" s="44" t="s">
        <v>1101</v>
      </c>
      <c r="J22" s="34" t="s">
        <v>1104</v>
      </c>
      <c r="K22" s="34" t="s">
        <v>1105</v>
      </c>
      <c r="L22" s="35">
        <f t="shared" si="0"/>
        <v>306.2</v>
      </c>
    </row>
    <row r="23" spans="1:12" x14ac:dyDescent="0.25">
      <c r="A23" s="43" t="s">
        <v>1106</v>
      </c>
      <c r="B23" s="34" t="s">
        <v>1107</v>
      </c>
      <c r="C23" s="34" t="s">
        <v>1108</v>
      </c>
      <c r="D23" s="44" t="s">
        <v>1109</v>
      </c>
      <c r="E23" s="44" t="s">
        <v>1110</v>
      </c>
      <c r="F23" s="34" t="s">
        <v>1111</v>
      </c>
      <c r="G23" s="34" t="s">
        <v>1110</v>
      </c>
      <c r="H23" s="44" t="s">
        <v>1112</v>
      </c>
      <c r="I23" s="44" t="s">
        <v>1110</v>
      </c>
      <c r="J23" s="34" t="s">
        <v>1113</v>
      </c>
      <c r="K23" s="34" t="s">
        <v>1114</v>
      </c>
      <c r="L23" s="35">
        <f t="shared" si="0"/>
        <v>307.2</v>
      </c>
    </row>
    <row r="24" spans="1:12" x14ac:dyDescent="0.25">
      <c r="A24" s="43" t="s">
        <v>1115</v>
      </c>
      <c r="B24" s="34" t="s">
        <v>1116</v>
      </c>
      <c r="C24" s="34" t="s">
        <v>1117</v>
      </c>
      <c r="D24" s="44" t="s">
        <v>1118</v>
      </c>
      <c r="E24" s="44" t="s">
        <v>1119</v>
      </c>
      <c r="F24" s="34" t="s">
        <v>1120</v>
      </c>
      <c r="G24" s="34" t="s">
        <v>1119</v>
      </c>
      <c r="H24" s="44" t="s">
        <v>1121</v>
      </c>
      <c r="I24" s="44" t="s">
        <v>1122</v>
      </c>
      <c r="J24" s="34" t="s">
        <v>1123</v>
      </c>
      <c r="K24" s="34" t="s">
        <v>1124</v>
      </c>
      <c r="L24" s="35">
        <f t="shared" si="0"/>
        <v>308.2</v>
      </c>
    </row>
    <row r="25" spans="1:12" x14ac:dyDescent="0.25">
      <c r="A25" s="43" t="s">
        <v>474</v>
      </c>
      <c r="B25" s="34" t="s">
        <v>1125</v>
      </c>
      <c r="C25" s="34" t="s">
        <v>37</v>
      </c>
      <c r="D25" s="44" t="s">
        <v>1126</v>
      </c>
      <c r="E25" s="44" t="s">
        <v>1127</v>
      </c>
      <c r="F25" s="34" t="s">
        <v>1128</v>
      </c>
      <c r="G25" s="34" t="s">
        <v>1127</v>
      </c>
      <c r="H25" s="44" t="s">
        <v>1129</v>
      </c>
      <c r="I25" s="44" t="s">
        <v>1127</v>
      </c>
      <c r="J25" s="34" t="s">
        <v>1130</v>
      </c>
      <c r="K25" s="34" t="s">
        <v>1127</v>
      </c>
      <c r="L25" s="35">
        <f t="shared" si="0"/>
        <v>309.2</v>
      </c>
    </row>
    <row r="26" spans="1:12" x14ac:dyDescent="0.25">
      <c r="A26" s="43" t="s">
        <v>475</v>
      </c>
      <c r="B26" s="34" t="s">
        <v>1131</v>
      </c>
      <c r="C26" s="34" t="s">
        <v>38</v>
      </c>
      <c r="D26" s="44" t="s">
        <v>1132</v>
      </c>
      <c r="E26" s="44" t="s">
        <v>1133</v>
      </c>
      <c r="F26" s="34" t="s">
        <v>1134</v>
      </c>
      <c r="G26" s="34" t="s">
        <v>1135</v>
      </c>
      <c r="H26" s="44" t="s">
        <v>1136</v>
      </c>
      <c r="I26" s="44" t="s">
        <v>1135</v>
      </c>
      <c r="J26" s="34" t="s">
        <v>1137</v>
      </c>
      <c r="K26" s="34" t="s">
        <v>1138</v>
      </c>
      <c r="L26" s="35">
        <f t="shared" si="0"/>
        <v>310.2</v>
      </c>
    </row>
    <row r="27" spans="1:12" x14ac:dyDescent="0.25">
      <c r="A27" s="43" t="s">
        <v>1139</v>
      </c>
      <c r="B27" s="34" t="s">
        <v>1140</v>
      </c>
      <c r="C27" s="34" t="s">
        <v>1141</v>
      </c>
      <c r="D27" s="44" t="s">
        <v>1142</v>
      </c>
      <c r="E27" s="44" t="s">
        <v>1143</v>
      </c>
      <c r="F27" s="34" t="s">
        <v>1144</v>
      </c>
      <c r="G27" s="34" t="s">
        <v>1145</v>
      </c>
      <c r="H27" s="44" t="s">
        <v>1146</v>
      </c>
      <c r="I27" s="44" t="s">
        <v>1147</v>
      </c>
      <c r="J27" s="34" t="s">
        <v>1148</v>
      </c>
      <c r="K27" s="34" t="s">
        <v>1145</v>
      </c>
      <c r="L27" s="35">
        <f t="shared" si="0"/>
        <v>311.2</v>
      </c>
    </row>
    <row r="28" spans="1:12" x14ac:dyDescent="0.25">
      <c r="A28" s="43" t="s">
        <v>1149</v>
      </c>
      <c r="B28" s="34" t="s">
        <v>1150</v>
      </c>
      <c r="C28" s="34" t="s">
        <v>1151</v>
      </c>
      <c r="D28" s="44" t="s">
        <v>1152</v>
      </c>
      <c r="E28" s="44" t="s">
        <v>1153</v>
      </c>
      <c r="F28" s="34" t="s">
        <v>1144</v>
      </c>
      <c r="G28" s="34" t="s">
        <v>1145</v>
      </c>
      <c r="H28" s="44" t="s">
        <v>1146</v>
      </c>
      <c r="I28" s="44" t="s">
        <v>1147</v>
      </c>
      <c r="J28" s="34" t="s">
        <v>1154</v>
      </c>
      <c r="K28" s="34" t="s">
        <v>1145</v>
      </c>
      <c r="L28" s="35">
        <f t="shared" si="0"/>
        <v>311.2</v>
      </c>
    </row>
    <row r="29" spans="1:12" x14ac:dyDescent="0.25">
      <c r="A29" s="43" t="s">
        <v>476</v>
      </c>
      <c r="B29" s="34" t="s">
        <v>1155</v>
      </c>
      <c r="C29" s="34" t="s">
        <v>39</v>
      </c>
      <c r="D29" s="44" t="s">
        <v>1156</v>
      </c>
      <c r="E29" s="44" t="s">
        <v>1157</v>
      </c>
      <c r="F29" s="34" t="s">
        <v>1144</v>
      </c>
      <c r="G29" s="34" t="s">
        <v>1145</v>
      </c>
      <c r="H29" s="44" t="s">
        <v>1146</v>
      </c>
      <c r="I29" s="44" t="s">
        <v>1147</v>
      </c>
      <c r="J29" s="34" t="s">
        <v>1154</v>
      </c>
      <c r="K29" s="34" t="s">
        <v>1145</v>
      </c>
      <c r="L29" s="35">
        <f t="shared" si="0"/>
        <v>311.2</v>
      </c>
    </row>
    <row r="30" spans="1:12" x14ac:dyDescent="0.25">
      <c r="A30" s="43" t="s">
        <v>477</v>
      </c>
      <c r="B30" s="34" t="s">
        <v>1158</v>
      </c>
      <c r="C30" s="34" t="s">
        <v>40</v>
      </c>
      <c r="D30" s="44" t="s">
        <v>1159</v>
      </c>
      <c r="E30" s="44" t="s">
        <v>1160</v>
      </c>
      <c r="F30" s="34" t="s">
        <v>1144</v>
      </c>
      <c r="G30" s="34" t="s">
        <v>1145</v>
      </c>
      <c r="H30" s="44" t="s">
        <v>1146</v>
      </c>
      <c r="I30" s="44" t="s">
        <v>1147</v>
      </c>
      <c r="J30" s="34" t="s">
        <v>1154</v>
      </c>
      <c r="K30" s="34" t="s">
        <v>1145</v>
      </c>
      <c r="L30" s="35">
        <f t="shared" si="0"/>
        <v>311.2</v>
      </c>
    </row>
    <row r="31" spans="1:12" x14ac:dyDescent="0.25">
      <c r="A31" s="43" t="s">
        <v>478</v>
      </c>
      <c r="B31" s="34" t="s">
        <v>1161</v>
      </c>
      <c r="C31" s="34" t="s">
        <v>41</v>
      </c>
      <c r="D31" s="44" t="s">
        <v>1162</v>
      </c>
      <c r="E31" s="44" t="s">
        <v>1163</v>
      </c>
      <c r="F31" s="34" t="s">
        <v>1144</v>
      </c>
      <c r="G31" s="34" t="s">
        <v>1145</v>
      </c>
      <c r="H31" s="44" t="s">
        <v>1146</v>
      </c>
      <c r="I31" s="44" t="s">
        <v>1147</v>
      </c>
      <c r="J31" s="34" t="s">
        <v>1154</v>
      </c>
      <c r="K31" s="34" t="s">
        <v>1145</v>
      </c>
      <c r="L31" s="35">
        <f t="shared" si="0"/>
        <v>311.2</v>
      </c>
    </row>
    <row r="32" spans="1:12" x14ac:dyDescent="0.25">
      <c r="A32" s="43" t="s">
        <v>1164</v>
      </c>
      <c r="B32" s="34" t="s">
        <v>1165</v>
      </c>
      <c r="C32" s="34" t="s">
        <v>1166</v>
      </c>
      <c r="D32" s="44" t="s">
        <v>1167</v>
      </c>
      <c r="E32" s="44" t="s">
        <v>1168</v>
      </c>
      <c r="F32" s="34" t="s">
        <v>1144</v>
      </c>
      <c r="G32" s="34" t="s">
        <v>1145</v>
      </c>
      <c r="H32" s="44" t="s">
        <v>1146</v>
      </c>
      <c r="I32" s="44" t="s">
        <v>1147</v>
      </c>
      <c r="J32" s="34" t="s">
        <v>1154</v>
      </c>
      <c r="K32" s="34" t="s">
        <v>1145</v>
      </c>
      <c r="L32" s="35">
        <f t="shared" si="0"/>
        <v>311.2</v>
      </c>
    </row>
    <row r="33" spans="1:12" x14ac:dyDescent="0.25">
      <c r="A33" s="43" t="s">
        <v>479</v>
      </c>
      <c r="B33" s="34" t="s">
        <v>1169</v>
      </c>
      <c r="C33" s="34" t="s">
        <v>42</v>
      </c>
      <c r="D33" s="44" t="s">
        <v>1167</v>
      </c>
      <c r="E33" s="44" t="s">
        <v>1168</v>
      </c>
      <c r="F33" s="34" t="s">
        <v>1144</v>
      </c>
      <c r="G33" s="34" t="s">
        <v>1145</v>
      </c>
      <c r="H33" s="44" t="s">
        <v>1146</v>
      </c>
      <c r="I33" s="44" t="s">
        <v>1147</v>
      </c>
      <c r="J33" s="34" t="s">
        <v>1154</v>
      </c>
      <c r="K33" s="34" t="s">
        <v>1145</v>
      </c>
      <c r="L33" s="35">
        <f t="shared" si="0"/>
        <v>311.2</v>
      </c>
    </row>
    <row r="34" spans="1:12" x14ac:dyDescent="0.25">
      <c r="A34" s="43" t="s">
        <v>480</v>
      </c>
      <c r="B34" s="34" t="s">
        <v>1170</v>
      </c>
      <c r="C34" s="34" t="s">
        <v>43</v>
      </c>
      <c r="D34" s="44" t="s">
        <v>1167</v>
      </c>
      <c r="E34" s="44" t="s">
        <v>1168</v>
      </c>
      <c r="F34" s="34" t="s">
        <v>1144</v>
      </c>
      <c r="G34" s="34" t="s">
        <v>1145</v>
      </c>
      <c r="H34" s="44" t="s">
        <v>1171</v>
      </c>
      <c r="I34" s="44" t="s">
        <v>1172</v>
      </c>
      <c r="J34" s="34" t="s">
        <v>1173</v>
      </c>
      <c r="K34" s="34" t="s">
        <v>1174</v>
      </c>
      <c r="L34" s="35">
        <f t="shared" si="0"/>
        <v>311.3</v>
      </c>
    </row>
    <row r="35" spans="1:12" x14ac:dyDescent="0.25">
      <c r="A35" s="43" t="s">
        <v>481</v>
      </c>
      <c r="B35" s="34" t="s">
        <v>1175</v>
      </c>
      <c r="C35" s="34" t="s">
        <v>44</v>
      </c>
      <c r="D35" s="44" t="s">
        <v>1167</v>
      </c>
      <c r="E35" s="44" t="s">
        <v>1168</v>
      </c>
      <c r="F35" s="34" t="s">
        <v>1144</v>
      </c>
      <c r="G35" s="34" t="s">
        <v>1145</v>
      </c>
      <c r="H35" s="44" t="s">
        <v>1176</v>
      </c>
      <c r="I35" s="44" t="s">
        <v>1177</v>
      </c>
      <c r="J35" s="34" t="s">
        <v>1154</v>
      </c>
      <c r="K35" s="34" t="s">
        <v>1145</v>
      </c>
      <c r="L35" s="35">
        <f t="shared" si="0"/>
        <v>311.39999999999998</v>
      </c>
    </row>
    <row r="36" spans="1:12" x14ac:dyDescent="0.25">
      <c r="A36" s="43" t="s">
        <v>482</v>
      </c>
      <c r="B36" s="34" t="s">
        <v>1178</v>
      </c>
      <c r="C36" s="34" t="s">
        <v>45</v>
      </c>
      <c r="D36" s="44" t="s">
        <v>1179</v>
      </c>
      <c r="E36" s="44" t="s">
        <v>1174</v>
      </c>
      <c r="F36" s="34" t="s">
        <v>1180</v>
      </c>
      <c r="G36" s="34" t="s">
        <v>1174</v>
      </c>
      <c r="H36" s="44" t="s">
        <v>1181</v>
      </c>
      <c r="I36" s="44" t="s">
        <v>1174</v>
      </c>
      <c r="J36" s="34" t="s">
        <v>1173</v>
      </c>
      <c r="K36" s="34" t="s">
        <v>1174</v>
      </c>
      <c r="L36" s="35">
        <f t="shared" si="0"/>
        <v>320.3</v>
      </c>
    </row>
    <row r="37" spans="1:12" x14ac:dyDescent="0.25">
      <c r="A37" s="43" t="s">
        <v>483</v>
      </c>
      <c r="B37" s="34" t="s">
        <v>1182</v>
      </c>
      <c r="C37" s="34" t="s">
        <v>46</v>
      </c>
      <c r="D37" s="44" t="s">
        <v>1183</v>
      </c>
      <c r="E37" s="44" t="s">
        <v>1184</v>
      </c>
      <c r="F37" s="34" t="s">
        <v>1185</v>
      </c>
      <c r="G37" s="34" t="s">
        <v>1184</v>
      </c>
      <c r="H37" s="44" t="s">
        <v>1186</v>
      </c>
      <c r="I37" s="44" t="s">
        <v>1184</v>
      </c>
      <c r="J37" s="34" t="s">
        <v>1187</v>
      </c>
      <c r="K37" s="34" t="s">
        <v>1188</v>
      </c>
      <c r="L37" s="35">
        <f t="shared" si="0"/>
        <v>330.4</v>
      </c>
    </row>
    <row r="38" spans="1:12" x14ac:dyDescent="0.25">
      <c r="A38" s="43" t="s">
        <v>484</v>
      </c>
      <c r="B38" s="34" t="s">
        <v>1189</v>
      </c>
      <c r="C38" s="34" t="s">
        <v>47</v>
      </c>
      <c r="D38" s="44" t="s">
        <v>1190</v>
      </c>
      <c r="E38" s="44" t="s">
        <v>1191</v>
      </c>
      <c r="F38" s="34" t="s">
        <v>1192</v>
      </c>
      <c r="G38" s="34" t="s">
        <v>1191</v>
      </c>
      <c r="H38" s="44" t="s">
        <v>1193</v>
      </c>
      <c r="I38" s="44" t="s">
        <v>1191</v>
      </c>
      <c r="J38" s="34" t="s">
        <v>1194</v>
      </c>
      <c r="K38" s="34" t="s">
        <v>1195</v>
      </c>
      <c r="L38" s="35">
        <f t="shared" si="0"/>
        <v>331.4</v>
      </c>
    </row>
    <row r="39" spans="1:12" x14ac:dyDescent="0.25">
      <c r="A39" s="43" t="s">
        <v>1196</v>
      </c>
      <c r="B39" s="34" t="s">
        <v>1197</v>
      </c>
      <c r="C39" s="34" t="s">
        <v>1198</v>
      </c>
      <c r="D39" s="44" t="s">
        <v>1199</v>
      </c>
      <c r="E39" s="44" t="s">
        <v>1200</v>
      </c>
      <c r="F39" s="34" t="s">
        <v>1192</v>
      </c>
      <c r="G39" s="34" t="s">
        <v>1191</v>
      </c>
      <c r="H39" s="44" t="s">
        <v>1193</v>
      </c>
      <c r="I39" s="44" t="s">
        <v>1191</v>
      </c>
      <c r="J39" s="34" t="s">
        <v>1201</v>
      </c>
      <c r="K39" s="34" t="s">
        <v>1200</v>
      </c>
      <c r="L39" s="35">
        <f t="shared" si="0"/>
        <v>331.4</v>
      </c>
    </row>
    <row r="40" spans="1:12" x14ac:dyDescent="0.25">
      <c r="A40" s="43" t="s">
        <v>485</v>
      </c>
      <c r="B40" s="34" t="s">
        <v>1202</v>
      </c>
      <c r="C40" s="34" t="s">
        <v>48</v>
      </c>
      <c r="D40" s="44" t="s">
        <v>1203</v>
      </c>
      <c r="E40" s="44" t="s">
        <v>1204</v>
      </c>
      <c r="F40" s="34" t="s">
        <v>1205</v>
      </c>
      <c r="G40" s="34" t="s">
        <v>1204</v>
      </c>
      <c r="H40" s="44" t="s">
        <v>1206</v>
      </c>
      <c r="I40" s="44" t="s">
        <v>1204</v>
      </c>
      <c r="J40" s="34" t="s">
        <v>1207</v>
      </c>
      <c r="K40" s="34" t="s">
        <v>1204</v>
      </c>
      <c r="L40" s="35">
        <f t="shared" si="0"/>
        <v>333.4</v>
      </c>
    </row>
    <row r="41" spans="1:12" x14ac:dyDescent="0.25">
      <c r="A41" s="43" t="s">
        <v>486</v>
      </c>
      <c r="B41" s="34" t="s">
        <v>1208</v>
      </c>
      <c r="C41" s="34" t="s">
        <v>49</v>
      </c>
      <c r="D41" s="44" t="s">
        <v>1209</v>
      </c>
      <c r="E41" s="44" t="s">
        <v>1210</v>
      </c>
      <c r="F41" s="34" t="s">
        <v>1211</v>
      </c>
      <c r="G41" s="34" t="s">
        <v>1212</v>
      </c>
      <c r="H41" s="44" t="s">
        <v>1213</v>
      </c>
      <c r="I41" s="44" t="s">
        <v>1212</v>
      </c>
      <c r="J41" s="34" t="s">
        <v>1214</v>
      </c>
      <c r="K41" s="34" t="s">
        <v>1210</v>
      </c>
      <c r="L41" s="35">
        <f t="shared" si="0"/>
        <v>334.4</v>
      </c>
    </row>
    <row r="42" spans="1:12" x14ac:dyDescent="0.25">
      <c r="A42" s="43" t="s">
        <v>487</v>
      </c>
      <c r="B42" s="34" t="s">
        <v>1215</v>
      </c>
      <c r="C42" s="34" t="s">
        <v>50</v>
      </c>
      <c r="D42" s="44" t="s">
        <v>1216</v>
      </c>
      <c r="E42" s="44" t="s">
        <v>1217</v>
      </c>
      <c r="F42" s="34" t="s">
        <v>1211</v>
      </c>
      <c r="G42" s="34" t="s">
        <v>1212</v>
      </c>
      <c r="H42" s="44" t="s">
        <v>1213</v>
      </c>
      <c r="I42" s="44" t="s">
        <v>1212</v>
      </c>
      <c r="J42" s="34" t="s">
        <v>1218</v>
      </c>
      <c r="K42" s="34" t="s">
        <v>1217</v>
      </c>
      <c r="L42" s="35">
        <f t="shared" si="0"/>
        <v>334.4</v>
      </c>
    </row>
    <row r="43" spans="1:12" x14ac:dyDescent="0.25">
      <c r="A43" s="43" t="s">
        <v>488</v>
      </c>
      <c r="B43" s="34" t="s">
        <v>1219</v>
      </c>
      <c r="C43" s="34" t="s">
        <v>51</v>
      </c>
      <c r="D43" s="44" t="s">
        <v>1220</v>
      </c>
      <c r="E43" s="44" t="s">
        <v>1221</v>
      </c>
      <c r="F43" s="34" t="s">
        <v>1222</v>
      </c>
      <c r="G43" s="34" t="s">
        <v>1221</v>
      </c>
      <c r="H43" s="44" t="s">
        <v>1223</v>
      </c>
      <c r="I43" s="44" t="s">
        <v>1221</v>
      </c>
      <c r="J43" s="34" t="s">
        <v>1224</v>
      </c>
      <c r="K43" s="34" t="s">
        <v>1221</v>
      </c>
      <c r="L43" s="35">
        <f t="shared" si="0"/>
        <v>335.4</v>
      </c>
    </row>
    <row r="44" spans="1:12" x14ac:dyDescent="0.25">
      <c r="A44" s="43" t="s">
        <v>1225</v>
      </c>
      <c r="B44" s="34" t="s">
        <v>1226</v>
      </c>
      <c r="C44" s="34" t="s">
        <v>1227</v>
      </c>
      <c r="D44" s="44" t="s">
        <v>1203</v>
      </c>
      <c r="E44" s="44" t="s">
        <v>1204</v>
      </c>
      <c r="F44" s="34" t="s">
        <v>1205</v>
      </c>
      <c r="G44" s="34" t="s">
        <v>1204</v>
      </c>
      <c r="H44" s="44" t="s">
        <v>1228</v>
      </c>
      <c r="I44" s="44" t="s">
        <v>1229</v>
      </c>
      <c r="J44" s="34" t="s">
        <v>1207</v>
      </c>
      <c r="K44" s="34" t="s">
        <v>1204</v>
      </c>
      <c r="L44" s="35">
        <f t="shared" si="0"/>
        <v>336.4</v>
      </c>
    </row>
    <row r="45" spans="1:12" x14ac:dyDescent="0.25">
      <c r="A45" s="43" t="s">
        <v>489</v>
      </c>
      <c r="B45" s="34" t="s">
        <v>1230</v>
      </c>
      <c r="C45" s="34" t="s">
        <v>52</v>
      </c>
      <c r="D45" s="44" t="s">
        <v>1231</v>
      </c>
      <c r="E45" s="44" t="s">
        <v>1232</v>
      </c>
      <c r="F45" s="34" t="s">
        <v>1233</v>
      </c>
      <c r="G45" s="34" t="s">
        <v>1234</v>
      </c>
      <c r="H45" s="44" t="s">
        <v>1235</v>
      </c>
      <c r="I45" s="44" t="s">
        <v>1234</v>
      </c>
      <c r="J45" s="34" t="s">
        <v>1236</v>
      </c>
      <c r="K45" s="34" t="s">
        <v>1237</v>
      </c>
      <c r="L45" s="35">
        <f t="shared" si="0"/>
        <v>339.1</v>
      </c>
    </row>
    <row r="46" spans="1:12" x14ac:dyDescent="0.25">
      <c r="A46" s="43" t="s">
        <v>1238</v>
      </c>
      <c r="B46" s="34" t="s">
        <v>1239</v>
      </c>
      <c r="C46" s="34" t="s">
        <v>1240</v>
      </c>
      <c r="D46" s="44" t="s">
        <v>1241</v>
      </c>
      <c r="E46" s="44" t="s">
        <v>1242</v>
      </c>
      <c r="F46" s="34" t="s">
        <v>1243</v>
      </c>
      <c r="G46" s="34" t="s">
        <v>1234</v>
      </c>
      <c r="H46" s="44" t="s">
        <v>1244</v>
      </c>
      <c r="I46" s="44" t="s">
        <v>1234</v>
      </c>
      <c r="J46" s="34" t="s">
        <v>1245</v>
      </c>
      <c r="K46" s="34" t="s">
        <v>1246</v>
      </c>
      <c r="L46" s="35">
        <f t="shared" si="0"/>
        <v>339.2</v>
      </c>
    </row>
    <row r="47" spans="1:12" x14ac:dyDescent="0.25">
      <c r="A47" s="43" t="s">
        <v>1247</v>
      </c>
      <c r="B47" s="34" t="s">
        <v>1248</v>
      </c>
      <c r="C47" s="34" t="s">
        <v>1249</v>
      </c>
      <c r="D47" s="44" t="s">
        <v>1179</v>
      </c>
      <c r="E47" s="44" t="s">
        <v>1174</v>
      </c>
      <c r="F47" s="34" t="s">
        <v>1250</v>
      </c>
      <c r="G47" s="34" t="s">
        <v>1234</v>
      </c>
      <c r="H47" s="44" t="s">
        <v>1251</v>
      </c>
      <c r="I47" s="44" t="s">
        <v>1234</v>
      </c>
      <c r="J47" s="34" t="s">
        <v>1173</v>
      </c>
      <c r="K47" s="34" t="s">
        <v>1174</v>
      </c>
      <c r="L47" s="35">
        <f t="shared" si="0"/>
        <v>339.3</v>
      </c>
    </row>
    <row r="48" spans="1:12" x14ac:dyDescent="0.25">
      <c r="A48" s="43" t="s">
        <v>490</v>
      </c>
      <c r="B48" s="34" t="s">
        <v>1252</v>
      </c>
      <c r="C48" s="34" t="s">
        <v>53</v>
      </c>
      <c r="D48" s="44" t="s">
        <v>1253</v>
      </c>
      <c r="E48" s="44" t="s">
        <v>1254</v>
      </c>
      <c r="F48" s="34" t="s">
        <v>1255</v>
      </c>
      <c r="G48" s="34" t="s">
        <v>1234</v>
      </c>
      <c r="H48" s="44" t="s">
        <v>1256</v>
      </c>
      <c r="I48" s="44" t="s">
        <v>1234</v>
      </c>
      <c r="J48" s="34" t="s">
        <v>1257</v>
      </c>
      <c r="K48" s="34" t="s">
        <v>1258</v>
      </c>
      <c r="L48" s="35">
        <f t="shared" si="0"/>
        <v>339.4</v>
      </c>
    </row>
    <row r="49" spans="1:12" x14ac:dyDescent="0.25">
      <c r="A49" s="43" t="s">
        <v>491</v>
      </c>
      <c r="B49" s="34" t="s">
        <v>1259</v>
      </c>
      <c r="C49" s="34" t="s">
        <v>54</v>
      </c>
      <c r="D49" s="44" t="s">
        <v>1260</v>
      </c>
      <c r="E49" s="44" t="s">
        <v>1261</v>
      </c>
      <c r="F49" s="34" t="s">
        <v>1262</v>
      </c>
      <c r="G49" s="34" t="s">
        <v>1261</v>
      </c>
      <c r="H49" s="44" t="s">
        <v>1263</v>
      </c>
      <c r="I49" s="44" t="s">
        <v>1261</v>
      </c>
      <c r="J49" s="34" t="s">
        <v>1264</v>
      </c>
      <c r="K49" s="34" t="s">
        <v>1265</v>
      </c>
      <c r="L49" s="35">
        <f t="shared" si="0"/>
        <v>340.5</v>
      </c>
    </row>
    <row r="50" spans="1:12" x14ac:dyDescent="0.25">
      <c r="A50" s="43" t="s">
        <v>492</v>
      </c>
      <c r="B50" s="34" t="s">
        <v>1266</v>
      </c>
      <c r="C50" s="34" t="s">
        <v>55</v>
      </c>
      <c r="D50" s="44" t="s">
        <v>1267</v>
      </c>
      <c r="E50" s="44" t="s">
        <v>1268</v>
      </c>
      <c r="F50" s="34" t="s">
        <v>1269</v>
      </c>
      <c r="G50" s="34" t="s">
        <v>1268</v>
      </c>
      <c r="H50" s="44" t="s">
        <v>1270</v>
      </c>
      <c r="I50" s="44" t="s">
        <v>1268</v>
      </c>
      <c r="J50" s="34" t="s">
        <v>1271</v>
      </c>
      <c r="K50" s="34" t="s">
        <v>1268</v>
      </c>
      <c r="L50" s="35">
        <f t="shared" si="0"/>
        <v>341.5</v>
      </c>
    </row>
    <row r="51" spans="1:12" x14ac:dyDescent="0.25">
      <c r="A51" s="43" t="s">
        <v>493</v>
      </c>
      <c r="B51" s="34" t="s">
        <v>1272</v>
      </c>
      <c r="C51" s="34" t="s">
        <v>56</v>
      </c>
      <c r="D51" s="44" t="s">
        <v>1273</v>
      </c>
      <c r="E51" s="44" t="s">
        <v>1274</v>
      </c>
      <c r="F51" s="34" t="s">
        <v>1275</v>
      </c>
      <c r="G51" s="34" t="s">
        <v>1274</v>
      </c>
      <c r="H51" s="44" t="s">
        <v>1276</v>
      </c>
      <c r="I51" s="44" t="s">
        <v>1274</v>
      </c>
      <c r="J51" s="34" t="s">
        <v>1277</v>
      </c>
      <c r="K51" s="34" t="s">
        <v>1274</v>
      </c>
      <c r="L51" s="35">
        <f t="shared" si="0"/>
        <v>342.5</v>
      </c>
    </row>
    <row r="52" spans="1:12" x14ac:dyDescent="0.25">
      <c r="A52" s="43" t="s">
        <v>494</v>
      </c>
      <c r="B52" s="34" t="s">
        <v>1278</v>
      </c>
      <c r="C52" s="34" t="s">
        <v>57</v>
      </c>
      <c r="D52" s="44" t="s">
        <v>1279</v>
      </c>
      <c r="E52" s="44" t="s">
        <v>1280</v>
      </c>
      <c r="F52" s="34" t="s">
        <v>1281</v>
      </c>
      <c r="G52" s="34" t="s">
        <v>1280</v>
      </c>
      <c r="H52" s="44" t="s">
        <v>1282</v>
      </c>
      <c r="I52" s="44" t="s">
        <v>1280</v>
      </c>
      <c r="J52" s="34" t="s">
        <v>1283</v>
      </c>
      <c r="K52" s="34" t="s">
        <v>1284</v>
      </c>
      <c r="L52" s="35">
        <f t="shared" si="0"/>
        <v>343.5</v>
      </c>
    </row>
    <row r="53" spans="1:12" x14ac:dyDescent="0.25">
      <c r="A53" s="43" t="s">
        <v>495</v>
      </c>
      <c r="B53" s="34" t="s">
        <v>1285</v>
      </c>
      <c r="C53" s="34" t="s">
        <v>58</v>
      </c>
      <c r="D53" s="44" t="s">
        <v>1286</v>
      </c>
      <c r="E53" s="44" t="s">
        <v>1287</v>
      </c>
      <c r="F53" s="34" t="s">
        <v>1288</v>
      </c>
      <c r="G53" s="34" t="s">
        <v>1287</v>
      </c>
      <c r="H53" s="44" t="s">
        <v>1289</v>
      </c>
      <c r="I53" s="44" t="s">
        <v>1287</v>
      </c>
      <c r="J53" s="34" t="s">
        <v>1290</v>
      </c>
      <c r="K53" s="34" t="s">
        <v>1287</v>
      </c>
      <c r="L53" s="35">
        <f t="shared" si="0"/>
        <v>344.5</v>
      </c>
    </row>
    <row r="54" spans="1:12" x14ac:dyDescent="0.25">
      <c r="A54" s="43" t="s">
        <v>496</v>
      </c>
      <c r="B54" s="34" t="s">
        <v>1291</v>
      </c>
      <c r="C54" s="34" t="s">
        <v>59</v>
      </c>
      <c r="D54" s="44" t="s">
        <v>1292</v>
      </c>
      <c r="E54" s="44" t="s">
        <v>1293</v>
      </c>
      <c r="F54" s="34" t="s">
        <v>1294</v>
      </c>
      <c r="G54" s="34" t="s">
        <v>1295</v>
      </c>
      <c r="H54" s="44" t="s">
        <v>1296</v>
      </c>
      <c r="I54" s="44" t="s">
        <v>1295</v>
      </c>
      <c r="J54" s="34" t="s">
        <v>1297</v>
      </c>
      <c r="K54" s="34" t="s">
        <v>1295</v>
      </c>
      <c r="L54" s="35">
        <f t="shared" si="0"/>
        <v>345.5</v>
      </c>
    </row>
    <row r="55" spans="1:12" x14ac:dyDescent="0.25">
      <c r="A55" s="43" t="s">
        <v>497</v>
      </c>
      <c r="B55" s="34" t="s">
        <v>1298</v>
      </c>
      <c r="C55" s="34" t="s">
        <v>60</v>
      </c>
      <c r="D55" s="44" t="s">
        <v>1299</v>
      </c>
      <c r="E55" s="44" t="s">
        <v>1300</v>
      </c>
      <c r="F55" s="34" t="s">
        <v>1301</v>
      </c>
      <c r="G55" s="34" t="s">
        <v>1300</v>
      </c>
      <c r="H55" s="44" t="s">
        <v>1302</v>
      </c>
      <c r="I55" s="44" t="s">
        <v>1300</v>
      </c>
      <c r="J55" s="34" t="s">
        <v>1303</v>
      </c>
      <c r="K55" s="34" t="s">
        <v>1304</v>
      </c>
      <c r="L55" s="35">
        <f t="shared" si="0"/>
        <v>346.5</v>
      </c>
    </row>
    <row r="56" spans="1:12" x14ac:dyDescent="0.25">
      <c r="A56" s="43" t="s">
        <v>498</v>
      </c>
      <c r="B56" s="34" t="s">
        <v>1305</v>
      </c>
      <c r="C56" s="34" t="s">
        <v>61</v>
      </c>
      <c r="D56" s="44" t="s">
        <v>1306</v>
      </c>
      <c r="E56" s="44" t="s">
        <v>1307</v>
      </c>
      <c r="F56" s="34" t="s">
        <v>1308</v>
      </c>
      <c r="G56" s="34" t="s">
        <v>1309</v>
      </c>
      <c r="H56" s="44" t="s">
        <v>1310</v>
      </c>
      <c r="I56" s="44" t="s">
        <v>1309</v>
      </c>
      <c r="J56" s="34" t="s">
        <v>1311</v>
      </c>
      <c r="K56" s="34" t="s">
        <v>1312</v>
      </c>
      <c r="L56" s="35">
        <f t="shared" si="0"/>
        <v>347.5</v>
      </c>
    </row>
    <row r="57" spans="1:12" x14ac:dyDescent="0.25">
      <c r="A57" s="43" t="s">
        <v>499</v>
      </c>
      <c r="B57" s="34" t="s">
        <v>1313</v>
      </c>
      <c r="C57" s="34" t="s">
        <v>62</v>
      </c>
      <c r="D57" s="44" t="s">
        <v>1314</v>
      </c>
      <c r="E57" s="44" t="s">
        <v>1315</v>
      </c>
      <c r="F57" s="34" t="s">
        <v>1316</v>
      </c>
      <c r="G57" s="34" t="s">
        <v>1317</v>
      </c>
      <c r="H57" s="44" t="s">
        <v>1318</v>
      </c>
      <c r="I57" s="44" t="s">
        <v>1317</v>
      </c>
      <c r="J57" s="34" t="s">
        <v>1311</v>
      </c>
      <c r="K57" s="34" t="s">
        <v>1312</v>
      </c>
      <c r="L57" s="35">
        <f t="shared" si="0"/>
        <v>348.5</v>
      </c>
    </row>
    <row r="58" spans="1:12" x14ac:dyDescent="0.25">
      <c r="A58" s="43" t="s">
        <v>1319</v>
      </c>
      <c r="B58" s="34" t="s">
        <v>1320</v>
      </c>
      <c r="C58" s="34" t="s">
        <v>1321</v>
      </c>
      <c r="D58" s="44" t="s">
        <v>1025</v>
      </c>
      <c r="E58" s="44" t="s">
        <v>1026</v>
      </c>
      <c r="F58" s="34" t="s">
        <v>1322</v>
      </c>
      <c r="G58" s="34" t="s">
        <v>1323</v>
      </c>
      <c r="H58" s="44" t="s">
        <v>1324</v>
      </c>
      <c r="I58" s="44" t="s">
        <v>1325</v>
      </c>
      <c r="J58" s="34" t="s">
        <v>1029</v>
      </c>
      <c r="K58" s="34" t="s">
        <v>1026</v>
      </c>
      <c r="L58" s="35">
        <f t="shared" si="0"/>
        <v>351.1</v>
      </c>
    </row>
    <row r="59" spans="1:12" x14ac:dyDescent="0.25">
      <c r="A59" s="43" t="s">
        <v>1326</v>
      </c>
      <c r="B59" s="34" t="s">
        <v>1327</v>
      </c>
      <c r="C59" s="34" t="s">
        <v>1328</v>
      </c>
      <c r="D59" s="44" t="s">
        <v>1031</v>
      </c>
      <c r="E59" s="44" t="s">
        <v>1032</v>
      </c>
      <c r="F59" s="34" t="s">
        <v>1329</v>
      </c>
      <c r="G59" s="34" t="s">
        <v>1330</v>
      </c>
      <c r="H59" s="44" t="s">
        <v>1331</v>
      </c>
      <c r="I59" s="44" t="s">
        <v>1332</v>
      </c>
      <c r="J59" s="34" t="s">
        <v>1036</v>
      </c>
      <c r="K59" s="34" t="s">
        <v>1037</v>
      </c>
      <c r="L59" s="35">
        <f t="shared" si="0"/>
        <v>352.1</v>
      </c>
    </row>
    <row r="60" spans="1:12" x14ac:dyDescent="0.25">
      <c r="A60" s="43" t="s">
        <v>1333</v>
      </c>
      <c r="B60" s="34" t="s">
        <v>1334</v>
      </c>
      <c r="C60" s="34" t="s">
        <v>1335</v>
      </c>
      <c r="D60" s="44" t="s">
        <v>1231</v>
      </c>
      <c r="E60" s="44" t="s">
        <v>1232</v>
      </c>
      <c r="F60" s="34" t="s">
        <v>1329</v>
      </c>
      <c r="G60" s="34" t="s">
        <v>1330</v>
      </c>
      <c r="H60" s="44" t="s">
        <v>1331</v>
      </c>
      <c r="I60" s="44" t="s">
        <v>1332</v>
      </c>
      <c r="J60" s="34" t="s">
        <v>1236</v>
      </c>
      <c r="K60" s="34" t="s">
        <v>1237</v>
      </c>
      <c r="L60" s="35">
        <f t="shared" si="0"/>
        <v>352.1</v>
      </c>
    </row>
    <row r="61" spans="1:12" x14ac:dyDescent="0.25">
      <c r="A61" s="43" t="s">
        <v>1336</v>
      </c>
      <c r="B61" s="34" t="s">
        <v>1337</v>
      </c>
      <c r="C61" s="34" t="s">
        <v>1338</v>
      </c>
      <c r="D61" s="44" t="s">
        <v>1339</v>
      </c>
      <c r="E61" s="44" t="s">
        <v>1340</v>
      </c>
      <c r="F61" s="34" t="s">
        <v>1341</v>
      </c>
      <c r="G61" s="34" t="s">
        <v>1342</v>
      </c>
      <c r="H61" s="44" t="s">
        <v>1343</v>
      </c>
      <c r="I61" s="44" t="s">
        <v>1340</v>
      </c>
      <c r="J61" s="34" t="s">
        <v>1043</v>
      </c>
      <c r="K61" s="34" t="s">
        <v>1044</v>
      </c>
      <c r="L61" s="35">
        <f t="shared" si="0"/>
        <v>353.2</v>
      </c>
    </row>
    <row r="62" spans="1:12" x14ac:dyDescent="0.25">
      <c r="A62" s="43" t="s">
        <v>1344</v>
      </c>
      <c r="B62" s="34" t="s">
        <v>1345</v>
      </c>
      <c r="C62" s="34" t="s">
        <v>1346</v>
      </c>
      <c r="D62" s="44" t="s">
        <v>1347</v>
      </c>
      <c r="E62" s="44" t="s">
        <v>1340</v>
      </c>
      <c r="F62" s="34" t="s">
        <v>1348</v>
      </c>
      <c r="G62" s="34" t="s">
        <v>1349</v>
      </c>
      <c r="H62" s="44" t="s">
        <v>1350</v>
      </c>
      <c r="I62" s="44" t="s">
        <v>1340</v>
      </c>
      <c r="J62" s="34" t="s">
        <v>1043</v>
      </c>
      <c r="K62" s="34" t="s">
        <v>1044</v>
      </c>
      <c r="L62" s="35">
        <f t="shared" si="0"/>
        <v>353.3</v>
      </c>
    </row>
    <row r="63" spans="1:12" x14ac:dyDescent="0.25">
      <c r="A63" s="43" t="s">
        <v>1351</v>
      </c>
      <c r="B63" s="34" t="s">
        <v>1352</v>
      </c>
      <c r="C63" s="34" t="s">
        <v>1353</v>
      </c>
      <c r="D63" s="44" t="s">
        <v>1354</v>
      </c>
      <c r="E63" s="44" t="s">
        <v>1340</v>
      </c>
      <c r="F63" s="34" t="s">
        <v>1355</v>
      </c>
      <c r="G63" s="34" t="s">
        <v>1356</v>
      </c>
      <c r="H63" s="44" t="s">
        <v>1357</v>
      </c>
      <c r="I63" s="44" t="s">
        <v>1340</v>
      </c>
      <c r="J63" s="34" t="s">
        <v>1043</v>
      </c>
      <c r="K63" s="34" t="s">
        <v>1044</v>
      </c>
      <c r="L63" s="35">
        <f t="shared" si="0"/>
        <v>353.4</v>
      </c>
    </row>
    <row r="64" spans="1:12" x14ac:dyDescent="0.25">
      <c r="A64" s="43" t="s">
        <v>1358</v>
      </c>
      <c r="B64" s="34" t="s">
        <v>1359</v>
      </c>
      <c r="C64" s="34" t="s">
        <v>1360</v>
      </c>
      <c r="D64" s="44" t="s">
        <v>1059</v>
      </c>
      <c r="E64" s="44" t="s">
        <v>1060</v>
      </c>
      <c r="F64" s="34" t="s">
        <v>1361</v>
      </c>
      <c r="G64" s="34" t="s">
        <v>1362</v>
      </c>
      <c r="H64" s="44" t="s">
        <v>1363</v>
      </c>
      <c r="I64" s="44" t="s">
        <v>1340</v>
      </c>
      <c r="J64" s="34" t="s">
        <v>1043</v>
      </c>
      <c r="K64" s="34" t="s">
        <v>1044</v>
      </c>
      <c r="L64" s="35">
        <f t="shared" si="0"/>
        <v>353.7</v>
      </c>
    </row>
    <row r="65" spans="1:12" x14ac:dyDescent="0.25">
      <c r="A65" s="43" t="s">
        <v>1364</v>
      </c>
      <c r="B65" s="34" t="s">
        <v>1365</v>
      </c>
      <c r="C65" s="34" t="s">
        <v>1366</v>
      </c>
      <c r="D65" s="44" t="s">
        <v>1367</v>
      </c>
      <c r="E65" s="44" t="s">
        <v>1368</v>
      </c>
      <c r="F65" s="34" t="s">
        <v>1369</v>
      </c>
      <c r="G65" s="34" t="s">
        <v>1370</v>
      </c>
      <c r="H65" s="44" t="s">
        <v>1371</v>
      </c>
      <c r="I65" s="44" t="s">
        <v>1368</v>
      </c>
      <c r="J65" s="34" t="s">
        <v>1068</v>
      </c>
      <c r="K65" s="34" t="s">
        <v>1069</v>
      </c>
      <c r="L65" s="35">
        <f t="shared" si="0"/>
        <v>354.2</v>
      </c>
    </row>
    <row r="66" spans="1:12" x14ac:dyDescent="0.25">
      <c r="A66" s="43" t="s">
        <v>1372</v>
      </c>
      <c r="B66" s="34" t="s">
        <v>1373</v>
      </c>
      <c r="C66" s="34" t="s">
        <v>1374</v>
      </c>
      <c r="D66" s="44" t="s">
        <v>1375</v>
      </c>
      <c r="E66" s="44" t="s">
        <v>1376</v>
      </c>
      <c r="F66" s="34" t="s">
        <v>1377</v>
      </c>
      <c r="G66" s="34" t="s">
        <v>1378</v>
      </c>
      <c r="H66" s="44" t="s">
        <v>1379</v>
      </c>
      <c r="I66" s="44" t="s">
        <v>1376</v>
      </c>
      <c r="J66" s="34" t="s">
        <v>1073</v>
      </c>
      <c r="K66" s="34" t="s">
        <v>1069</v>
      </c>
      <c r="L66" s="35">
        <f t="shared" si="0"/>
        <v>354.3</v>
      </c>
    </row>
    <row r="67" spans="1:12" x14ac:dyDescent="0.25">
      <c r="A67" s="43" t="s">
        <v>1380</v>
      </c>
      <c r="B67" s="34" t="s">
        <v>1381</v>
      </c>
      <c r="C67" s="34" t="s">
        <v>1382</v>
      </c>
      <c r="D67" s="44" t="s">
        <v>1383</v>
      </c>
      <c r="E67" s="44" t="s">
        <v>1384</v>
      </c>
      <c r="F67" s="34" t="s">
        <v>1385</v>
      </c>
      <c r="G67" s="34" t="s">
        <v>1386</v>
      </c>
      <c r="H67" s="44" t="s">
        <v>1387</v>
      </c>
      <c r="I67" s="44" t="s">
        <v>1384</v>
      </c>
      <c r="J67" s="34" t="s">
        <v>1085</v>
      </c>
      <c r="K67" s="34" t="s">
        <v>1069</v>
      </c>
      <c r="L67" s="35">
        <f t="shared" si="0"/>
        <v>354.4</v>
      </c>
    </row>
    <row r="68" spans="1:12" x14ac:dyDescent="0.25">
      <c r="A68" s="43" t="s">
        <v>1388</v>
      </c>
      <c r="B68" s="34" t="s">
        <v>1389</v>
      </c>
      <c r="C68" s="34" t="s">
        <v>1390</v>
      </c>
      <c r="D68" s="44" t="s">
        <v>1087</v>
      </c>
      <c r="E68" s="44" t="s">
        <v>1088</v>
      </c>
      <c r="F68" s="34" t="s">
        <v>1391</v>
      </c>
      <c r="G68" s="34" t="s">
        <v>1392</v>
      </c>
      <c r="H68" s="44" t="s">
        <v>1393</v>
      </c>
      <c r="I68" s="44" t="s">
        <v>1394</v>
      </c>
      <c r="J68" s="34" t="s">
        <v>1091</v>
      </c>
      <c r="K68" s="34" t="s">
        <v>1069</v>
      </c>
      <c r="L68" s="35">
        <f t="shared" si="0"/>
        <v>354.7</v>
      </c>
    </row>
    <row r="69" spans="1:12" x14ac:dyDescent="0.25">
      <c r="A69" s="43" t="s">
        <v>1395</v>
      </c>
      <c r="B69" s="34" t="s">
        <v>1396</v>
      </c>
      <c r="C69" s="34" t="s">
        <v>1397</v>
      </c>
      <c r="D69" s="44" t="s">
        <v>1398</v>
      </c>
      <c r="E69" s="44" t="s">
        <v>1399</v>
      </c>
      <c r="F69" s="34" t="s">
        <v>1400</v>
      </c>
      <c r="G69" s="34" t="s">
        <v>1401</v>
      </c>
      <c r="H69" s="44" t="s">
        <v>1402</v>
      </c>
      <c r="I69" s="44" t="s">
        <v>1403</v>
      </c>
      <c r="J69" s="34" t="s">
        <v>1137</v>
      </c>
      <c r="K69" s="34" t="s">
        <v>1138</v>
      </c>
      <c r="L69" s="35">
        <f t="shared" si="0"/>
        <v>355.2</v>
      </c>
    </row>
    <row r="70" spans="1:12" x14ac:dyDescent="0.25">
      <c r="A70" s="43" t="s">
        <v>1404</v>
      </c>
      <c r="B70" s="34" t="s">
        <v>1405</v>
      </c>
      <c r="C70" s="34" t="s">
        <v>1406</v>
      </c>
      <c r="D70" s="44" t="s">
        <v>1407</v>
      </c>
      <c r="E70" s="44" t="s">
        <v>1408</v>
      </c>
      <c r="F70" s="34" t="s">
        <v>1400</v>
      </c>
      <c r="G70" s="34" t="s">
        <v>1401</v>
      </c>
      <c r="H70" s="44" t="s">
        <v>1409</v>
      </c>
      <c r="I70" s="44" t="s">
        <v>1410</v>
      </c>
      <c r="J70" s="34" t="s">
        <v>1137</v>
      </c>
      <c r="K70" s="34" t="s">
        <v>1138</v>
      </c>
      <c r="L70" s="35">
        <f t="shared" si="0"/>
        <v>355.3</v>
      </c>
    </row>
    <row r="71" spans="1:12" x14ac:dyDescent="0.25">
      <c r="A71" s="43" t="s">
        <v>1411</v>
      </c>
      <c r="B71" s="34" t="s">
        <v>1412</v>
      </c>
      <c r="C71" s="34" t="s">
        <v>1413</v>
      </c>
      <c r="D71" s="44" t="s">
        <v>1414</v>
      </c>
      <c r="E71" s="44" t="s">
        <v>1415</v>
      </c>
      <c r="F71" s="34" t="s">
        <v>1400</v>
      </c>
      <c r="G71" s="34" t="s">
        <v>1401</v>
      </c>
      <c r="H71" s="44" t="s">
        <v>1416</v>
      </c>
      <c r="I71" s="44" t="s">
        <v>1417</v>
      </c>
      <c r="J71" s="34" t="s">
        <v>1137</v>
      </c>
      <c r="K71" s="34" t="s">
        <v>1138</v>
      </c>
      <c r="L71" s="35">
        <f t="shared" si="0"/>
        <v>355.4</v>
      </c>
    </row>
    <row r="72" spans="1:12" x14ac:dyDescent="0.25">
      <c r="A72" s="43" t="s">
        <v>1418</v>
      </c>
      <c r="B72" s="34" t="s">
        <v>1419</v>
      </c>
      <c r="C72" s="34" t="s">
        <v>1420</v>
      </c>
      <c r="D72" s="44" t="s">
        <v>1414</v>
      </c>
      <c r="E72" s="44" t="s">
        <v>1415</v>
      </c>
      <c r="F72" s="34" t="s">
        <v>1400</v>
      </c>
      <c r="G72" s="34" t="s">
        <v>1401</v>
      </c>
      <c r="H72" s="44" t="s">
        <v>1421</v>
      </c>
      <c r="I72" s="44" t="s">
        <v>1422</v>
      </c>
      <c r="J72" s="34" t="s">
        <v>1137</v>
      </c>
      <c r="K72" s="34" t="s">
        <v>1138</v>
      </c>
      <c r="L72" s="35">
        <f t="shared" si="0"/>
        <v>355.5</v>
      </c>
    </row>
    <row r="73" spans="1:12" x14ac:dyDescent="0.25">
      <c r="A73" s="43" t="s">
        <v>1423</v>
      </c>
      <c r="B73" s="34" t="s">
        <v>1424</v>
      </c>
      <c r="C73" s="34" t="s">
        <v>1425</v>
      </c>
      <c r="D73" s="44" t="s">
        <v>1414</v>
      </c>
      <c r="E73" s="44" t="s">
        <v>1415</v>
      </c>
      <c r="F73" s="34" t="s">
        <v>1400</v>
      </c>
      <c r="G73" s="34" t="s">
        <v>1401</v>
      </c>
      <c r="H73" s="44" t="s">
        <v>1426</v>
      </c>
      <c r="I73" s="44" t="s">
        <v>1427</v>
      </c>
      <c r="J73" s="34" t="s">
        <v>1137</v>
      </c>
      <c r="K73" s="34" t="s">
        <v>1138</v>
      </c>
      <c r="L73" s="35">
        <f t="shared" si="0"/>
        <v>355.6</v>
      </c>
    </row>
    <row r="74" spans="1:12" x14ac:dyDescent="0.25">
      <c r="A74" s="43" t="s">
        <v>1428</v>
      </c>
      <c r="B74" s="34" t="s">
        <v>1429</v>
      </c>
      <c r="C74" s="34" t="s">
        <v>1430</v>
      </c>
      <c r="D74" s="44" t="s">
        <v>1431</v>
      </c>
      <c r="E74" s="44" t="s">
        <v>1432</v>
      </c>
      <c r="F74" s="34" t="s">
        <v>1433</v>
      </c>
      <c r="G74" s="34" t="s">
        <v>1434</v>
      </c>
      <c r="H74" s="44" t="s">
        <v>1435</v>
      </c>
      <c r="I74" s="44" t="s">
        <v>1432</v>
      </c>
      <c r="J74" s="34" t="s">
        <v>1130</v>
      </c>
      <c r="K74" s="34" t="s">
        <v>1127</v>
      </c>
      <c r="L74" s="35">
        <f t="shared" ref="L74:L137" si="1">VALUE(MID(H74,2,3)&amp;"."&amp;RIGHT(H74,1))</f>
        <v>360.2</v>
      </c>
    </row>
    <row r="75" spans="1:12" x14ac:dyDescent="0.25">
      <c r="A75" s="43" t="s">
        <v>1436</v>
      </c>
      <c r="B75" s="34" t="s">
        <v>1437</v>
      </c>
      <c r="C75" s="34" t="s">
        <v>1438</v>
      </c>
      <c r="D75" s="44" t="s">
        <v>1439</v>
      </c>
      <c r="E75" s="44" t="s">
        <v>1440</v>
      </c>
      <c r="F75" s="34" t="s">
        <v>1441</v>
      </c>
      <c r="G75" s="34" t="s">
        <v>1442</v>
      </c>
      <c r="H75" s="44" t="s">
        <v>1443</v>
      </c>
      <c r="I75" s="44" t="s">
        <v>1432</v>
      </c>
      <c r="J75" s="34" t="s">
        <v>1130</v>
      </c>
      <c r="K75" s="34" t="s">
        <v>1127</v>
      </c>
      <c r="L75" s="35">
        <f t="shared" si="1"/>
        <v>361.2</v>
      </c>
    </row>
    <row r="76" spans="1:12" x14ac:dyDescent="0.25">
      <c r="A76" s="43" t="s">
        <v>1444</v>
      </c>
      <c r="B76" s="34" t="s">
        <v>1445</v>
      </c>
      <c r="C76" s="34" t="s">
        <v>1446</v>
      </c>
      <c r="D76" s="44" t="s">
        <v>1447</v>
      </c>
      <c r="E76" s="44" t="s">
        <v>1448</v>
      </c>
      <c r="F76" s="34" t="s">
        <v>1449</v>
      </c>
      <c r="G76" s="34" t="s">
        <v>1450</v>
      </c>
      <c r="H76" s="44" t="s">
        <v>1451</v>
      </c>
      <c r="I76" s="44" t="s">
        <v>1448</v>
      </c>
      <c r="J76" s="34" t="s">
        <v>1068</v>
      </c>
      <c r="K76" s="34" t="s">
        <v>1069</v>
      </c>
      <c r="L76" s="35">
        <f t="shared" si="1"/>
        <v>362.2</v>
      </c>
    </row>
    <row r="77" spans="1:12" x14ac:dyDescent="0.25">
      <c r="A77" s="43" t="s">
        <v>1452</v>
      </c>
      <c r="B77" s="34" t="s">
        <v>1453</v>
      </c>
      <c r="C77" s="34" t="s">
        <v>1454</v>
      </c>
      <c r="D77" s="44" t="s">
        <v>1455</v>
      </c>
      <c r="E77" s="44" t="s">
        <v>1456</v>
      </c>
      <c r="F77" s="34" t="s">
        <v>1457</v>
      </c>
      <c r="G77" s="34" t="s">
        <v>1458</v>
      </c>
      <c r="H77" s="44" t="s">
        <v>1459</v>
      </c>
      <c r="I77" s="44" t="s">
        <v>1456</v>
      </c>
      <c r="J77" s="34" t="s">
        <v>1207</v>
      </c>
      <c r="K77" s="34" t="s">
        <v>1204</v>
      </c>
      <c r="L77" s="35">
        <f t="shared" si="1"/>
        <v>363.2</v>
      </c>
    </row>
    <row r="78" spans="1:12" x14ac:dyDescent="0.25">
      <c r="A78" s="43" t="s">
        <v>1460</v>
      </c>
      <c r="B78" s="34" t="s">
        <v>1461</v>
      </c>
      <c r="C78" s="34" t="s">
        <v>1462</v>
      </c>
      <c r="D78" s="44" t="s">
        <v>1463</v>
      </c>
      <c r="E78" s="44" t="s">
        <v>1464</v>
      </c>
      <c r="F78" s="34" t="s">
        <v>1465</v>
      </c>
      <c r="G78" s="34" t="s">
        <v>1466</v>
      </c>
      <c r="H78" s="44" t="s">
        <v>1467</v>
      </c>
      <c r="I78" s="44" t="s">
        <v>1464</v>
      </c>
      <c r="J78" s="34" t="s">
        <v>1214</v>
      </c>
      <c r="K78" s="34" t="s">
        <v>1210</v>
      </c>
      <c r="L78" s="35">
        <f t="shared" si="1"/>
        <v>364.2</v>
      </c>
    </row>
    <row r="79" spans="1:12" x14ac:dyDescent="0.25">
      <c r="A79" s="43" t="s">
        <v>1468</v>
      </c>
      <c r="B79" s="34" t="s">
        <v>1469</v>
      </c>
      <c r="C79" s="34" t="s">
        <v>1470</v>
      </c>
      <c r="D79" s="44" t="s">
        <v>1471</v>
      </c>
      <c r="E79" s="44" t="s">
        <v>1472</v>
      </c>
      <c r="F79" s="34" t="s">
        <v>1473</v>
      </c>
      <c r="G79" s="34" t="s">
        <v>1474</v>
      </c>
      <c r="H79" s="44" t="s">
        <v>1475</v>
      </c>
      <c r="I79" s="44" t="s">
        <v>1472</v>
      </c>
      <c r="J79" s="34" t="s">
        <v>1218</v>
      </c>
      <c r="K79" s="34" t="s">
        <v>1217</v>
      </c>
      <c r="L79" s="35">
        <f t="shared" si="1"/>
        <v>365.2</v>
      </c>
    </row>
    <row r="80" spans="1:12" x14ac:dyDescent="0.25">
      <c r="A80" s="43" t="s">
        <v>1476</v>
      </c>
      <c r="B80" s="34" t="s">
        <v>1477</v>
      </c>
      <c r="C80" s="34" t="s">
        <v>1478</v>
      </c>
      <c r="D80" s="44" t="s">
        <v>1479</v>
      </c>
      <c r="E80" s="44" t="s">
        <v>1480</v>
      </c>
      <c r="F80" s="34" t="s">
        <v>1481</v>
      </c>
      <c r="G80" s="34" t="s">
        <v>1482</v>
      </c>
      <c r="H80" s="44" t="s">
        <v>1483</v>
      </c>
      <c r="I80" s="44" t="s">
        <v>1480</v>
      </c>
      <c r="J80" s="34" t="s">
        <v>1113</v>
      </c>
      <c r="K80" s="34" t="s">
        <v>1114</v>
      </c>
      <c r="L80" s="35">
        <f t="shared" si="1"/>
        <v>370.3</v>
      </c>
    </row>
    <row r="81" spans="1:12" x14ac:dyDescent="0.25">
      <c r="A81" s="43" t="s">
        <v>1484</v>
      </c>
      <c r="B81" s="34" t="s">
        <v>1485</v>
      </c>
      <c r="C81" s="34" t="s">
        <v>1486</v>
      </c>
      <c r="D81" s="44" t="s">
        <v>1407</v>
      </c>
      <c r="E81" s="44" t="s">
        <v>1408</v>
      </c>
      <c r="F81" s="34" t="s">
        <v>1400</v>
      </c>
      <c r="G81" s="34" t="s">
        <v>1401</v>
      </c>
      <c r="H81" s="44" t="s">
        <v>1487</v>
      </c>
      <c r="I81" s="44" t="s">
        <v>1488</v>
      </c>
      <c r="J81" s="34" t="s">
        <v>1154</v>
      </c>
      <c r="K81" s="34" t="s">
        <v>1145</v>
      </c>
      <c r="L81" s="35">
        <f t="shared" si="1"/>
        <v>371.3</v>
      </c>
    </row>
    <row r="82" spans="1:12" x14ac:dyDescent="0.25">
      <c r="A82" s="43" t="s">
        <v>1489</v>
      </c>
      <c r="B82" s="34" t="s">
        <v>1490</v>
      </c>
      <c r="C82" s="34" t="s">
        <v>1491</v>
      </c>
      <c r="D82" s="44" t="s">
        <v>1492</v>
      </c>
      <c r="E82" s="44" t="s">
        <v>1493</v>
      </c>
      <c r="F82" s="34" t="s">
        <v>1400</v>
      </c>
      <c r="G82" s="34" t="s">
        <v>1401</v>
      </c>
      <c r="H82" s="44" t="s">
        <v>1487</v>
      </c>
      <c r="I82" s="44" t="s">
        <v>1488</v>
      </c>
      <c r="J82" s="34" t="s">
        <v>1154</v>
      </c>
      <c r="K82" s="34" t="s">
        <v>1145</v>
      </c>
      <c r="L82" s="35">
        <f t="shared" si="1"/>
        <v>371.3</v>
      </c>
    </row>
    <row r="83" spans="1:12" x14ac:dyDescent="0.25">
      <c r="A83" s="43" t="s">
        <v>1494</v>
      </c>
      <c r="B83" s="34" t="s">
        <v>1495</v>
      </c>
      <c r="C83" s="34" t="s">
        <v>1496</v>
      </c>
      <c r="D83" s="44" t="s">
        <v>1414</v>
      </c>
      <c r="E83" s="44" t="s">
        <v>1415</v>
      </c>
      <c r="F83" s="34" t="s">
        <v>1497</v>
      </c>
      <c r="G83" s="34" t="s">
        <v>1498</v>
      </c>
      <c r="H83" s="44" t="s">
        <v>1499</v>
      </c>
      <c r="I83" s="44" t="s">
        <v>1415</v>
      </c>
      <c r="J83" s="34" t="s">
        <v>1257</v>
      </c>
      <c r="K83" s="34" t="s">
        <v>1258</v>
      </c>
      <c r="L83" s="35">
        <f t="shared" si="1"/>
        <v>380.4</v>
      </c>
    </row>
    <row r="84" spans="1:12" x14ac:dyDescent="0.25">
      <c r="A84" s="43" t="s">
        <v>1500</v>
      </c>
      <c r="B84" s="34" t="s">
        <v>1501</v>
      </c>
      <c r="C84" s="34" t="s">
        <v>1502</v>
      </c>
      <c r="D84" s="44" t="s">
        <v>1503</v>
      </c>
      <c r="E84" s="44" t="s">
        <v>1504</v>
      </c>
      <c r="F84" s="34" t="s">
        <v>1505</v>
      </c>
      <c r="G84" s="34" t="s">
        <v>1506</v>
      </c>
      <c r="H84" s="44" t="s">
        <v>1507</v>
      </c>
      <c r="I84" s="44" t="s">
        <v>1504</v>
      </c>
      <c r="J84" s="34" t="s">
        <v>1194</v>
      </c>
      <c r="K84" s="34" t="s">
        <v>1195</v>
      </c>
      <c r="L84" s="35">
        <f t="shared" si="1"/>
        <v>381.4</v>
      </c>
    </row>
    <row r="85" spans="1:12" x14ac:dyDescent="0.25">
      <c r="A85" s="43" t="s">
        <v>1508</v>
      </c>
      <c r="B85" s="34" t="s">
        <v>1509</v>
      </c>
      <c r="C85" s="34" t="s">
        <v>1510</v>
      </c>
      <c r="D85" s="44" t="s">
        <v>1511</v>
      </c>
      <c r="E85" s="44" t="s">
        <v>1512</v>
      </c>
      <c r="F85" s="34" t="s">
        <v>1513</v>
      </c>
      <c r="G85" s="34" t="s">
        <v>1514</v>
      </c>
      <c r="H85" s="44" t="s">
        <v>1515</v>
      </c>
      <c r="I85" s="44" t="s">
        <v>1512</v>
      </c>
      <c r="J85" s="34" t="s">
        <v>1194</v>
      </c>
      <c r="K85" s="34" t="s">
        <v>1195</v>
      </c>
      <c r="L85" s="35">
        <f t="shared" si="1"/>
        <v>382.4</v>
      </c>
    </row>
    <row r="86" spans="1:12" x14ac:dyDescent="0.25">
      <c r="A86" s="43" t="s">
        <v>1516</v>
      </c>
      <c r="B86" s="34" t="s">
        <v>1517</v>
      </c>
      <c r="C86" s="34" t="s">
        <v>1518</v>
      </c>
      <c r="D86" s="44" t="s">
        <v>1231</v>
      </c>
      <c r="E86" s="44" t="s">
        <v>1232</v>
      </c>
      <c r="F86" s="34" t="s">
        <v>1519</v>
      </c>
      <c r="G86" s="34" t="s">
        <v>1520</v>
      </c>
      <c r="H86" s="44" t="s">
        <v>1521</v>
      </c>
      <c r="I86" s="44" t="s">
        <v>1522</v>
      </c>
      <c r="J86" s="34" t="s">
        <v>1236</v>
      </c>
      <c r="K86" s="34" t="s">
        <v>1237</v>
      </c>
      <c r="L86" s="35">
        <f t="shared" si="1"/>
        <v>389.1</v>
      </c>
    </row>
    <row r="87" spans="1:12" x14ac:dyDescent="0.25">
      <c r="A87" s="43" t="s">
        <v>1523</v>
      </c>
      <c r="B87" s="34" t="s">
        <v>1524</v>
      </c>
      <c r="C87" s="34" t="s">
        <v>1525</v>
      </c>
      <c r="D87" s="44" t="s">
        <v>1398</v>
      </c>
      <c r="E87" s="44" t="s">
        <v>1399</v>
      </c>
      <c r="F87" s="34" t="s">
        <v>1526</v>
      </c>
      <c r="G87" s="34" t="s">
        <v>1520</v>
      </c>
      <c r="H87" s="44" t="s">
        <v>1527</v>
      </c>
      <c r="I87" s="44" t="s">
        <v>1528</v>
      </c>
      <c r="J87" s="34" t="s">
        <v>1245</v>
      </c>
      <c r="K87" s="34" t="s">
        <v>1246</v>
      </c>
      <c r="L87" s="35">
        <f t="shared" si="1"/>
        <v>389.2</v>
      </c>
    </row>
    <row r="88" spans="1:12" x14ac:dyDescent="0.25">
      <c r="A88" s="43" t="s">
        <v>1529</v>
      </c>
      <c r="B88" s="34" t="s">
        <v>1530</v>
      </c>
      <c r="C88" s="34" t="s">
        <v>1531</v>
      </c>
      <c r="D88" s="44" t="s">
        <v>1492</v>
      </c>
      <c r="E88" s="44" t="s">
        <v>1493</v>
      </c>
      <c r="F88" s="34" t="s">
        <v>1532</v>
      </c>
      <c r="G88" s="34" t="s">
        <v>1520</v>
      </c>
      <c r="H88" s="44" t="s">
        <v>1533</v>
      </c>
      <c r="I88" s="44" t="s">
        <v>1534</v>
      </c>
      <c r="J88" s="34" t="s">
        <v>1535</v>
      </c>
      <c r="K88" s="34" t="s">
        <v>1536</v>
      </c>
      <c r="L88" s="35">
        <f t="shared" si="1"/>
        <v>389.3</v>
      </c>
    </row>
    <row r="89" spans="1:12" x14ac:dyDescent="0.25">
      <c r="A89" s="43" t="s">
        <v>1537</v>
      </c>
      <c r="B89" s="34" t="s">
        <v>1538</v>
      </c>
      <c r="C89" s="34" t="s">
        <v>1539</v>
      </c>
      <c r="D89" s="44" t="s">
        <v>1540</v>
      </c>
      <c r="E89" s="44" t="s">
        <v>1541</v>
      </c>
      <c r="F89" s="34" t="s">
        <v>1542</v>
      </c>
      <c r="G89" s="34" t="s">
        <v>1520</v>
      </c>
      <c r="H89" s="44" t="s">
        <v>1543</v>
      </c>
      <c r="I89" s="44" t="s">
        <v>1544</v>
      </c>
      <c r="J89" s="34" t="s">
        <v>1257</v>
      </c>
      <c r="K89" s="34" t="s">
        <v>1258</v>
      </c>
      <c r="L89" s="35">
        <f t="shared" si="1"/>
        <v>389.4</v>
      </c>
    </row>
    <row r="90" spans="1:12" x14ac:dyDescent="0.25">
      <c r="A90" s="43" t="s">
        <v>1545</v>
      </c>
      <c r="B90" s="34" t="s">
        <v>1546</v>
      </c>
      <c r="C90" s="34" t="s">
        <v>1547</v>
      </c>
      <c r="D90" s="44" t="s">
        <v>1260</v>
      </c>
      <c r="E90" s="44" t="s">
        <v>1261</v>
      </c>
      <c r="F90" s="34" t="s">
        <v>1548</v>
      </c>
      <c r="G90" s="34" t="s">
        <v>1549</v>
      </c>
      <c r="H90" s="44" t="s">
        <v>1550</v>
      </c>
      <c r="I90" s="44" t="s">
        <v>1551</v>
      </c>
      <c r="J90" s="34" t="s">
        <v>1264</v>
      </c>
      <c r="K90" s="34" t="s">
        <v>1265</v>
      </c>
      <c r="L90" s="35">
        <f t="shared" si="1"/>
        <v>390.7</v>
      </c>
    </row>
    <row r="91" spans="1:12" x14ac:dyDescent="0.25">
      <c r="A91" s="43" t="s">
        <v>1552</v>
      </c>
      <c r="B91" s="34" t="s">
        <v>1553</v>
      </c>
      <c r="C91" s="34" t="s">
        <v>1554</v>
      </c>
      <c r="D91" s="44" t="s">
        <v>1267</v>
      </c>
      <c r="E91" s="44" t="s">
        <v>1268</v>
      </c>
      <c r="F91" s="34" t="s">
        <v>1555</v>
      </c>
      <c r="G91" s="34" t="s">
        <v>1268</v>
      </c>
      <c r="H91" s="44" t="s">
        <v>1556</v>
      </c>
      <c r="I91" s="44" t="s">
        <v>1557</v>
      </c>
      <c r="J91" s="34" t="s">
        <v>1271</v>
      </c>
      <c r="K91" s="34" t="s">
        <v>1268</v>
      </c>
      <c r="L91" s="35">
        <f t="shared" si="1"/>
        <v>391.7</v>
      </c>
    </row>
    <row r="92" spans="1:12" x14ac:dyDescent="0.25">
      <c r="A92" s="43" t="s">
        <v>1558</v>
      </c>
      <c r="B92" s="34" t="s">
        <v>1559</v>
      </c>
      <c r="C92" s="34" t="s">
        <v>1560</v>
      </c>
      <c r="D92" s="44" t="s">
        <v>1273</v>
      </c>
      <c r="E92" s="44" t="s">
        <v>1274</v>
      </c>
      <c r="F92" s="34" t="s">
        <v>1561</v>
      </c>
      <c r="G92" s="34" t="s">
        <v>1562</v>
      </c>
      <c r="H92" s="44" t="s">
        <v>1563</v>
      </c>
      <c r="I92" s="44" t="s">
        <v>1564</v>
      </c>
      <c r="J92" s="34" t="s">
        <v>1277</v>
      </c>
      <c r="K92" s="34" t="s">
        <v>1274</v>
      </c>
      <c r="L92" s="35">
        <f t="shared" si="1"/>
        <v>392.7</v>
      </c>
    </row>
    <row r="93" spans="1:12" x14ac:dyDescent="0.25">
      <c r="A93" s="43" t="s">
        <v>1565</v>
      </c>
      <c r="B93" s="34" t="s">
        <v>1566</v>
      </c>
      <c r="C93" s="34" t="s">
        <v>1567</v>
      </c>
      <c r="D93" s="44" t="s">
        <v>1279</v>
      </c>
      <c r="E93" s="44" t="s">
        <v>1280</v>
      </c>
      <c r="F93" s="34" t="s">
        <v>1568</v>
      </c>
      <c r="G93" s="34" t="s">
        <v>1280</v>
      </c>
      <c r="H93" s="44" t="s">
        <v>1569</v>
      </c>
      <c r="I93" s="44" t="s">
        <v>1570</v>
      </c>
      <c r="J93" s="34" t="s">
        <v>1283</v>
      </c>
      <c r="K93" s="34" t="s">
        <v>1284</v>
      </c>
      <c r="L93" s="35">
        <f t="shared" si="1"/>
        <v>393.7</v>
      </c>
    </row>
    <row r="94" spans="1:12" x14ac:dyDescent="0.25">
      <c r="A94" s="43" t="s">
        <v>1571</v>
      </c>
      <c r="B94" s="34" t="s">
        <v>1572</v>
      </c>
      <c r="C94" s="34" t="s">
        <v>1573</v>
      </c>
      <c r="D94" s="44" t="s">
        <v>1286</v>
      </c>
      <c r="E94" s="44" t="s">
        <v>1287</v>
      </c>
      <c r="F94" s="34" t="s">
        <v>1574</v>
      </c>
      <c r="G94" s="34" t="s">
        <v>1287</v>
      </c>
      <c r="H94" s="44" t="s">
        <v>1575</v>
      </c>
      <c r="I94" s="44" t="s">
        <v>1576</v>
      </c>
      <c r="J94" s="34" t="s">
        <v>1290</v>
      </c>
      <c r="K94" s="34" t="s">
        <v>1287</v>
      </c>
      <c r="L94" s="35">
        <f t="shared" si="1"/>
        <v>394.7</v>
      </c>
    </row>
    <row r="95" spans="1:12" x14ac:dyDescent="0.25">
      <c r="A95" s="43" t="s">
        <v>1577</v>
      </c>
      <c r="B95" s="34" t="s">
        <v>1578</v>
      </c>
      <c r="C95" s="34" t="s">
        <v>1579</v>
      </c>
      <c r="D95" s="44" t="s">
        <v>1292</v>
      </c>
      <c r="E95" s="44" t="s">
        <v>1293</v>
      </c>
      <c r="F95" s="34" t="s">
        <v>1580</v>
      </c>
      <c r="G95" s="34" t="s">
        <v>1295</v>
      </c>
      <c r="H95" s="44" t="s">
        <v>1581</v>
      </c>
      <c r="I95" s="44" t="s">
        <v>1582</v>
      </c>
      <c r="J95" s="34" t="s">
        <v>1297</v>
      </c>
      <c r="K95" s="34" t="s">
        <v>1295</v>
      </c>
      <c r="L95" s="35">
        <f t="shared" si="1"/>
        <v>395.7</v>
      </c>
    </row>
    <row r="96" spans="1:12" x14ac:dyDescent="0.25">
      <c r="A96" s="43" t="s">
        <v>1583</v>
      </c>
      <c r="B96" s="34" t="s">
        <v>1584</v>
      </c>
      <c r="C96" s="34" t="s">
        <v>1585</v>
      </c>
      <c r="D96" s="44" t="s">
        <v>1299</v>
      </c>
      <c r="E96" s="44" t="s">
        <v>1300</v>
      </c>
      <c r="F96" s="34" t="s">
        <v>1586</v>
      </c>
      <c r="G96" s="34" t="s">
        <v>1300</v>
      </c>
      <c r="H96" s="44" t="s">
        <v>1587</v>
      </c>
      <c r="I96" s="44" t="s">
        <v>1588</v>
      </c>
      <c r="J96" s="34" t="s">
        <v>1303</v>
      </c>
      <c r="K96" s="34" t="s">
        <v>1304</v>
      </c>
      <c r="L96" s="35">
        <f t="shared" si="1"/>
        <v>396.7</v>
      </c>
    </row>
    <row r="97" spans="1:12" x14ac:dyDescent="0.25">
      <c r="A97" s="43" t="s">
        <v>1589</v>
      </c>
      <c r="B97" s="34" t="s">
        <v>1590</v>
      </c>
      <c r="C97" s="34" t="s">
        <v>1591</v>
      </c>
      <c r="D97" s="44" t="s">
        <v>1306</v>
      </c>
      <c r="E97" s="44" t="s">
        <v>1307</v>
      </c>
      <c r="F97" s="34" t="s">
        <v>1592</v>
      </c>
      <c r="G97" s="34" t="s">
        <v>1309</v>
      </c>
      <c r="H97" s="44" t="s">
        <v>1593</v>
      </c>
      <c r="I97" s="44" t="s">
        <v>1594</v>
      </c>
      <c r="J97" s="34" t="s">
        <v>1311</v>
      </c>
      <c r="K97" s="34" t="s">
        <v>1312</v>
      </c>
      <c r="L97" s="35">
        <f t="shared" si="1"/>
        <v>397.7</v>
      </c>
    </row>
    <row r="98" spans="1:12" x14ac:dyDescent="0.25">
      <c r="A98" s="43" t="s">
        <v>1595</v>
      </c>
      <c r="B98" s="34" t="s">
        <v>1596</v>
      </c>
      <c r="C98" s="34" t="s">
        <v>1597</v>
      </c>
      <c r="D98" s="44" t="s">
        <v>1314</v>
      </c>
      <c r="E98" s="44" t="s">
        <v>1315</v>
      </c>
      <c r="F98" s="34" t="s">
        <v>1598</v>
      </c>
      <c r="G98" s="34" t="s">
        <v>1317</v>
      </c>
      <c r="H98" s="44" t="s">
        <v>1599</v>
      </c>
      <c r="I98" s="44" t="s">
        <v>1600</v>
      </c>
      <c r="J98" s="34" t="s">
        <v>1601</v>
      </c>
      <c r="K98" s="34" t="s">
        <v>1315</v>
      </c>
      <c r="L98" s="35">
        <f t="shared" si="1"/>
        <v>398.7</v>
      </c>
    </row>
    <row r="99" spans="1:12" x14ac:dyDescent="0.25">
      <c r="A99" s="43" t="s">
        <v>500</v>
      </c>
      <c r="B99" s="34" t="s">
        <v>63</v>
      </c>
      <c r="C99" s="34" t="s">
        <v>63</v>
      </c>
      <c r="D99" s="44" t="s">
        <v>1602</v>
      </c>
      <c r="E99" s="44" t="s">
        <v>1603</v>
      </c>
      <c r="F99" s="34" t="s">
        <v>1604</v>
      </c>
      <c r="G99" s="34" t="s">
        <v>1605</v>
      </c>
      <c r="H99" s="44" t="s">
        <v>1606</v>
      </c>
      <c r="I99" s="44" t="s">
        <v>1605</v>
      </c>
      <c r="J99" s="34" t="s">
        <v>1607</v>
      </c>
      <c r="K99" s="34" t="s">
        <v>1608</v>
      </c>
      <c r="L99" s="35">
        <f t="shared" si="1"/>
        <v>101.1</v>
      </c>
    </row>
    <row r="100" spans="1:12" x14ac:dyDescent="0.25">
      <c r="A100" s="43" t="s">
        <v>1609</v>
      </c>
      <c r="B100" s="44" t="s">
        <v>1026</v>
      </c>
      <c r="C100" s="44" t="s">
        <v>1610</v>
      </c>
      <c r="D100" s="44" t="s">
        <v>1025</v>
      </c>
      <c r="E100" s="44" t="s">
        <v>1026</v>
      </c>
      <c r="F100" s="34" t="s">
        <v>1027</v>
      </c>
      <c r="G100" s="34" t="s">
        <v>1026</v>
      </c>
      <c r="H100" s="44" t="s">
        <v>1028</v>
      </c>
      <c r="I100" s="44" t="s">
        <v>1026</v>
      </c>
      <c r="J100" s="34" t="s">
        <v>1029</v>
      </c>
      <c r="K100" s="34" t="s">
        <v>1026</v>
      </c>
      <c r="L100" s="35">
        <f t="shared" si="1"/>
        <v>301.10000000000002</v>
      </c>
    </row>
    <row r="101" spans="1:12" x14ac:dyDescent="0.25">
      <c r="A101" s="43" t="s">
        <v>1611</v>
      </c>
      <c r="B101" s="44" t="s">
        <v>1612</v>
      </c>
      <c r="C101" s="44" t="s">
        <v>1613</v>
      </c>
      <c r="D101" s="44" t="s">
        <v>1039</v>
      </c>
      <c r="E101" s="44" t="s">
        <v>1040</v>
      </c>
      <c r="F101" s="34" t="s">
        <v>1041</v>
      </c>
      <c r="G101" s="34" t="s">
        <v>1040</v>
      </c>
      <c r="H101" s="44" t="s">
        <v>1042</v>
      </c>
      <c r="I101" s="44" t="s">
        <v>1040</v>
      </c>
      <c r="J101" s="34" t="s">
        <v>1043</v>
      </c>
      <c r="K101" s="34" t="s">
        <v>1044</v>
      </c>
      <c r="L101" s="35">
        <f t="shared" si="1"/>
        <v>303.2</v>
      </c>
    </row>
    <row r="102" spans="1:12" x14ac:dyDescent="0.25">
      <c r="A102" s="43" t="s">
        <v>1614</v>
      </c>
      <c r="B102" s="44" t="s">
        <v>1615</v>
      </c>
      <c r="C102" s="44" t="s">
        <v>1616</v>
      </c>
      <c r="D102" s="44" t="s">
        <v>1046</v>
      </c>
      <c r="E102" s="44" t="s">
        <v>1047</v>
      </c>
      <c r="F102" s="34" t="s">
        <v>1041</v>
      </c>
      <c r="G102" s="34" t="s">
        <v>1040</v>
      </c>
      <c r="H102" s="44" t="s">
        <v>1042</v>
      </c>
      <c r="I102" s="44" t="s">
        <v>1040</v>
      </c>
      <c r="J102" s="34" t="s">
        <v>1043</v>
      </c>
      <c r="K102" s="34" t="s">
        <v>1044</v>
      </c>
      <c r="L102" s="35">
        <f t="shared" si="1"/>
        <v>303.2</v>
      </c>
    </row>
    <row r="103" spans="1:12" x14ac:dyDescent="0.25">
      <c r="A103" s="43" t="s">
        <v>1617</v>
      </c>
      <c r="B103" s="44" t="s">
        <v>1618</v>
      </c>
      <c r="C103" s="44" t="s">
        <v>1619</v>
      </c>
      <c r="D103" s="44" t="s">
        <v>1049</v>
      </c>
      <c r="E103" s="44" t="s">
        <v>1050</v>
      </c>
      <c r="F103" s="34" t="s">
        <v>1051</v>
      </c>
      <c r="G103" s="34" t="s">
        <v>1050</v>
      </c>
      <c r="H103" s="44" t="s">
        <v>1052</v>
      </c>
      <c r="I103" s="44" t="s">
        <v>1050</v>
      </c>
      <c r="J103" s="34" t="s">
        <v>1043</v>
      </c>
      <c r="K103" s="34" t="s">
        <v>1044</v>
      </c>
      <c r="L103" s="35">
        <f t="shared" si="1"/>
        <v>303.3</v>
      </c>
    </row>
    <row r="104" spans="1:12" x14ac:dyDescent="0.25">
      <c r="A104" s="43" t="s">
        <v>1620</v>
      </c>
      <c r="B104" s="44" t="s">
        <v>1621</v>
      </c>
      <c r="C104" s="44" t="s">
        <v>1622</v>
      </c>
      <c r="D104" s="44" t="s">
        <v>1054</v>
      </c>
      <c r="E104" s="44" t="s">
        <v>1055</v>
      </c>
      <c r="F104" s="34" t="s">
        <v>1056</v>
      </c>
      <c r="G104" s="34" t="s">
        <v>1055</v>
      </c>
      <c r="H104" s="44" t="s">
        <v>1057</v>
      </c>
      <c r="I104" s="44" t="s">
        <v>1055</v>
      </c>
      <c r="J104" s="34" t="s">
        <v>1043</v>
      </c>
      <c r="K104" s="34" t="s">
        <v>1044</v>
      </c>
      <c r="L104" s="35">
        <f t="shared" si="1"/>
        <v>303.39999999999998</v>
      </c>
    </row>
    <row r="105" spans="1:12" x14ac:dyDescent="0.25">
      <c r="A105" s="43" t="s">
        <v>1623</v>
      </c>
      <c r="B105" s="44" t="s">
        <v>1624</v>
      </c>
      <c r="C105" s="44" t="s">
        <v>1625</v>
      </c>
      <c r="D105" s="44" t="s">
        <v>1059</v>
      </c>
      <c r="E105" s="44" t="s">
        <v>1060</v>
      </c>
      <c r="F105" s="34" t="s">
        <v>1061</v>
      </c>
      <c r="G105" s="34" t="s">
        <v>1060</v>
      </c>
      <c r="H105" s="44" t="s">
        <v>1062</v>
      </c>
      <c r="I105" s="44" t="s">
        <v>1060</v>
      </c>
      <c r="J105" s="34" t="s">
        <v>1043</v>
      </c>
      <c r="K105" s="34" t="s">
        <v>1044</v>
      </c>
      <c r="L105" s="35">
        <f t="shared" si="1"/>
        <v>303.5</v>
      </c>
    </row>
    <row r="106" spans="1:12" x14ac:dyDescent="0.25">
      <c r="A106" s="43" t="s">
        <v>1626</v>
      </c>
      <c r="B106" s="44" t="s">
        <v>1627</v>
      </c>
      <c r="C106" s="44" t="s">
        <v>1628</v>
      </c>
      <c r="D106" s="44" t="s">
        <v>1064</v>
      </c>
      <c r="E106" s="44" t="s">
        <v>1065</v>
      </c>
      <c r="F106" s="34" t="s">
        <v>1066</v>
      </c>
      <c r="G106" s="34" t="s">
        <v>1065</v>
      </c>
      <c r="H106" s="44" t="s">
        <v>1067</v>
      </c>
      <c r="I106" s="44" t="s">
        <v>1065</v>
      </c>
      <c r="J106" s="34" t="s">
        <v>1068</v>
      </c>
      <c r="K106" s="34" t="s">
        <v>1069</v>
      </c>
      <c r="L106" s="35">
        <f t="shared" si="1"/>
        <v>304.2</v>
      </c>
    </row>
    <row r="107" spans="1:12" x14ac:dyDescent="0.25">
      <c r="A107" s="43" t="s">
        <v>1629</v>
      </c>
      <c r="B107" s="44" t="s">
        <v>1630</v>
      </c>
      <c r="C107" s="44" t="s">
        <v>1631</v>
      </c>
      <c r="D107" s="44" t="s">
        <v>1071</v>
      </c>
      <c r="E107" s="44" t="s">
        <v>1072</v>
      </c>
      <c r="F107" s="34" t="s">
        <v>1066</v>
      </c>
      <c r="G107" s="34" t="s">
        <v>1065</v>
      </c>
      <c r="H107" s="44" t="s">
        <v>1067</v>
      </c>
      <c r="I107" s="44" t="s">
        <v>1065</v>
      </c>
      <c r="J107" s="34" t="s">
        <v>1073</v>
      </c>
      <c r="K107" s="34" t="s">
        <v>1069</v>
      </c>
      <c r="L107" s="35">
        <f t="shared" si="1"/>
        <v>304.2</v>
      </c>
    </row>
    <row r="108" spans="1:12" x14ac:dyDescent="0.25">
      <c r="A108" s="43" t="s">
        <v>1632</v>
      </c>
      <c r="B108" s="44" t="s">
        <v>1633</v>
      </c>
      <c r="C108" s="44" t="s">
        <v>1634</v>
      </c>
      <c r="D108" s="44" t="s">
        <v>1075</v>
      </c>
      <c r="E108" s="44" t="s">
        <v>1076</v>
      </c>
      <c r="F108" s="34" t="s">
        <v>1077</v>
      </c>
      <c r="G108" s="34" t="s">
        <v>1076</v>
      </c>
      <c r="H108" s="44" t="s">
        <v>1078</v>
      </c>
      <c r="I108" s="44" t="s">
        <v>1076</v>
      </c>
      <c r="J108" s="34" t="s">
        <v>1079</v>
      </c>
      <c r="K108" s="34" t="s">
        <v>1069</v>
      </c>
      <c r="L108" s="35">
        <f t="shared" si="1"/>
        <v>304.3</v>
      </c>
    </row>
    <row r="109" spans="1:12" x14ac:dyDescent="0.25">
      <c r="A109" s="43" t="s">
        <v>1635</v>
      </c>
      <c r="B109" s="44" t="s">
        <v>1636</v>
      </c>
      <c r="C109" s="44" t="s">
        <v>1637</v>
      </c>
      <c r="D109" s="44" t="s">
        <v>1081</v>
      </c>
      <c r="E109" s="44" t="s">
        <v>1082</v>
      </c>
      <c r="F109" s="34" t="s">
        <v>1083</v>
      </c>
      <c r="G109" s="34" t="s">
        <v>1082</v>
      </c>
      <c r="H109" s="44" t="s">
        <v>1084</v>
      </c>
      <c r="I109" s="44" t="s">
        <v>1082</v>
      </c>
      <c r="J109" s="34" t="s">
        <v>1085</v>
      </c>
      <c r="K109" s="34" t="s">
        <v>1069</v>
      </c>
      <c r="L109" s="35">
        <f t="shared" si="1"/>
        <v>304.39999999999998</v>
      </c>
    </row>
    <row r="110" spans="1:12" x14ac:dyDescent="0.25">
      <c r="A110" s="43" t="s">
        <v>1638</v>
      </c>
      <c r="B110" s="44" t="s">
        <v>1639</v>
      </c>
      <c r="C110" s="44" t="s">
        <v>1640</v>
      </c>
      <c r="D110" s="44" t="s">
        <v>1087</v>
      </c>
      <c r="E110" s="44" t="s">
        <v>1088</v>
      </c>
      <c r="F110" s="34" t="s">
        <v>1089</v>
      </c>
      <c r="G110" s="34" t="s">
        <v>1088</v>
      </c>
      <c r="H110" s="44" t="s">
        <v>1090</v>
      </c>
      <c r="I110" s="44" t="s">
        <v>1088</v>
      </c>
      <c r="J110" s="34" t="s">
        <v>1091</v>
      </c>
      <c r="K110" s="34" t="s">
        <v>1069</v>
      </c>
      <c r="L110" s="35">
        <f t="shared" si="1"/>
        <v>304.5</v>
      </c>
    </row>
    <row r="111" spans="1:12" x14ac:dyDescent="0.25">
      <c r="A111" s="43" t="s">
        <v>1641</v>
      </c>
      <c r="B111" s="44" t="s">
        <v>1642</v>
      </c>
      <c r="C111" s="44" t="s">
        <v>1643</v>
      </c>
      <c r="D111" s="44" t="s">
        <v>1093</v>
      </c>
      <c r="E111" s="44" t="s">
        <v>1094</v>
      </c>
      <c r="F111" s="34" t="s">
        <v>1095</v>
      </c>
      <c r="G111" s="34" t="s">
        <v>1094</v>
      </c>
      <c r="H111" s="44" t="s">
        <v>1096</v>
      </c>
      <c r="I111" s="44" t="s">
        <v>1094</v>
      </c>
      <c r="J111" s="34" t="s">
        <v>1097</v>
      </c>
      <c r="K111" s="34" t="s">
        <v>1098</v>
      </c>
      <c r="L111" s="35">
        <f t="shared" si="1"/>
        <v>305.2</v>
      </c>
    </row>
    <row r="112" spans="1:12" x14ac:dyDescent="0.25">
      <c r="A112" s="43" t="s">
        <v>1644</v>
      </c>
      <c r="B112" s="44" t="s">
        <v>1645</v>
      </c>
      <c r="C112" s="44" t="s">
        <v>1646</v>
      </c>
      <c r="D112" s="44" t="s">
        <v>1100</v>
      </c>
      <c r="E112" s="44" t="s">
        <v>1101</v>
      </c>
      <c r="F112" s="34" t="s">
        <v>1102</v>
      </c>
      <c r="G112" s="34" t="s">
        <v>1101</v>
      </c>
      <c r="H112" s="44" t="s">
        <v>1103</v>
      </c>
      <c r="I112" s="44" t="s">
        <v>1101</v>
      </c>
      <c r="J112" s="34" t="s">
        <v>1104</v>
      </c>
      <c r="K112" s="34" t="s">
        <v>1105</v>
      </c>
      <c r="L112" s="35">
        <f t="shared" si="1"/>
        <v>306.2</v>
      </c>
    </row>
    <row r="113" spans="1:12" x14ac:dyDescent="0.25">
      <c r="A113" s="43" t="s">
        <v>1647</v>
      </c>
      <c r="B113" s="44" t="s">
        <v>1127</v>
      </c>
      <c r="C113" s="44" t="s">
        <v>1648</v>
      </c>
      <c r="D113" s="44" t="s">
        <v>1126</v>
      </c>
      <c r="E113" s="44" t="s">
        <v>1127</v>
      </c>
      <c r="F113" s="34" t="s">
        <v>1128</v>
      </c>
      <c r="G113" s="34" t="s">
        <v>1127</v>
      </c>
      <c r="H113" s="44" t="s">
        <v>1129</v>
      </c>
      <c r="I113" s="44" t="s">
        <v>1127</v>
      </c>
      <c r="J113" s="34" t="s">
        <v>1130</v>
      </c>
      <c r="K113" s="34" t="s">
        <v>1127</v>
      </c>
      <c r="L113" s="35">
        <f t="shared" si="1"/>
        <v>309.2</v>
      </c>
    </row>
    <row r="114" spans="1:12" x14ac:dyDescent="0.25">
      <c r="A114" s="43" t="s">
        <v>1649</v>
      </c>
      <c r="B114" s="44" t="s">
        <v>1135</v>
      </c>
      <c r="C114" s="44" t="s">
        <v>1650</v>
      </c>
      <c r="D114" s="44" t="s">
        <v>1132</v>
      </c>
      <c r="E114" s="44" t="s">
        <v>1133</v>
      </c>
      <c r="F114" s="34" t="s">
        <v>1134</v>
      </c>
      <c r="G114" s="34" t="s">
        <v>1135</v>
      </c>
      <c r="H114" s="44" t="s">
        <v>1136</v>
      </c>
      <c r="I114" s="44" t="s">
        <v>1135</v>
      </c>
      <c r="J114" s="34" t="s">
        <v>1137</v>
      </c>
      <c r="K114" s="34" t="s">
        <v>1138</v>
      </c>
      <c r="L114" s="35">
        <f t="shared" si="1"/>
        <v>310.2</v>
      </c>
    </row>
    <row r="115" spans="1:12" x14ac:dyDescent="0.25">
      <c r="A115" s="43" t="s">
        <v>1651</v>
      </c>
      <c r="B115" s="44" t="s">
        <v>1652</v>
      </c>
      <c r="C115" s="44" t="s">
        <v>1653</v>
      </c>
      <c r="D115" s="44" t="s">
        <v>1156</v>
      </c>
      <c r="E115" s="44" t="s">
        <v>1157</v>
      </c>
      <c r="F115" s="34" t="s">
        <v>1144</v>
      </c>
      <c r="G115" s="34" t="s">
        <v>1145</v>
      </c>
      <c r="H115" s="44" t="s">
        <v>1146</v>
      </c>
      <c r="I115" s="44" t="s">
        <v>1147</v>
      </c>
      <c r="J115" s="34" t="s">
        <v>1154</v>
      </c>
      <c r="K115" s="34" t="s">
        <v>1145</v>
      </c>
      <c r="L115" s="35">
        <f t="shared" si="1"/>
        <v>311.2</v>
      </c>
    </row>
    <row r="116" spans="1:12" x14ac:dyDescent="0.25">
      <c r="A116" s="43" t="s">
        <v>1654</v>
      </c>
      <c r="B116" s="44" t="s">
        <v>1655</v>
      </c>
      <c r="C116" s="44" t="s">
        <v>1656</v>
      </c>
      <c r="D116" s="44" t="s">
        <v>1179</v>
      </c>
      <c r="E116" s="44" t="s">
        <v>1174</v>
      </c>
      <c r="F116" s="34" t="s">
        <v>1180</v>
      </c>
      <c r="G116" s="34" t="s">
        <v>1174</v>
      </c>
      <c r="H116" s="44" t="s">
        <v>1181</v>
      </c>
      <c r="I116" s="44" t="s">
        <v>1174</v>
      </c>
      <c r="J116" s="34" t="s">
        <v>1173</v>
      </c>
      <c r="K116" s="34" t="s">
        <v>1174</v>
      </c>
      <c r="L116" s="35">
        <f t="shared" si="1"/>
        <v>320.3</v>
      </c>
    </row>
    <row r="117" spans="1:12" x14ac:dyDescent="0.25">
      <c r="A117" s="43" t="s">
        <v>1657</v>
      </c>
      <c r="B117" s="44" t="s">
        <v>1184</v>
      </c>
      <c r="C117" s="44" t="s">
        <v>1658</v>
      </c>
      <c r="D117" s="44" t="s">
        <v>1183</v>
      </c>
      <c r="E117" s="44" t="s">
        <v>1184</v>
      </c>
      <c r="F117" s="34" t="s">
        <v>1185</v>
      </c>
      <c r="G117" s="34" t="s">
        <v>1184</v>
      </c>
      <c r="H117" s="44" t="s">
        <v>1186</v>
      </c>
      <c r="I117" s="44" t="s">
        <v>1184</v>
      </c>
      <c r="J117" s="34" t="s">
        <v>1187</v>
      </c>
      <c r="K117" s="34" t="s">
        <v>1188</v>
      </c>
      <c r="L117" s="35">
        <f t="shared" si="1"/>
        <v>330.4</v>
      </c>
    </row>
    <row r="118" spans="1:12" x14ac:dyDescent="0.25">
      <c r="A118" s="43" t="s">
        <v>1659</v>
      </c>
      <c r="B118" s="44" t="s">
        <v>1191</v>
      </c>
      <c r="C118" s="44" t="s">
        <v>1660</v>
      </c>
      <c r="D118" s="44" t="s">
        <v>1190</v>
      </c>
      <c r="E118" s="44" t="s">
        <v>1191</v>
      </c>
      <c r="F118" s="34" t="s">
        <v>1192</v>
      </c>
      <c r="G118" s="34" t="s">
        <v>1191</v>
      </c>
      <c r="H118" s="44" t="s">
        <v>1193</v>
      </c>
      <c r="I118" s="44" t="s">
        <v>1191</v>
      </c>
      <c r="J118" s="34" t="s">
        <v>1194</v>
      </c>
      <c r="K118" s="34" t="s">
        <v>1195</v>
      </c>
      <c r="L118" s="35">
        <f t="shared" si="1"/>
        <v>331.4</v>
      </c>
    </row>
    <row r="119" spans="1:12" x14ac:dyDescent="0.25">
      <c r="A119" s="43" t="s">
        <v>1661</v>
      </c>
      <c r="B119" s="44" t="s">
        <v>1204</v>
      </c>
      <c r="C119" s="44" t="s">
        <v>1662</v>
      </c>
      <c r="D119" s="44" t="s">
        <v>1203</v>
      </c>
      <c r="E119" s="44" t="s">
        <v>1204</v>
      </c>
      <c r="F119" s="34" t="s">
        <v>1205</v>
      </c>
      <c r="G119" s="34" t="s">
        <v>1204</v>
      </c>
      <c r="H119" s="44" t="s">
        <v>1206</v>
      </c>
      <c r="I119" s="44" t="s">
        <v>1204</v>
      </c>
      <c r="J119" s="34" t="s">
        <v>1207</v>
      </c>
      <c r="K119" s="34" t="s">
        <v>1204</v>
      </c>
      <c r="L119" s="35">
        <f t="shared" si="1"/>
        <v>333.4</v>
      </c>
    </row>
    <row r="120" spans="1:12" x14ac:dyDescent="0.25">
      <c r="A120" s="43" t="s">
        <v>1663</v>
      </c>
      <c r="B120" s="44" t="s">
        <v>1210</v>
      </c>
      <c r="C120" s="44" t="s">
        <v>1664</v>
      </c>
      <c r="D120" s="44" t="s">
        <v>1209</v>
      </c>
      <c r="E120" s="44" t="s">
        <v>1210</v>
      </c>
      <c r="F120" s="34" t="s">
        <v>1211</v>
      </c>
      <c r="G120" s="34" t="s">
        <v>1212</v>
      </c>
      <c r="H120" s="44" t="s">
        <v>1213</v>
      </c>
      <c r="I120" s="44" t="s">
        <v>1212</v>
      </c>
      <c r="J120" s="34" t="s">
        <v>1214</v>
      </c>
      <c r="K120" s="34" t="s">
        <v>1210</v>
      </c>
      <c r="L120" s="35">
        <f t="shared" si="1"/>
        <v>334.4</v>
      </c>
    </row>
    <row r="121" spans="1:12" x14ac:dyDescent="0.25">
      <c r="A121" s="43" t="s">
        <v>1665</v>
      </c>
      <c r="B121" s="44" t="s">
        <v>1217</v>
      </c>
      <c r="C121" s="44" t="s">
        <v>1666</v>
      </c>
      <c r="D121" s="44" t="s">
        <v>1216</v>
      </c>
      <c r="E121" s="44" t="s">
        <v>1217</v>
      </c>
      <c r="F121" s="34" t="s">
        <v>1211</v>
      </c>
      <c r="G121" s="34" t="s">
        <v>1212</v>
      </c>
      <c r="H121" s="44" t="s">
        <v>1213</v>
      </c>
      <c r="I121" s="44" t="s">
        <v>1212</v>
      </c>
      <c r="J121" s="34" t="s">
        <v>1218</v>
      </c>
      <c r="K121" s="34" t="s">
        <v>1217</v>
      </c>
      <c r="L121" s="35">
        <f t="shared" si="1"/>
        <v>334.4</v>
      </c>
    </row>
    <row r="122" spans="1:12" x14ac:dyDescent="0.25">
      <c r="A122" s="43" t="s">
        <v>1667</v>
      </c>
      <c r="B122" s="44" t="s">
        <v>1221</v>
      </c>
      <c r="C122" s="44" t="s">
        <v>1668</v>
      </c>
      <c r="D122" s="44" t="s">
        <v>1220</v>
      </c>
      <c r="E122" s="44" t="s">
        <v>1221</v>
      </c>
      <c r="F122" s="34" t="s">
        <v>1222</v>
      </c>
      <c r="G122" s="34" t="s">
        <v>1221</v>
      </c>
      <c r="H122" s="44" t="s">
        <v>1223</v>
      </c>
      <c r="I122" s="44" t="s">
        <v>1221</v>
      </c>
      <c r="J122" s="34" t="s">
        <v>1224</v>
      </c>
      <c r="K122" s="34" t="s">
        <v>1221</v>
      </c>
      <c r="L122" s="35">
        <f t="shared" si="1"/>
        <v>335.4</v>
      </c>
    </row>
    <row r="123" spans="1:12" x14ac:dyDescent="0.25">
      <c r="A123" s="43" t="s">
        <v>1669</v>
      </c>
      <c r="B123" s="44" t="s">
        <v>1670</v>
      </c>
      <c r="C123" s="44" t="s">
        <v>1671</v>
      </c>
      <c r="D123" s="44" t="s">
        <v>1203</v>
      </c>
      <c r="E123" s="44" t="s">
        <v>1204</v>
      </c>
      <c r="F123" s="34" t="s">
        <v>1205</v>
      </c>
      <c r="G123" s="34" t="s">
        <v>1204</v>
      </c>
      <c r="H123" s="44" t="s">
        <v>1228</v>
      </c>
      <c r="I123" s="44" t="s">
        <v>1229</v>
      </c>
      <c r="J123" s="34" t="s">
        <v>1207</v>
      </c>
      <c r="K123" s="34" t="s">
        <v>1204</v>
      </c>
      <c r="L123" s="35">
        <f t="shared" si="1"/>
        <v>336.4</v>
      </c>
    </row>
    <row r="124" spans="1:12" x14ac:dyDescent="0.25">
      <c r="A124" s="43" t="s">
        <v>1672</v>
      </c>
      <c r="B124" s="44" t="s">
        <v>1261</v>
      </c>
      <c r="C124" s="44" t="s">
        <v>1673</v>
      </c>
      <c r="D124" s="44" t="s">
        <v>1253</v>
      </c>
      <c r="E124" s="44" t="s">
        <v>1254</v>
      </c>
      <c r="F124" s="34" t="s">
        <v>1255</v>
      </c>
      <c r="G124" s="34" t="s">
        <v>1234</v>
      </c>
      <c r="H124" s="44" t="s">
        <v>1256</v>
      </c>
      <c r="I124" s="44" t="s">
        <v>1234</v>
      </c>
      <c r="J124" s="34" t="s">
        <v>1257</v>
      </c>
      <c r="K124" s="34" t="s">
        <v>1258</v>
      </c>
      <c r="L124" s="35">
        <f t="shared" si="1"/>
        <v>339.4</v>
      </c>
    </row>
    <row r="125" spans="1:12" x14ac:dyDescent="0.25">
      <c r="A125" s="43" t="s">
        <v>1674</v>
      </c>
      <c r="B125" s="44" t="s">
        <v>1675</v>
      </c>
      <c r="C125" s="44" t="s">
        <v>1676</v>
      </c>
      <c r="D125" s="44" t="s">
        <v>1267</v>
      </c>
      <c r="E125" s="44" t="s">
        <v>1268</v>
      </c>
      <c r="F125" s="34" t="s">
        <v>1555</v>
      </c>
      <c r="G125" s="34" t="s">
        <v>1268</v>
      </c>
      <c r="H125" s="44" t="s">
        <v>1556</v>
      </c>
      <c r="I125" s="44" t="s">
        <v>1557</v>
      </c>
      <c r="J125" s="34" t="s">
        <v>1271</v>
      </c>
      <c r="K125" s="34" t="s">
        <v>1268</v>
      </c>
      <c r="L125" s="35">
        <f t="shared" si="1"/>
        <v>391.7</v>
      </c>
    </row>
    <row r="126" spans="1:12" x14ac:dyDescent="0.25">
      <c r="A126" s="43" t="s">
        <v>1677</v>
      </c>
      <c r="B126" s="44" t="s">
        <v>1274</v>
      </c>
      <c r="C126" s="44" t="s">
        <v>1678</v>
      </c>
      <c r="D126" s="44" t="s">
        <v>1273</v>
      </c>
      <c r="E126" s="44" t="s">
        <v>1274</v>
      </c>
      <c r="F126" s="34" t="s">
        <v>1561</v>
      </c>
      <c r="G126" s="34" t="s">
        <v>1562</v>
      </c>
      <c r="H126" s="44" t="s">
        <v>1563</v>
      </c>
      <c r="I126" s="44" t="s">
        <v>1564</v>
      </c>
      <c r="J126" s="34" t="s">
        <v>1277</v>
      </c>
      <c r="K126" s="34" t="s">
        <v>1274</v>
      </c>
      <c r="L126" s="35">
        <f t="shared" si="1"/>
        <v>392.7</v>
      </c>
    </row>
    <row r="127" spans="1:12" x14ac:dyDescent="0.25">
      <c r="A127" s="43" t="s">
        <v>1679</v>
      </c>
      <c r="B127" s="44" t="s">
        <v>1680</v>
      </c>
      <c r="C127" s="44" t="s">
        <v>1681</v>
      </c>
      <c r="D127" s="44" t="s">
        <v>1279</v>
      </c>
      <c r="E127" s="44" t="s">
        <v>1280</v>
      </c>
      <c r="F127" s="34" t="s">
        <v>1568</v>
      </c>
      <c r="G127" s="34" t="s">
        <v>1280</v>
      </c>
      <c r="H127" s="44" t="s">
        <v>1569</v>
      </c>
      <c r="I127" s="44" t="s">
        <v>1570</v>
      </c>
      <c r="J127" s="34" t="s">
        <v>1283</v>
      </c>
      <c r="K127" s="34" t="s">
        <v>1284</v>
      </c>
      <c r="L127" s="35">
        <f t="shared" si="1"/>
        <v>393.7</v>
      </c>
    </row>
    <row r="128" spans="1:12" x14ac:dyDescent="0.25">
      <c r="A128" s="43" t="s">
        <v>1682</v>
      </c>
      <c r="B128" s="44" t="s">
        <v>1287</v>
      </c>
      <c r="C128" s="44" t="s">
        <v>1683</v>
      </c>
      <c r="D128" s="44" t="s">
        <v>1286</v>
      </c>
      <c r="E128" s="44" t="s">
        <v>1287</v>
      </c>
      <c r="F128" s="34" t="s">
        <v>1574</v>
      </c>
      <c r="G128" s="34" t="s">
        <v>1287</v>
      </c>
      <c r="H128" s="44" t="s">
        <v>1575</v>
      </c>
      <c r="I128" s="44" t="s">
        <v>1576</v>
      </c>
      <c r="J128" s="34" t="s">
        <v>1290</v>
      </c>
      <c r="K128" s="34" t="s">
        <v>1287</v>
      </c>
      <c r="L128" s="35">
        <f t="shared" si="1"/>
        <v>394.7</v>
      </c>
    </row>
    <row r="129" spans="1:12" x14ac:dyDescent="0.25">
      <c r="A129" s="43" t="s">
        <v>1684</v>
      </c>
      <c r="B129" s="44" t="s">
        <v>1295</v>
      </c>
      <c r="C129" s="44" t="s">
        <v>1685</v>
      </c>
      <c r="D129" s="44" t="s">
        <v>1292</v>
      </c>
      <c r="E129" s="44" t="s">
        <v>1293</v>
      </c>
      <c r="F129" s="34" t="s">
        <v>1580</v>
      </c>
      <c r="G129" s="34" t="s">
        <v>1295</v>
      </c>
      <c r="H129" s="44" t="s">
        <v>1581</v>
      </c>
      <c r="I129" s="44" t="s">
        <v>1582</v>
      </c>
      <c r="J129" s="34" t="s">
        <v>1297</v>
      </c>
      <c r="K129" s="34" t="s">
        <v>1295</v>
      </c>
      <c r="L129" s="35">
        <f t="shared" si="1"/>
        <v>395.7</v>
      </c>
    </row>
    <row r="130" spans="1:12" x14ac:dyDescent="0.25">
      <c r="A130" s="43" t="s">
        <v>1686</v>
      </c>
      <c r="B130" s="44" t="s">
        <v>1687</v>
      </c>
      <c r="C130" s="44" t="s">
        <v>1688</v>
      </c>
      <c r="D130" s="44" t="s">
        <v>1299</v>
      </c>
      <c r="E130" s="44" t="s">
        <v>1300</v>
      </c>
      <c r="F130" s="34" t="s">
        <v>1586</v>
      </c>
      <c r="G130" s="34" t="s">
        <v>1300</v>
      </c>
      <c r="H130" s="44" t="s">
        <v>1587</v>
      </c>
      <c r="I130" s="44" t="s">
        <v>1588</v>
      </c>
      <c r="J130" s="34" t="s">
        <v>1303</v>
      </c>
      <c r="K130" s="34" t="s">
        <v>1304</v>
      </c>
      <c r="L130" s="35">
        <f t="shared" si="1"/>
        <v>396.7</v>
      </c>
    </row>
    <row r="131" spans="1:12" x14ac:dyDescent="0.25">
      <c r="A131" s="43" t="s">
        <v>1689</v>
      </c>
      <c r="B131" s="44" t="s">
        <v>1307</v>
      </c>
      <c r="C131" s="44" t="s">
        <v>1690</v>
      </c>
      <c r="D131" s="44" t="s">
        <v>1306</v>
      </c>
      <c r="E131" s="44" t="s">
        <v>1307</v>
      </c>
      <c r="F131" s="34" t="s">
        <v>1592</v>
      </c>
      <c r="G131" s="34" t="s">
        <v>1309</v>
      </c>
      <c r="H131" s="44" t="s">
        <v>1593</v>
      </c>
      <c r="I131" s="44" t="s">
        <v>1594</v>
      </c>
      <c r="J131" s="34" t="s">
        <v>1311</v>
      </c>
      <c r="K131" s="34" t="s">
        <v>1312</v>
      </c>
      <c r="L131" s="35">
        <f t="shared" si="1"/>
        <v>397.7</v>
      </c>
    </row>
    <row r="132" spans="1:12" x14ac:dyDescent="0.25">
      <c r="A132" s="43" t="s">
        <v>501</v>
      </c>
      <c r="B132" s="34" t="s">
        <v>64</v>
      </c>
      <c r="C132" s="34" t="s">
        <v>64</v>
      </c>
      <c r="D132" s="44" t="s">
        <v>1691</v>
      </c>
      <c r="E132" s="44" t="s">
        <v>1692</v>
      </c>
      <c r="F132" s="34" t="s">
        <v>1693</v>
      </c>
      <c r="G132" s="34" t="s">
        <v>1692</v>
      </c>
      <c r="H132" s="44" t="s">
        <v>1694</v>
      </c>
      <c r="I132" s="44" t="s">
        <v>1692</v>
      </c>
      <c r="J132" s="34" t="s">
        <v>1695</v>
      </c>
      <c r="K132" s="34" t="s">
        <v>1696</v>
      </c>
      <c r="L132" s="35">
        <f t="shared" si="1"/>
        <v>103.3</v>
      </c>
    </row>
    <row r="133" spans="1:12" x14ac:dyDescent="0.25">
      <c r="A133" s="43" t="s">
        <v>955</v>
      </c>
      <c r="B133" s="34" t="s">
        <v>1697</v>
      </c>
      <c r="C133" s="34" t="s">
        <v>956</v>
      </c>
      <c r="D133" s="44" t="s">
        <v>1698</v>
      </c>
      <c r="E133" s="44" t="s">
        <v>1699</v>
      </c>
      <c r="F133" s="34" t="s">
        <v>1700</v>
      </c>
      <c r="G133" s="34" t="s">
        <v>1699</v>
      </c>
      <c r="H133" s="44" t="s">
        <v>1701</v>
      </c>
      <c r="I133" s="44" t="s">
        <v>1699</v>
      </c>
      <c r="J133" s="34" t="s">
        <v>1702</v>
      </c>
      <c r="K133" s="34" t="s">
        <v>1697</v>
      </c>
      <c r="L133" s="35">
        <f t="shared" si="1"/>
        <v>104.4</v>
      </c>
    </row>
    <row r="134" spans="1:12" x14ac:dyDescent="0.25">
      <c r="A134" s="43" t="s">
        <v>1703</v>
      </c>
      <c r="B134" s="34" t="s">
        <v>1704</v>
      </c>
      <c r="C134" s="34" t="s">
        <v>1704</v>
      </c>
      <c r="D134" s="44" t="s">
        <v>1025</v>
      </c>
      <c r="E134" s="44" t="s">
        <v>1026</v>
      </c>
      <c r="F134" s="34" t="s">
        <v>1027</v>
      </c>
      <c r="G134" s="34" t="s">
        <v>1026</v>
      </c>
      <c r="H134" s="44" t="s">
        <v>1028</v>
      </c>
      <c r="I134" s="44" t="s">
        <v>1026</v>
      </c>
      <c r="J134" s="34" t="s">
        <v>1029</v>
      </c>
      <c r="K134" s="34" t="s">
        <v>1026</v>
      </c>
      <c r="L134" s="35">
        <f t="shared" si="1"/>
        <v>301.10000000000002</v>
      </c>
    </row>
    <row r="135" spans="1:12" x14ac:dyDescent="0.25">
      <c r="A135" s="43" t="s">
        <v>1705</v>
      </c>
      <c r="B135" s="34" t="s">
        <v>1706</v>
      </c>
      <c r="C135" s="34" t="s">
        <v>1706</v>
      </c>
      <c r="D135" s="44" t="s">
        <v>1031</v>
      </c>
      <c r="E135" s="44" t="s">
        <v>1032</v>
      </c>
      <c r="F135" s="34" t="s">
        <v>1033</v>
      </c>
      <c r="G135" s="34" t="s">
        <v>1034</v>
      </c>
      <c r="H135" s="44" t="s">
        <v>1035</v>
      </c>
      <c r="I135" s="44" t="s">
        <v>1034</v>
      </c>
      <c r="J135" s="34" t="s">
        <v>1036</v>
      </c>
      <c r="K135" s="34" t="s">
        <v>1037</v>
      </c>
      <c r="L135" s="35">
        <f t="shared" si="1"/>
        <v>302.10000000000002</v>
      </c>
    </row>
    <row r="136" spans="1:12" x14ac:dyDescent="0.25">
      <c r="A136" s="43" t="s">
        <v>502</v>
      </c>
      <c r="B136" s="34" t="s">
        <v>1707</v>
      </c>
      <c r="C136" s="34" t="s">
        <v>65</v>
      </c>
      <c r="D136" s="44" t="s">
        <v>1039</v>
      </c>
      <c r="E136" s="44" t="s">
        <v>1040</v>
      </c>
      <c r="F136" s="34" t="s">
        <v>1041</v>
      </c>
      <c r="G136" s="34" t="s">
        <v>1040</v>
      </c>
      <c r="H136" s="44" t="s">
        <v>1042</v>
      </c>
      <c r="I136" s="44" t="s">
        <v>1040</v>
      </c>
      <c r="J136" s="34" t="s">
        <v>1043</v>
      </c>
      <c r="K136" s="34" t="s">
        <v>1044</v>
      </c>
      <c r="L136" s="35">
        <f t="shared" si="1"/>
        <v>303.2</v>
      </c>
    </row>
    <row r="137" spans="1:12" x14ac:dyDescent="0.25">
      <c r="A137" s="43" t="s">
        <v>1708</v>
      </c>
      <c r="B137" s="34" t="s">
        <v>1709</v>
      </c>
      <c r="C137" s="34" t="s">
        <v>1710</v>
      </c>
      <c r="D137" s="44" t="s">
        <v>1046</v>
      </c>
      <c r="E137" s="44" t="s">
        <v>1047</v>
      </c>
      <c r="F137" s="34" t="s">
        <v>1041</v>
      </c>
      <c r="G137" s="34" t="s">
        <v>1040</v>
      </c>
      <c r="H137" s="44" t="s">
        <v>1042</v>
      </c>
      <c r="I137" s="44" t="s">
        <v>1040</v>
      </c>
      <c r="J137" s="34" t="s">
        <v>1043</v>
      </c>
      <c r="K137" s="34" t="s">
        <v>1044</v>
      </c>
      <c r="L137" s="35">
        <f t="shared" si="1"/>
        <v>303.2</v>
      </c>
    </row>
    <row r="138" spans="1:12" x14ac:dyDescent="0.25">
      <c r="A138" s="43" t="s">
        <v>1711</v>
      </c>
      <c r="B138" s="34" t="s">
        <v>1712</v>
      </c>
      <c r="C138" s="34" t="s">
        <v>1713</v>
      </c>
      <c r="D138" s="44" t="s">
        <v>1049</v>
      </c>
      <c r="E138" s="44" t="s">
        <v>1050</v>
      </c>
      <c r="F138" s="34" t="s">
        <v>1051</v>
      </c>
      <c r="G138" s="34" t="s">
        <v>1050</v>
      </c>
      <c r="H138" s="44" t="s">
        <v>1052</v>
      </c>
      <c r="I138" s="44" t="s">
        <v>1050</v>
      </c>
      <c r="J138" s="34" t="s">
        <v>1043</v>
      </c>
      <c r="K138" s="34" t="s">
        <v>1044</v>
      </c>
      <c r="L138" s="35">
        <f t="shared" ref="L138:L201" si="2">VALUE(MID(H138,2,3)&amp;"."&amp;RIGHT(H138,1))</f>
        <v>303.3</v>
      </c>
    </row>
    <row r="139" spans="1:12" x14ac:dyDescent="0.25">
      <c r="A139" s="43" t="s">
        <v>1714</v>
      </c>
      <c r="B139" s="34" t="s">
        <v>1715</v>
      </c>
      <c r="C139" s="34" t="s">
        <v>1716</v>
      </c>
      <c r="D139" s="44" t="s">
        <v>1054</v>
      </c>
      <c r="E139" s="44" t="s">
        <v>1055</v>
      </c>
      <c r="F139" s="34" t="s">
        <v>1056</v>
      </c>
      <c r="G139" s="34" t="s">
        <v>1055</v>
      </c>
      <c r="H139" s="44" t="s">
        <v>1057</v>
      </c>
      <c r="I139" s="44" t="s">
        <v>1055</v>
      </c>
      <c r="J139" s="34" t="s">
        <v>1043</v>
      </c>
      <c r="K139" s="34" t="s">
        <v>1044</v>
      </c>
      <c r="L139" s="35">
        <f t="shared" si="2"/>
        <v>303.39999999999998</v>
      </c>
    </row>
    <row r="140" spans="1:12" x14ac:dyDescent="0.25">
      <c r="A140" s="43" t="s">
        <v>1717</v>
      </c>
      <c r="B140" s="34" t="s">
        <v>1718</v>
      </c>
      <c r="C140" s="34" t="s">
        <v>1719</v>
      </c>
      <c r="D140" s="44" t="s">
        <v>1059</v>
      </c>
      <c r="E140" s="44" t="s">
        <v>1060</v>
      </c>
      <c r="F140" s="34" t="s">
        <v>1061</v>
      </c>
      <c r="G140" s="34" t="s">
        <v>1060</v>
      </c>
      <c r="H140" s="44" t="s">
        <v>1062</v>
      </c>
      <c r="I140" s="44" t="s">
        <v>1060</v>
      </c>
      <c r="J140" s="34" t="s">
        <v>1043</v>
      </c>
      <c r="K140" s="34" t="s">
        <v>1044</v>
      </c>
      <c r="L140" s="35">
        <f t="shared" si="2"/>
        <v>303.5</v>
      </c>
    </row>
    <row r="141" spans="1:12" x14ac:dyDescent="0.25">
      <c r="A141" s="43" t="s">
        <v>503</v>
      </c>
      <c r="B141" s="34" t="s">
        <v>1720</v>
      </c>
      <c r="C141" s="34" t="s">
        <v>66</v>
      </c>
      <c r="D141" s="44" t="s">
        <v>1064</v>
      </c>
      <c r="E141" s="44" t="s">
        <v>1065</v>
      </c>
      <c r="F141" s="34" t="s">
        <v>1066</v>
      </c>
      <c r="G141" s="34" t="s">
        <v>1065</v>
      </c>
      <c r="H141" s="44" t="s">
        <v>1067</v>
      </c>
      <c r="I141" s="44" t="s">
        <v>1065</v>
      </c>
      <c r="J141" s="34" t="s">
        <v>1068</v>
      </c>
      <c r="K141" s="34" t="s">
        <v>1069</v>
      </c>
      <c r="L141" s="35">
        <f t="shared" si="2"/>
        <v>304.2</v>
      </c>
    </row>
    <row r="142" spans="1:12" x14ac:dyDescent="0.25">
      <c r="A142" s="43" t="s">
        <v>504</v>
      </c>
      <c r="B142" s="34" t="s">
        <v>1721</v>
      </c>
      <c r="C142" s="34" t="s">
        <v>67</v>
      </c>
      <c r="D142" s="44" t="s">
        <v>1071</v>
      </c>
      <c r="E142" s="44" t="s">
        <v>1072</v>
      </c>
      <c r="F142" s="34" t="s">
        <v>1066</v>
      </c>
      <c r="G142" s="34" t="s">
        <v>1065</v>
      </c>
      <c r="H142" s="44" t="s">
        <v>1067</v>
      </c>
      <c r="I142" s="44" t="s">
        <v>1065</v>
      </c>
      <c r="J142" s="34" t="s">
        <v>1073</v>
      </c>
      <c r="K142" s="34" t="s">
        <v>1069</v>
      </c>
      <c r="L142" s="35">
        <f t="shared" si="2"/>
        <v>304.2</v>
      </c>
    </row>
    <row r="143" spans="1:12" x14ac:dyDescent="0.25">
      <c r="A143" s="43" t="s">
        <v>505</v>
      </c>
      <c r="B143" s="34" t="s">
        <v>1722</v>
      </c>
      <c r="C143" s="34" t="s">
        <v>68</v>
      </c>
      <c r="D143" s="44" t="s">
        <v>1075</v>
      </c>
      <c r="E143" s="44" t="s">
        <v>1076</v>
      </c>
      <c r="F143" s="34" t="s">
        <v>1077</v>
      </c>
      <c r="G143" s="34" t="s">
        <v>1076</v>
      </c>
      <c r="H143" s="44" t="s">
        <v>1078</v>
      </c>
      <c r="I143" s="44" t="s">
        <v>1076</v>
      </c>
      <c r="J143" s="34" t="s">
        <v>1079</v>
      </c>
      <c r="K143" s="34" t="s">
        <v>1069</v>
      </c>
      <c r="L143" s="35">
        <f t="shared" si="2"/>
        <v>304.3</v>
      </c>
    </row>
    <row r="144" spans="1:12" x14ac:dyDescent="0.25">
      <c r="A144" s="43" t="s">
        <v>506</v>
      </c>
      <c r="B144" s="34" t="s">
        <v>1723</v>
      </c>
      <c r="C144" s="34" t="s">
        <v>69</v>
      </c>
      <c r="D144" s="44" t="s">
        <v>1081</v>
      </c>
      <c r="E144" s="44" t="s">
        <v>1082</v>
      </c>
      <c r="F144" s="34" t="s">
        <v>1083</v>
      </c>
      <c r="G144" s="34" t="s">
        <v>1082</v>
      </c>
      <c r="H144" s="44" t="s">
        <v>1084</v>
      </c>
      <c r="I144" s="44" t="s">
        <v>1082</v>
      </c>
      <c r="J144" s="34" t="s">
        <v>1085</v>
      </c>
      <c r="K144" s="34" t="s">
        <v>1069</v>
      </c>
      <c r="L144" s="35">
        <f t="shared" si="2"/>
        <v>304.39999999999998</v>
      </c>
    </row>
    <row r="145" spans="1:12" x14ac:dyDescent="0.25">
      <c r="A145" s="43" t="s">
        <v>507</v>
      </c>
      <c r="B145" s="34" t="s">
        <v>1724</v>
      </c>
      <c r="C145" s="34" t="s">
        <v>70</v>
      </c>
      <c r="D145" s="44" t="s">
        <v>1087</v>
      </c>
      <c r="E145" s="44" t="s">
        <v>1088</v>
      </c>
      <c r="F145" s="34" t="s">
        <v>1089</v>
      </c>
      <c r="G145" s="34" t="s">
        <v>1088</v>
      </c>
      <c r="H145" s="44" t="s">
        <v>1090</v>
      </c>
      <c r="I145" s="44" t="s">
        <v>1088</v>
      </c>
      <c r="J145" s="34" t="s">
        <v>1091</v>
      </c>
      <c r="K145" s="34" t="s">
        <v>1069</v>
      </c>
      <c r="L145" s="35">
        <f t="shared" si="2"/>
        <v>304.5</v>
      </c>
    </row>
    <row r="146" spans="1:12" x14ac:dyDescent="0.25">
      <c r="A146" s="43" t="s">
        <v>1725</v>
      </c>
      <c r="B146" s="34" t="s">
        <v>1726</v>
      </c>
      <c r="C146" s="34" t="s">
        <v>1727</v>
      </c>
      <c r="D146" s="44" t="s">
        <v>1093</v>
      </c>
      <c r="E146" s="44" t="s">
        <v>1094</v>
      </c>
      <c r="F146" s="34" t="s">
        <v>1095</v>
      </c>
      <c r="G146" s="34" t="s">
        <v>1094</v>
      </c>
      <c r="H146" s="44" t="s">
        <v>1096</v>
      </c>
      <c r="I146" s="44" t="s">
        <v>1094</v>
      </c>
      <c r="J146" s="34" t="s">
        <v>1097</v>
      </c>
      <c r="K146" s="34" t="s">
        <v>1098</v>
      </c>
      <c r="L146" s="35">
        <f t="shared" si="2"/>
        <v>305.2</v>
      </c>
    </row>
    <row r="147" spans="1:12" x14ac:dyDescent="0.25">
      <c r="A147" s="43" t="s">
        <v>508</v>
      </c>
      <c r="B147" s="34" t="s">
        <v>1728</v>
      </c>
      <c r="C147" s="34" t="s">
        <v>71</v>
      </c>
      <c r="D147" s="44" t="s">
        <v>1100</v>
      </c>
      <c r="E147" s="44" t="s">
        <v>1101</v>
      </c>
      <c r="F147" s="34" t="s">
        <v>1102</v>
      </c>
      <c r="G147" s="34" t="s">
        <v>1101</v>
      </c>
      <c r="H147" s="44" t="s">
        <v>1103</v>
      </c>
      <c r="I147" s="44" t="s">
        <v>1101</v>
      </c>
      <c r="J147" s="34" t="s">
        <v>1104</v>
      </c>
      <c r="K147" s="34" t="s">
        <v>1105</v>
      </c>
      <c r="L147" s="35">
        <f t="shared" si="2"/>
        <v>306.2</v>
      </c>
    </row>
    <row r="148" spans="1:12" x14ac:dyDescent="0.25">
      <c r="A148" s="43" t="s">
        <v>1729</v>
      </c>
      <c r="B148" s="34" t="s">
        <v>1730</v>
      </c>
      <c r="C148" s="34" t="s">
        <v>1731</v>
      </c>
      <c r="D148" s="44" t="s">
        <v>1109</v>
      </c>
      <c r="E148" s="44" t="s">
        <v>1110</v>
      </c>
      <c r="F148" s="34" t="s">
        <v>1111</v>
      </c>
      <c r="G148" s="34" t="s">
        <v>1110</v>
      </c>
      <c r="H148" s="44" t="s">
        <v>1112</v>
      </c>
      <c r="I148" s="44" t="s">
        <v>1110</v>
      </c>
      <c r="J148" s="34" t="s">
        <v>1113</v>
      </c>
      <c r="K148" s="34" t="s">
        <v>1114</v>
      </c>
      <c r="L148" s="35">
        <f t="shared" si="2"/>
        <v>307.2</v>
      </c>
    </row>
    <row r="149" spans="1:12" x14ac:dyDescent="0.25">
      <c r="A149" s="43" t="s">
        <v>1732</v>
      </c>
      <c r="B149" s="34" t="s">
        <v>1733</v>
      </c>
      <c r="C149" s="34" t="s">
        <v>1734</v>
      </c>
      <c r="D149" s="44" t="s">
        <v>1118</v>
      </c>
      <c r="E149" s="44" t="s">
        <v>1119</v>
      </c>
      <c r="F149" s="34" t="s">
        <v>1120</v>
      </c>
      <c r="G149" s="34" t="s">
        <v>1119</v>
      </c>
      <c r="H149" s="44" t="s">
        <v>1121</v>
      </c>
      <c r="I149" s="44" t="s">
        <v>1122</v>
      </c>
      <c r="J149" s="34" t="s">
        <v>1123</v>
      </c>
      <c r="K149" s="34" t="s">
        <v>1124</v>
      </c>
      <c r="L149" s="35">
        <f t="shared" si="2"/>
        <v>308.2</v>
      </c>
    </row>
    <row r="150" spans="1:12" x14ac:dyDescent="0.25">
      <c r="A150" s="43" t="s">
        <v>509</v>
      </c>
      <c r="B150" s="34" t="s">
        <v>72</v>
      </c>
      <c r="C150" s="34" t="s">
        <v>72</v>
      </c>
      <c r="D150" s="44" t="s">
        <v>1126</v>
      </c>
      <c r="E150" s="44" t="s">
        <v>1127</v>
      </c>
      <c r="F150" s="34" t="s">
        <v>1128</v>
      </c>
      <c r="G150" s="34" t="s">
        <v>1127</v>
      </c>
      <c r="H150" s="44" t="s">
        <v>1129</v>
      </c>
      <c r="I150" s="44" t="s">
        <v>1127</v>
      </c>
      <c r="J150" s="34" t="s">
        <v>1130</v>
      </c>
      <c r="K150" s="34" t="s">
        <v>1127</v>
      </c>
      <c r="L150" s="35">
        <f t="shared" si="2"/>
        <v>309.2</v>
      </c>
    </row>
    <row r="151" spans="1:12" x14ac:dyDescent="0.25">
      <c r="A151" s="43" t="s">
        <v>957</v>
      </c>
      <c r="B151" s="34" t="s">
        <v>1735</v>
      </c>
      <c r="C151" s="34" t="s">
        <v>958</v>
      </c>
      <c r="D151" s="44" t="s">
        <v>1132</v>
      </c>
      <c r="E151" s="44" t="s">
        <v>1133</v>
      </c>
      <c r="F151" s="34" t="s">
        <v>1134</v>
      </c>
      <c r="G151" s="34" t="s">
        <v>1135</v>
      </c>
      <c r="H151" s="44" t="s">
        <v>1136</v>
      </c>
      <c r="I151" s="44" t="s">
        <v>1135</v>
      </c>
      <c r="J151" s="34" t="s">
        <v>1137</v>
      </c>
      <c r="K151" s="34" t="s">
        <v>1138</v>
      </c>
      <c r="L151" s="35">
        <f t="shared" si="2"/>
        <v>310.2</v>
      </c>
    </row>
    <row r="152" spans="1:12" x14ac:dyDescent="0.25">
      <c r="A152" s="43" t="s">
        <v>1736</v>
      </c>
      <c r="B152" s="34" t="s">
        <v>1737</v>
      </c>
      <c r="C152" s="34" t="s">
        <v>1738</v>
      </c>
      <c r="D152" s="44" t="s">
        <v>1142</v>
      </c>
      <c r="E152" s="44" t="s">
        <v>1143</v>
      </c>
      <c r="F152" s="34" t="s">
        <v>1144</v>
      </c>
      <c r="G152" s="34" t="s">
        <v>1145</v>
      </c>
      <c r="H152" s="44" t="s">
        <v>1146</v>
      </c>
      <c r="I152" s="44" t="s">
        <v>1147</v>
      </c>
      <c r="J152" s="34" t="s">
        <v>1148</v>
      </c>
      <c r="K152" s="34" t="s">
        <v>1739</v>
      </c>
      <c r="L152" s="35">
        <f t="shared" si="2"/>
        <v>311.2</v>
      </c>
    </row>
    <row r="153" spans="1:12" x14ac:dyDescent="0.25">
      <c r="A153" s="43" t="s">
        <v>1740</v>
      </c>
      <c r="B153" s="34" t="s">
        <v>1741</v>
      </c>
      <c r="C153" s="34" t="s">
        <v>1742</v>
      </c>
      <c r="D153" s="44" t="s">
        <v>1152</v>
      </c>
      <c r="E153" s="44" t="s">
        <v>1153</v>
      </c>
      <c r="F153" s="34" t="s">
        <v>1144</v>
      </c>
      <c r="G153" s="34" t="s">
        <v>1145</v>
      </c>
      <c r="H153" s="44" t="s">
        <v>1146</v>
      </c>
      <c r="I153" s="44" t="s">
        <v>1147</v>
      </c>
      <c r="J153" s="34" t="s">
        <v>1154</v>
      </c>
      <c r="K153" s="34" t="s">
        <v>1145</v>
      </c>
      <c r="L153" s="35">
        <f t="shared" si="2"/>
        <v>311.2</v>
      </c>
    </row>
    <row r="154" spans="1:12" x14ac:dyDescent="0.25">
      <c r="A154" s="43" t="s">
        <v>510</v>
      </c>
      <c r="B154" s="34" t="s">
        <v>1743</v>
      </c>
      <c r="C154" s="34" t="s">
        <v>73</v>
      </c>
      <c r="D154" s="44" t="s">
        <v>1156</v>
      </c>
      <c r="E154" s="44" t="s">
        <v>1157</v>
      </c>
      <c r="F154" s="34" t="s">
        <v>1144</v>
      </c>
      <c r="G154" s="34" t="s">
        <v>1145</v>
      </c>
      <c r="H154" s="44" t="s">
        <v>1146</v>
      </c>
      <c r="I154" s="44" t="s">
        <v>1147</v>
      </c>
      <c r="J154" s="34" t="s">
        <v>1154</v>
      </c>
      <c r="K154" s="34" t="s">
        <v>1145</v>
      </c>
      <c r="L154" s="35">
        <f t="shared" si="2"/>
        <v>311.2</v>
      </c>
    </row>
    <row r="155" spans="1:12" x14ac:dyDescent="0.25">
      <c r="A155" s="43" t="s">
        <v>1744</v>
      </c>
      <c r="B155" s="34" t="s">
        <v>1745</v>
      </c>
      <c r="C155" s="34" t="s">
        <v>1746</v>
      </c>
      <c r="D155" s="44" t="s">
        <v>1159</v>
      </c>
      <c r="E155" s="44" t="s">
        <v>1160</v>
      </c>
      <c r="F155" s="34" t="s">
        <v>1144</v>
      </c>
      <c r="G155" s="34" t="s">
        <v>1145</v>
      </c>
      <c r="H155" s="44" t="s">
        <v>1146</v>
      </c>
      <c r="I155" s="44" t="s">
        <v>1147</v>
      </c>
      <c r="J155" s="34" t="s">
        <v>1154</v>
      </c>
      <c r="K155" s="34" t="s">
        <v>1145</v>
      </c>
      <c r="L155" s="35">
        <f t="shared" si="2"/>
        <v>311.2</v>
      </c>
    </row>
    <row r="156" spans="1:12" x14ac:dyDescent="0.25">
      <c r="A156" s="43" t="s">
        <v>899</v>
      </c>
      <c r="B156" s="34" t="s">
        <v>1747</v>
      </c>
      <c r="C156" s="34" t="s">
        <v>900</v>
      </c>
      <c r="D156" s="44" t="s">
        <v>1162</v>
      </c>
      <c r="E156" s="44" t="s">
        <v>1163</v>
      </c>
      <c r="F156" s="34" t="s">
        <v>1144</v>
      </c>
      <c r="G156" s="34" t="s">
        <v>1145</v>
      </c>
      <c r="H156" s="44" t="s">
        <v>1146</v>
      </c>
      <c r="I156" s="44" t="s">
        <v>1147</v>
      </c>
      <c r="J156" s="34" t="s">
        <v>1154</v>
      </c>
      <c r="K156" s="34" t="s">
        <v>1145</v>
      </c>
      <c r="L156" s="35">
        <f t="shared" si="2"/>
        <v>311.2</v>
      </c>
    </row>
    <row r="157" spans="1:12" x14ac:dyDescent="0.25">
      <c r="A157" s="43" t="s">
        <v>1748</v>
      </c>
      <c r="B157" s="34" t="s">
        <v>1749</v>
      </c>
      <c r="C157" s="34" t="s">
        <v>1750</v>
      </c>
      <c r="D157" s="44" t="s">
        <v>1167</v>
      </c>
      <c r="E157" s="44" t="s">
        <v>1168</v>
      </c>
      <c r="F157" s="34" t="s">
        <v>1144</v>
      </c>
      <c r="G157" s="34" t="s">
        <v>1145</v>
      </c>
      <c r="H157" s="44" t="s">
        <v>1146</v>
      </c>
      <c r="I157" s="44" t="s">
        <v>1147</v>
      </c>
      <c r="J157" s="34" t="s">
        <v>1154</v>
      </c>
      <c r="K157" s="34" t="s">
        <v>1145</v>
      </c>
      <c r="L157" s="35">
        <f t="shared" si="2"/>
        <v>311.2</v>
      </c>
    </row>
    <row r="158" spans="1:12" x14ac:dyDescent="0.25">
      <c r="A158" s="43" t="s">
        <v>965</v>
      </c>
      <c r="B158" s="34" t="s">
        <v>1751</v>
      </c>
      <c r="C158" s="34" t="s">
        <v>966</v>
      </c>
      <c r="D158" s="44" t="s">
        <v>1167</v>
      </c>
      <c r="E158" s="44" t="s">
        <v>1168</v>
      </c>
      <c r="F158" s="34" t="s">
        <v>1144</v>
      </c>
      <c r="G158" s="34" t="s">
        <v>1145</v>
      </c>
      <c r="H158" s="44" t="s">
        <v>1171</v>
      </c>
      <c r="I158" s="44" t="s">
        <v>1172</v>
      </c>
      <c r="J158" s="34" t="s">
        <v>1154</v>
      </c>
      <c r="K158" s="34" t="s">
        <v>1145</v>
      </c>
      <c r="L158" s="35">
        <f t="shared" si="2"/>
        <v>311.3</v>
      </c>
    </row>
    <row r="159" spans="1:12" x14ac:dyDescent="0.25">
      <c r="A159" s="43" t="s">
        <v>511</v>
      </c>
      <c r="B159" s="34" t="s">
        <v>1752</v>
      </c>
      <c r="C159" s="34" t="s">
        <v>74</v>
      </c>
      <c r="D159" s="44" t="s">
        <v>1167</v>
      </c>
      <c r="E159" s="44" t="s">
        <v>1168</v>
      </c>
      <c r="F159" s="34" t="s">
        <v>1144</v>
      </c>
      <c r="G159" s="34" t="s">
        <v>1145</v>
      </c>
      <c r="H159" s="44" t="s">
        <v>1171</v>
      </c>
      <c r="I159" s="44" t="s">
        <v>1172</v>
      </c>
      <c r="J159" s="34" t="s">
        <v>1173</v>
      </c>
      <c r="K159" s="34" t="s">
        <v>1174</v>
      </c>
      <c r="L159" s="35">
        <f t="shared" si="2"/>
        <v>311.3</v>
      </c>
    </row>
    <row r="160" spans="1:12" x14ac:dyDescent="0.25">
      <c r="A160" s="43" t="s">
        <v>967</v>
      </c>
      <c r="B160" s="34" t="s">
        <v>1753</v>
      </c>
      <c r="C160" s="34" t="s">
        <v>968</v>
      </c>
      <c r="D160" s="44" t="s">
        <v>1167</v>
      </c>
      <c r="E160" s="44" t="s">
        <v>1168</v>
      </c>
      <c r="F160" s="34" t="s">
        <v>1144</v>
      </c>
      <c r="G160" s="34" t="s">
        <v>1145</v>
      </c>
      <c r="H160" s="44" t="s">
        <v>1176</v>
      </c>
      <c r="I160" s="44" t="s">
        <v>1177</v>
      </c>
      <c r="J160" s="34" t="s">
        <v>1154</v>
      </c>
      <c r="K160" s="34" t="s">
        <v>1145</v>
      </c>
      <c r="L160" s="35">
        <f t="shared" si="2"/>
        <v>311.39999999999998</v>
      </c>
    </row>
    <row r="161" spans="1:12" x14ac:dyDescent="0.25">
      <c r="A161" s="43" t="s">
        <v>512</v>
      </c>
      <c r="B161" s="34" t="s">
        <v>1754</v>
      </c>
      <c r="C161" s="34" t="s">
        <v>75</v>
      </c>
      <c r="D161" s="44" t="s">
        <v>1179</v>
      </c>
      <c r="E161" s="44" t="s">
        <v>1174</v>
      </c>
      <c r="F161" s="34" t="s">
        <v>1180</v>
      </c>
      <c r="G161" s="34" t="s">
        <v>1174</v>
      </c>
      <c r="H161" s="44" t="s">
        <v>1181</v>
      </c>
      <c r="I161" s="44" t="s">
        <v>1174</v>
      </c>
      <c r="J161" s="34" t="s">
        <v>1173</v>
      </c>
      <c r="K161" s="34" t="s">
        <v>1174</v>
      </c>
      <c r="L161" s="35">
        <f t="shared" si="2"/>
        <v>320.3</v>
      </c>
    </row>
    <row r="162" spans="1:12" x14ac:dyDescent="0.25">
      <c r="A162" s="43" t="s">
        <v>969</v>
      </c>
      <c r="B162" s="34" t="s">
        <v>1755</v>
      </c>
      <c r="C162" s="34" t="s">
        <v>970</v>
      </c>
      <c r="D162" s="44" t="s">
        <v>1183</v>
      </c>
      <c r="E162" s="44" t="s">
        <v>1184</v>
      </c>
      <c r="F162" s="34" t="s">
        <v>1185</v>
      </c>
      <c r="G162" s="34" t="s">
        <v>1184</v>
      </c>
      <c r="H162" s="44" t="s">
        <v>1186</v>
      </c>
      <c r="I162" s="44" t="s">
        <v>1184</v>
      </c>
      <c r="J162" s="34" t="s">
        <v>1187</v>
      </c>
      <c r="K162" s="34" t="s">
        <v>1188</v>
      </c>
      <c r="L162" s="35">
        <f t="shared" si="2"/>
        <v>330.4</v>
      </c>
    </row>
    <row r="163" spans="1:12" x14ac:dyDescent="0.25">
      <c r="A163" s="43" t="s">
        <v>513</v>
      </c>
      <c r="B163" s="34" t="s">
        <v>1756</v>
      </c>
      <c r="C163" s="34" t="s">
        <v>76</v>
      </c>
      <c r="D163" s="44" t="s">
        <v>1190</v>
      </c>
      <c r="E163" s="44" t="s">
        <v>1191</v>
      </c>
      <c r="F163" s="34" t="s">
        <v>1192</v>
      </c>
      <c r="G163" s="34" t="s">
        <v>1191</v>
      </c>
      <c r="H163" s="44" t="s">
        <v>1193</v>
      </c>
      <c r="I163" s="44" t="s">
        <v>1191</v>
      </c>
      <c r="J163" s="34" t="s">
        <v>1194</v>
      </c>
      <c r="K163" s="34" t="s">
        <v>1195</v>
      </c>
      <c r="L163" s="35">
        <f t="shared" si="2"/>
        <v>331.4</v>
      </c>
    </row>
    <row r="164" spans="1:12" x14ac:dyDescent="0.25">
      <c r="A164" s="43" t="s">
        <v>1757</v>
      </c>
      <c r="B164" s="34" t="s">
        <v>1758</v>
      </c>
      <c r="C164" s="34" t="s">
        <v>1758</v>
      </c>
      <c r="D164" s="44" t="s">
        <v>1199</v>
      </c>
      <c r="E164" s="44" t="s">
        <v>1200</v>
      </c>
      <c r="F164" s="34" t="s">
        <v>1192</v>
      </c>
      <c r="G164" s="34" t="s">
        <v>1191</v>
      </c>
      <c r="H164" s="44" t="s">
        <v>1193</v>
      </c>
      <c r="I164" s="44" t="s">
        <v>1191</v>
      </c>
      <c r="J164" s="34" t="s">
        <v>1201</v>
      </c>
      <c r="K164" s="34" t="s">
        <v>1200</v>
      </c>
      <c r="L164" s="35">
        <f t="shared" si="2"/>
        <v>331.4</v>
      </c>
    </row>
    <row r="165" spans="1:12" x14ac:dyDescent="0.25">
      <c r="A165" s="43" t="s">
        <v>514</v>
      </c>
      <c r="B165" s="34" t="s">
        <v>1759</v>
      </c>
      <c r="C165" s="34" t="s">
        <v>77</v>
      </c>
      <c r="D165" s="44" t="s">
        <v>1203</v>
      </c>
      <c r="E165" s="44" t="s">
        <v>1204</v>
      </c>
      <c r="F165" s="34" t="s">
        <v>1205</v>
      </c>
      <c r="G165" s="34" t="s">
        <v>1204</v>
      </c>
      <c r="H165" s="44" t="s">
        <v>1206</v>
      </c>
      <c r="I165" s="44" t="s">
        <v>1204</v>
      </c>
      <c r="J165" s="34" t="s">
        <v>1207</v>
      </c>
      <c r="K165" s="34" t="s">
        <v>1204</v>
      </c>
      <c r="L165" s="35">
        <f t="shared" si="2"/>
        <v>333.4</v>
      </c>
    </row>
    <row r="166" spans="1:12" x14ac:dyDescent="0.25">
      <c r="A166" s="43" t="s">
        <v>515</v>
      </c>
      <c r="B166" s="34" t="s">
        <v>78</v>
      </c>
      <c r="C166" s="34" t="s">
        <v>78</v>
      </c>
      <c r="D166" s="44" t="s">
        <v>1209</v>
      </c>
      <c r="E166" s="44" t="s">
        <v>1210</v>
      </c>
      <c r="F166" s="34" t="s">
        <v>1211</v>
      </c>
      <c r="G166" s="34" t="s">
        <v>1212</v>
      </c>
      <c r="H166" s="44" t="s">
        <v>1213</v>
      </c>
      <c r="I166" s="44" t="s">
        <v>1212</v>
      </c>
      <c r="J166" s="34" t="s">
        <v>1214</v>
      </c>
      <c r="K166" s="34" t="s">
        <v>1210</v>
      </c>
      <c r="L166" s="35">
        <f t="shared" si="2"/>
        <v>334.4</v>
      </c>
    </row>
    <row r="167" spans="1:12" x14ac:dyDescent="0.25">
      <c r="A167" s="43" t="s">
        <v>516</v>
      </c>
      <c r="B167" s="34" t="s">
        <v>1760</v>
      </c>
      <c r="C167" s="34" t="s">
        <v>79</v>
      </c>
      <c r="D167" s="44" t="s">
        <v>1216</v>
      </c>
      <c r="E167" s="44" t="s">
        <v>1217</v>
      </c>
      <c r="F167" s="34" t="s">
        <v>1211</v>
      </c>
      <c r="G167" s="34" t="s">
        <v>1212</v>
      </c>
      <c r="H167" s="44" t="s">
        <v>1213</v>
      </c>
      <c r="I167" s="44" t="s">
        <v>1212</v>
      </c>
      <c r="J167" s="34" t="s">
        <v>1218</v>
      </c>
      <c r="K167" s="34" t="s">
        <v>1217</v>
      </c>
      <c r="L167" s="35">
        <f t="shared" si="2"/>
        <v>334.4</v>
      </c>
    </row>
    <row r="168" spans="1:12" x14ac:dyDescent="0.25">
      <c r="A168" s="43" t="s">
        <v>517</v>
      </c>
      <c r="B168" s="34" t="s">
        <v>80</v>
      </c>
      <c r="C168" s="34" t="s">
        <v>80</v>
      </c>
      <c r="D168" s="44" t="s">
        <v>1220</v>
      </c>
      <c r="E168" s="44" t="s">
        <v>1221</v>
      </c>
      <c r="F168" s="34" t="s">
        <v>1222</v>
      </c>
      <c r="G168" s="34" t="s">
        <v>1221</v>
      </c>
      <c r="H168" s="44" t="s">
        <v>1223</v>
      </c>
      <c r="I168" s="44" t="s">
        <v>1221</v>
      </c>
      <c r="J168" s="34" t="s">
        <v>1224</v>
      </c>
      <c r="K168" s="34" t="s">
        <v>1221</v>
      </c>
      <c r="L168" s="35">
        <f t="shared" si="2"/>
        <v>335.4</v>
      </c>
    </row>
    <row r="169" spans="1:12" x14ac:dyDescent="0.25">
      <c r="A169" s="43" t="s">
        <v>1761</v>
      </c>
      <c r="B169" s="34" t="s">
        <v>1762</v>
      </c>
      <c r="C169" s="34" t="s">
        <v>1763</v>
      </c>
      <c r="D169" s="44" t="s">
        <v>1203</v>
      </c>
      <c r="E169" s="44" t="s">
        <v>1204</v>
      </c>
      <c r="F169" s="34" t="s">
        <v>1205</v>
      </c>
      <c r="G169" s="34" t="s">
        <v>1204</v>
      </c>
      <c r="H169" s="44" t="s">
        <v>1228</v>
      </c>
      <c r="I169" s="44" t="s">
        <v>1229</v>
      </c>
      <c r="J169" s="34" t="s">
        <v>1207</v>
      </c>
      <c r="K169" s="34" t="s">
        <v>1204</v>
      </c>
      <c r="L169" s="35">
        <f t="shared" si="2"/>
        <v>336.4</v>
      </c>
    </row>
    <row r="170" spans="1:12" x14ac:dyDescent="0.25">
      <c r="A170" s="43" t="s">
        <v>518</v>
      </c>
      <c r="B170" s="34" t="s">
        <v>1764</v>
      </c>
      <c r="C170" s="34" t="s">
        <v>81</v>
      </c>
      <c r="D170" s="44" t="s">
        <v>1231</v>
      </c>
      <c r="E170" s="44" t="s">
        <v>1232</v>
      </c>
      <c r="F170" s="34" t="s">
        <v>1233</v>
      </c>
      <c r="G170" s="34" t="s">
        <v>1234</v>
      </c>
      <c r="H170" s="44" t="s">
        <v>1235</v>
      </c>
      <c r="I170" s="44" t="s">
        <v>1234</v>
      </c>
      <c r="J170" s="34" t="s">
        <v>1236</v>
      </c>
      <c r="K170" s="34" t="s">
        <v>1237</v>
      </c>
      <c r="L170" s="35">
        <f t="shared" si="2"/>
        <v>339.1</v>
      </c>
    </row>
    <row r="171" spans="1:12" x14ac:dyDescent="0.25">
      <c r="A171" s="43" t="s">
        <v>1765</v>
      </c>
      <c r="B171" s="34" t="s">
        <v>1766</v>
      </c>
      <c r="C171" s="34" t="s">
        <v>1767</v>
      </c>
      <c r="D171" s="44" t="s">
        <v>1241</v>
      </c>
      <c r="E171" s="44" t="s">
        <v>1242</v>
      </c>
      <c r="F171" s="34" t="s">
        <v>1243</v>
      </c>
      <c r="G171" s="34" t="s">
        <v>1234</v>
      </c>
      <c r="H171" s="44" t="s">
        <v>1244</v>
      </c>
      <c r="I171" s="44" t="s">
        <v>1234</v>
      </c>
      <c r="J171" s="34" t="s">
        <v>1245</v>
      </c>
      <c r="K171" s="34" t="s">
        <v>1246</v>
      </c>
      <c r="L171" s="35">
        <f t="shared" si="2"/>
        <v>339.2</v>
      </c>
    </row>
    <row r="172" spans="1:12" x14ac:dyDescent="0.25">
      <c r="A172" s="43" t="s">
        <v>1768</v>
      </c>
      <c r="B172" s="34" t="s">
        <v>1769</v>
      </c>
      <c r="C172" s="34" t="s">
        <v>1770</v>
      </c>
      <c r="D172" s="44" t="s">
        <v>1179</v>
      </c>
      <c r="E172" s="44" t="s">
        <v>1174</v>
      </c>
      <c r="F172" s="34" t="s">
        <v>1250</v>
      </c>
      <c r="G172" s="34" t="s">
        <v>1234</v>
      </c>
      <c r="H172" s="44" t="s">
        <v>1251</v>
      </c>
      <c r="I172" s="44" t="s">
        <v>1234</v>
      </c>
      <c r="J172" s="34" t="s">
        <v>1173</v>
      </c>
      <c r="K172" s="34" t="s">
        <v>1174</v>
      </c>
      <c r="L172" s="35">
        <f t="shared" si="2"/>
        <v>339.3</v>
      </c>
    </row>
    <row r="173" spans="1:12" x14ac:dyDescent="0.25">
      <c r="A173" s="43" t="s">
        <v>1771</v>
      </c>
      <c r="B173" s="34" t="s">
        <v>1772</v>
      </c>
      <c r="C173" s="34" t="s">
        <v>1773</v>
      </c>
      <c r="D173" s="44" t="s">
        <v>1253</v>
      </c>
      <c r="E173" s="44" t="s">
        <v>1254</v>
      </c>
      <c r="F173" s="34" t="s">
        <v>1255</v>
      </c>
      <c r="G173" s="34" t="s">
        <v>1234</v>
      </c>
      <c r="H173" s="44" t="s">
        <v>1256</v>
      </c>
      <c r="I173" s="44" t="s">
        <v>1234</v>
      </c>
      <c r="J173" s="34" t="s">
        <v>1257</v>
      </c>
      <c r="K173" s="34" t="s">
        <v>1258</v>
      </c>
      <c r="L173" s="35">
        <f t="shared" si="2"/>
        <v>339.4</v>
      </c>
    </row>
    <row r="174" spans="1:12" x14ac:dyDescent="0.25">
      <c r="A174" s="43" t="s">
        <v>519</v>
      </c>
      <c r="B174" s="34" t="s">
        <v>1774</v>
      </c>
      <c r="C174" s="34" t="s">
        <v>82</v>
      </c>
      <c r="D174" s="44" t="s">
        <v>1260</v>
      </c>
      <c r="E174" s="44" t="s">
        <v>1261</v>
      </c>
      <c r="F174" s="34" t="s">
        <v>1262</v>
      </c>
      <c r="G174" s="34" t="s">
        <v>1261</v>
      </c>
      <c r="H174" s="44" t="s">
        <v>1263</v>
      </c>
      <c r="I174" s="44" t="s">
        <v>1261</v>
      </c>
      <c r="J174" s="34" t="s">
        <v>1264</v>
      </c>
      <c r="K174" s="34" t="s">
        <v>1265</v>
      </c>
      <c r="L174" s="35">
        <f t="shared" si="2"/>
        <v>340.5</v>
      </c>
    </row>
    <row r="175" spans="1:12" x14ac:dyDescent="0.25">
      <c r="A175" s="43" t="s">
        <v>520</v>
      </c>
      <c r="B175" s="34" t="s">
        <v>1775</v>
      </c>
      <c r="C175" s="34" t="s">
        <v>83</v>
      </c>
      <c r="D175" s="44" t="s">
        <v>1267</v>
      </c>
      <c r="E175" s="44" t="s">
        <v>1268</v>
      </c>
      <c r="F175" s="34" t="s">
        <v>1269</v>
      </c>
      <c r="G175" s="34" t="s">
        <v>1268</v>
      </c>
      <c r="H175" s="44" t="s">
        <v>1270</v>
      </c>
      <c r="I175" s="44" t="s">
        <v>1268</v>
      </c>
      <c r="J175" s="34" t="s">
        <v>1271</v>
      </c>
      <c r="K175" s="34" t="s">
        <v>1268</v>
      </c>
      <c r="L175" s="35">
        <f t="shared" si="2"/>
        <v>341.5</v>
      </c>
    </row>
    <row r="176" spans="1:12" x14ac:dyDescent="0.25">
      <c r="A176" s="43" t="s">
        <v>521</v>
      </c>
      <c r="B176" s="34" t="s">
        <v>1776</v>
      </c>
      <c r="C176" s="34" t="s">
        <v>84</v>
      </c>
      <c r="D176" s="44" t="s">
        <v>1273</v>
      </c>
      <c r="E176" s="44" t="s">
        <v>1274</v>
      </c>
      <c r="F176" s="34" t="s">
        <v>1275</v>
      </c>
      <c r="G176" s="34" t="s">
        <v>1274</v>
      </c>
      <c r="H176" s="44" t="s">
        <v>1276</v>
      </c>
      <c r="I176" s="44" t="s">
        <v>1274</v>
      </c>
      <c r="J176" s="34" t="s">
        <v>1277</v>
      </c>
      <c r="K176" s="34" t="s">
        <v>1274</v>
      </c>
      <c r="L176" s="35">
        <f t="shared" si="2"/>
        <v>342.5</v>
      </c>
    </row>
    <row r="177" spans="1:12" x14ac:dyDescent="0.25">
      <c r="A177" s="43" t="s">
        <v>522</v>
      </c>
      <c r="B177" s="34" t="s">
        <v>1777</v>
      </c>
      <c r="C177" s="34" t="s">
        <v>85</v>
      </c>
      <c r="D177" s="44" t="s">
        <v>1279</v>
      </c>
      <c r="E177" s="44" t="s">
        <v>1280</v>
      </c>
      <c r="F177" s="34" t="s">
        <v>1281</v>
      </c>
      <c r="G177" s="34" t="s">
        <v>1280</v>
      </c>
      <c r="H177" s="44" t="s">
        <v>1282</v>
      </c>
      <c r="I177" s="44" t="s">
        <v>1280</v>
      </c>
      <c r="J177" s="34" t="s">
        <v>1283</v>
      </c>
      <c r="K177" s="34" t="s">
        <v>1284</v>
      </c>
      <c r="L177" s="35">
        <f t="shared" si="2"/>
        <v>343.5</v>
      </c>
    </row>
    <row r="178" spans="1:12" x14ac:dyDescent="0.25">
      <c r="A178" s="43" t="s">
        <v>523</v>
      </c>
      <c r="B178" s="34" t="s">
        <v>1778</v>
      </c>
      <c r="C178" s="34" t="s">
        <v>86</v>
      </c>
      <c r="D178" s="44" t="s">
        <v>1286</v>
      </c>
      <c r="E178" s="44" t="s">
        <v>1287</v>
      </c>
      <c r="F178" s="34" t="s">
        <v>1288</v>
      </c>
      <c r="G178" s="34" t="s">
        <v>1287</v>
      </c>
      <c r="H178" s="44" t="s">
        <v>1289</v>
      </c>
      <c r="I178" s="44" t="s">
        <v>1287</v>
      </c>
      <c r="J178" s="34" t="s">
        <v>1290</v>
      </c>
      <c r="K178" s="34" t="s">
        <v>1287</v>
      </c>
      <c r="L178" s="35">
        <f t="shared" si="2"/>
        <v>344.5</v>
      </c>
    </row>
    <row r="179" spans="1:12" x14ac:dyDescent="0.25">
      <c r="A179" s="43" t="s">
        <v>524</v>
      </c>
      <c r="B179" s="34" t="s">
        <v>1779</v>
      </c>
      <c r="C179" s="34" t="s">
        <v>87</v>
      </c>
      <c r="D179" s="44" t="s">
        <v>1292</v>
      </c>
      <c r="E179" s="44" t="s">
        <v>1293</v>
      </c>
      <c r="F179" s="34" t="s">
        <v>1294</v>
      </c>
      <c r="G179" s="34" t="s">
        <v>1295</v>
      </c>
      <c r="H179" s="44" t="s">
        <v>1296</v>
      </c>
      <c r="I179" s="44" t="s">
        <v>1295</v>
      </c>
      <c r="J179" s="34" t="s">
        <v>1297</v>
      </c>
      <c r="K179" s="34" t="s">
        <v>1295</v>
      </c>
      <c r="L179" s="35">
        <f t="shared" si="2"/>
        <v>345.5</v>
      </c>
    </row>
    <row r="180" spans="1:12" x14ac:dyDescent="0.25">
      <c r="A180" s="43" t="s">
        <v>525</v>
      </c>
      <c r="B180" s="34" t="s">
        <v>1780</v>
      </c>
      <c r="C180" s="34" t="s">
        <v>88</v>
      </c>
      <c r="D180" s="44" t="s">
        <v>1299</v>
      </c>
      <c r="E180" s="44" t="s">
        <v>1300</v>
      </c>
      <c r="F180" s="34" t="s">
        <v>1301</v>
      </c>
      <c r="G180" s="34" t="s">
        <v>1300</v>
      </c>
      <c r="H180" s="44" t="s">
        <v>1302</v>
      </c>
      <c r="I180" s="44" t="s">
        <v>1300</v>
      </c>
      <c r="J180" s="34" t="s">
        <v>1303</v>
      </c>
      <c r="K180" s="34" t="s">
        <v>1304</v>
      </c>
      <c r="L180" s="35">
        <f t="shared" si="2"/>
        <v>346.5</v>
      </c>
    </row>
    <row r="181" spans="1:12" x14ac:dyDescent="0.25">
      <c r="A181" s="43" t="s">
        <v>526</v>
      </c>
      <c r="B181" s="34" t="s">
        <v>1781</v>
      </c>
      <c r="C181" s="34" t="s">
        <v>89</v>
      </c>
      <c r="D181" s="44" t="s">
        <v>1306</v>
      </c>
      <c r="E181" s="44" t="s">
        <v>1307</v>
      </c>
      <c r="F181" s="34" t="s">
        <v>1308</v>
      </c>
      <c r="G181" s="34" t="s">
        <v>1309</v>
      </c>
      <c r="H181" s="44" t="s">
        <v>1310</v>
      </c>
      <c r="I181" s="44" t="s">
        <v>1309</v>
      </c>
      <c r="J181" s="34" t="s">
        <v>1311</v>
      </c>
      <c r="K181" s="34" t="s">
        <v>1312</v>
      </c>
      <c r="L181" s="35">
        <f t="shared" si="2"/>
        <v>347.5</v>
      </c>
    </row>
    <row r="182" spans="1:12" x14ac:dyDescent="0.25">
      <c r="A182" s="43" t="s">
        <v>971</v>
      </c>
      <c r="B182" s="34" t="s">
        <v>1782</v>
      </c>
      <c r="C182" s="34" t="s">
        <v>972</v>
      </c>
      <c r="D182" s="44" t="s">
        <v>1314</v>
      </c>
      <c r="E182" s="44" t="s">
        <v>1315</v>
      </c>
      <c r="F182" s="34" t="s">
        <v>1316</v>
      </c>
      <c r="G182" s="34" t="s">
        <v>1317</v>
      </c>
      <c r="H182" s="44" t="s">
        <v>1318</v>
      </c>
      <c r="I182" s="44" t="s">
        <v>1317</v>
      </c>
      <c r="J182" s="34" t="s">
        <v>1236</v>
      </c>
      <c r="K182" s="34" t="s">
        <v>1237</v>
      </c>
      <c r="L182" s="35">
        <f t="shared" si="2"/>
        <v>348.5</v>
      </c>
    </row>
    <row r="183" spans="1:12" x14ac:dyDescent="0.25">
      <c r="A183" s="43" t="s">
        <v>1783</v>
      </c>
      <c r="B183" s="34" t="s">
        <v>1784</v>
      </c>
      <c r="C183" s="34" t="s">
        <v>1785</v>
      </c>
      <c r="D183" s="44" t="s">
        <v>1339</v>
      </c>
      <c r="E183" s="44" t="s">
        <v>1340</v>
      </c>
      <c r="F183" s="34" t="s">
        <v>1341</v>
      </c>
      <c r="G183" s="34" t="s">
        <v>1342</v>
      </c>
      <c r="H183" s="44" t="s">
        <v>1343</v>
      </c>
      <c r="I183" s="44" t="s">
        <v>1340</v>
      </c>
      <c r="J183" s="34" t="s">
        <v>1043</v>
      </c>
      <c r="K183" s="34" t="s">
        <v>1044</v>
      </c>
      <c r="L183" s="35">
        <f t="shared" si="2"/>
        <v>353.2</v>
      </c>
    </row>
    <row r="184" spans="1:12" x14ac:dyDescent="0.25">
      <c r="A184" s="43" t="s">
        <v>1786</v>
      </c>
      <c r="B184" s="34" t="s">
        <v>1787</v>
      </c>
      <c r="C184" s="34" t="s">
        <v>1788</v>
      </c>
      <c r="D184" s="44" t="s">
        <v>1347</v>
      </c>
      <c r="E184" s="44" t="s">
        <v>1340</v>
      </c>
      <c r="F184" s="34" t="s">
        <v>1348</v>
      </c>
      <c r="G184" s="34" t="s">
        <v>1349</v>
      </c>
      <c r="H184" s="44" t="s">
        <v>1350</v>
      </c>
      <c r="I184" s="44" t="s">
        <v>1340</v>
      </c>
      <c r="J184" s="34" t="s">
        <v>1043</v>
      </c>
      <c r="K184" s="34" t="s">
        <v>1044</v>
      </c>
      <c r="L184" s="35">
        <f t="shared" si="2"/>
        <v>353.3</v>
      </c>
    </row>
    <row r="185" spans="1:12" x14ac:dyDescent="0.25">
      <c r="A185" s="43" t="s">
        <v>1789</v>
      </c>
      <c r="B185" s="34" t="s">
        <v>1790</v>
      </c>
      <c r="C185" s="34" t="s">
        <v>1791</v>
      </c>
      <c r="D185" s="44" t="s">
        <v>1354</v>
      </c>
      <c r="E185" s="44" t="s">
        <v>1340</v>
      </c>
      <c r="F185" s="34" t="s">
        <v>1355</v>
      </c>
      <c r="G185" s="34" t="s">
        <v>1356</v>
      </c>
      <c r="H185" s="44" t="s">
        <v>1357</v>
      </c>
      <c r="I185" s="44" t="s">
        <v>1340</v>
      </c>
      <c r="J185" s="34" t="s">
        <v>1043</v>
      </c>
      <c r="K185" s="34" t="s">
        <v>1044</v>
      </c>
      <c r="L185" s="35">
        <f t="shared" si="2"/>
        <v>353.4</v>
      </c>
    </row>
    <row r="186" spans="1:12" x14ac:dyDescent="0.25">
      <c r="A186" s="43" t="s">
        <v>1792</v>
      </c>
      <c r="B186" s="34" t="s">
        <v>1793</v>
      </c>
      <c r="C186" s="34" t="s">
        <v>1794</v>
      </c>
      <c r="D186" s="44" t="s">
        <v>1059</v>
      </c>
      <c r="E186" s="44" t="s">
        <v>1060</v>
      </c>
      <c r="F186" s="34" t="s">
        <v>1361</v>
      </c>
      <c r="G186" s="34" t="s">
        <v>1362</v>
      </c>
      <c r="H186" s="44" t="s">
        <v>1363</v>
      </c>
      <c r="I186" s="44" t="s">
        <v>1340</v>
      </c>
      <c r="J186" s="34" t="s">
        <v>1043</v>
      </c>
      <c r="K186" s="34" t="s">
        <v>1044</v>
      </c>
      <c r="L186" s="35">
        <f t="shared" si="2"/>
        <v>353.7</v>
      </c>
    </row>
    <row r="187" spans="1:12" x14ac:dyDescent="0.25">
      <c r="A187" s="43" t="s">
        <v>1795</v>
      </c>
      <c r="B187" s="34" t="s">
        <v>1796</v>
      </c>
      <c r="C187" s="34" t="s">
        <v>1797</v>
      </c>
      <c r="D187" s="44" t="s">
        <v>1367</v>
      </c>
      <c r="E187" s="44" t="s">
        <v>1368</v>
      </c>
      <c r="F187" s="34" t="s">
        <v>1369</v>
      </c>
      <c r="G187" s="34" t="s">
        <v>1370</v>
      </c>
      <c r="H187" s="44" t="s">
        <v>1371</v>
      </c>
      <c r="I187" s="44" t="s">
        <v>1368</v>
      </c>
      <c r="J187" s="34" t="s">
        <v>1068</v>
      </c>
      <c r="K187" s="34" t="s">
        <v>1069</v>
      </c>
      <c r="L187" s="35">
        <f t="shared" si="2"/>
        <v>354.2</v>
      </c>
    </row>
    <row r="188" spans="1:12" x14ac:dyDescent="0.25">
      <c r="A188" s="43" t="s">
        <v>1798</v>
      </c>
      <c r="B188" s="34" t="s">
        <v>1799</v>
      </c>
      <c r="C188" s="34" t="s">
        <v>1800</v>
      </c>
      <c r="D188" s="44" t="s">
        <v>1375</v>
      </c>
      <c r="E188" s="44" t="s">
        <v>1376</v>
      </c>
      <c r="F188" s="34" t="s">
        <v>1377</v>
      </c>
      <c r="G188" s="34" t="s">
        <v>1378</v>
      </c>
      <c r="H188" s="44" t="s">
        <v>1379</v>
      </c>
      <c r="I188" s="44" t="s">
        <v>1376</v>
      </c>
      <c r="J188" s="34" t="s">
        <v>1073</v>
      </c>
      <c r="K188" s="34" t="s">
        <v>1069</v>
      </c>
      <c r="L188" s="35">
        <f t="shared" si="2"/>
        <v>354.3</v>
      </c>
    </row>
    <row r="189" spans="1:12" x14ac:dyDescent="0.25">
      <c r="A189" s="43" t="s">
        <v>1801</v>
      </c>
      <c r="B189" s="34" t="s">
        <v>1802</v>
      </c>
      <c r="C189" s="34" t="s">
        <v>1803</v>
      </c>
      <c r="D189" s="44" t="s">
        <v>1383</v>
      </c>
      <c r="E189" s="44" t="s">
        <v>1384</v>
      </c>
      <c r="F189" s="34" t="s">
        <v>1385</v>
      </c>
      <c r="G189" s="34" t="s">
        <v>1386</v>
      </c>
      <c r="H189" s="44" t="s">
        <v>1387</v>
      </c>
      <c r="I189" s="44" t="s">
        <v>1384</v>
      </c>
      <c r="J189" s="34" t="s">
        <v>1085</v>
      </c>
      <c r="K189" s="34" t="s">
        <v>1069</v>
      </c>
      <c r="L189" s="35">
        <f t="shared" si="2"/>
        <v>354.4</v>
      </c>
    </row>
    <row r="190" spans="1:12" x14ac:dyDescent="0.25">
      <c r="A190" s="43" t="s">
        <v>1804</v>
      </c>
      <c r="B190" s="34" t="s">
        <v>1805</v>
      </c>
      <c r="C190" s="34" t="s">
        <v>1806</v>
      </c>
      <c r="D190" s="44" t="s">
        <v>1087</v>
      </c>
      <c r="E190" s="44" t="s">
        <v>1088</v>
      </c>
      <c r="F190" s="34" t="s">
        <v>1391</v>
      </c>
      <c r="G190" s="34" t="s">
        <v>1392</v>
      </c>
      <c r="H190" s="44" t="s">
        <v>1393</v>
      </c>
      <c r="I190" s="44" t="s">
        <v>1394</v>
      </c>
      <c r="J190" s="34" t="s">
        <v>1091</v>
      </c>
      <c r="K190" s="34" t="s">
        <v>1069</v>
      </c>
      <c r="L190" s="35">
        <f t="shared" si="2"/>
        <v>354.7</v>
      </c>
    </row>
    <row r="191" spans="1:12" x14ac:dyDescent="0.25">
      <c r="A191" s="43" t="s">
        <v>1807</v>
      </c>
      <c r="B191" s="34" t="s">
        <v>1808</v>
      </c>
      <c r="C191" s="34" t="s">
        <v>1809</v>
      </c>
      <c r="D191" s="44" t="s">
        <v>1398</v>
      </c>
      <c r="E191" s="44" t="s">
        <v>1399</v>
      </c>
      <c r="F191" s="34" t="s">
        <v>1400</v>
      </c>
      <c r="G191" s="34" t="s">
        <v>1401</v>
      </c>
      <c r="H191" s="44" t="s">
        <v>1402</v>
      </c>
      <c r="I191" s="44" t="s">
        <v>1403</v>
      </c>
      <c r="J191" s="34" t="s">
        <v>1137</v>
      </c>
      <c r="K191" s="34" t="s">
        <v>1138</v>
      </c>
      <c r="L191" s="35">
        <f t="shared" si="2"/>
        <v>355.2</v>
      </c>
    </row>
    <row r="192" spans="1:12" x14ac:dyDescent="0.25">
      <c r="A192" s="43" t="s">
        <v>1810</v>
      </c>
      <c r="B192" s="34" t="s">
        <v>1811</v>
      </c>
      <c r="C192" s="34" t="s">
        <v>1812</v>
      </c>
      <c r="D192" s="44" t="s">
        <v>1407</v>
      </c>
      <c r="E192" s="44" t="s">
        <v>1408</v>
      </c>
      <c r="F192" s="34" t="s">
        <v>1400</v>
      </c>
      <c r="G192" s="34" t="s">
        <v>1401</v>
      </c>
      <c r="H192" s="44" t="s">
        <v>1409</v>
      </c>
      <c r="I192" s="44" t="s">
        <v>1410</v>
      </c>
      <c r="J192" s="34" t="s">
        <v>1137</v>
      </c>
      <c r="K192" s="34" t="s">
        <v>1138</v>
      </c>
      <c r="L192" s="35">
        <f t="shared" si="2"/>
        <v>355.3</v>
      </c>
    </row>
    <row r="193" spans="1:12" x14ac:dyDescent="0.25">
      <c r="A193" s="43" t="s">
        <v>1813</v>
      </c>
      <c r="B193" s="34" t="s">
        <v>1814</v>
      </c>
      <c r="C193" s="34" t="s">
        <v>1815</v>
      </c>
      <c r="D193" s="44" t="s">
        <v>1414</v>
      </c>
      <c r="E193" s="44" t="s">
        <v>1415</v>
      </c>
      <c r="F193" s="34" t="s">
        <v>1400</v>
      </c>
      <c r="G193" s="34" t="s">
        <v>1401</v>
      </c>
      <c r="H193" s="44" t="s">
        <v>1416</v>
      </c>
      <c r="I193" s="44" t="s">
        <v>1417</v>
      </c>
      <c r="J193" s="34" t="s">
        <v>1137</v>
      </c>
      <c r="K193" s="34" t="s">
        <v>1138</v>
      </c>
      <c r="L193" s="35">
        <f t="shared" si="2"/>
        <v>355.4</v>
      </c>
    </row>
    <row r="194" spans="1:12" x14ac:dyDescent="0.25">
      <c r="A194" s="43" t="s">
        <v>1816</v>
      </c>
      <c r="B194" s="34" t="s">
        <v>1817</v>
      </c>
      <c r="C194" s="34" t="s">
        <v>1818</v>
      </c>
      <c r="D194" s="44" t="s">
        <v>1414</v>
      </c>
      <c r="E194" s="44" t="s">
        <v>1415</v>
      </c>
      <c r="F194" s="34" t="s">
        <v>1400</v>
      </c>
      <c r="G194" s="34" t="s">
        <v>1401</v>
      </c>
      <c r="H194" s="44" t="s">
        <v>1421</v>
      </c>
      <c r="I194" s="44" t="s">
        <v>1422</v>
      </c>
      <c r="J194" s="34" t="s">
        <v>1137</v>
      </c>
      <c r="K194" s="34" t="s">
        <v>1138</v>
      </c>
      <c r="L194" s="35">
        <f t="shared" si="2"/>
        <v>355.5</v>
      </c>
    </row>
    <row r="195" spans="1:12" x14ac:dyDescent="0.25">
      <c r="A195" s="43" t="s">
        <v>1819</v>
      </c>
      <c r="B195" s="34" t="s">
        <v>1820</v>
      </c>
      <c r="C195" s="34" t="s">
        <v>1821</v>
      </c>
      <c r="D195" s="44" t="s">
        <v>1414</v>
      </c>
      <c r="E195" s="44" t="s">
        <v>1415</v>
      </c>
      <c r="F195" s="34" t="s">
        <v>1400</v>
      </c>
      <c r="G195" s="34" t="s">
        <v>1401</v>
      </c>
      <c r="H195" s="44" t="s">
        <v>1426</v>
      </c>
      <c r="I195" s="44" t="s">
        <v>1427</v>
      </c>
      <c r="J195" s="34" t="s">
        <v>1137</v>
      </c>
      <c r="K195" s="34" t="s">
        <v>1138</v>
      </c>
      <c r="L195" s="35">
        <f t="shared" si="2"/>
        <v>355.6</v>
      </c>
    </row>
    <row r="196" spans="1:12" x14ac:dyDescent="0.25">
      <c r="A196" s="43" t="s">
        <v>1822</v>
      </c>
      <c r="B196" s="34" t="s">
        <v>1823</v>
      </c>
      <c r="C196" s="34" t="s">
        <v>1824</v>
      </c>
      <c r="D196" s="44" t="s">
        <v>1431</v>
      </c>
      <c r="E196" s="44" t="s">
        <v>1432</v>
      </c>
      <c r="F196" s="34" t="s">
        <v>1433</v>
      </c>
      <c r="G196" s="34" t="s">
        <v>1434</v>
      </c>
      <c r="H196" s="44" t="s">
        <v>1435</v>
      </c>
      <c r="I196" s="44" t="s">
        <v>1432</v>
      </c>
      <c r="J196" s="34" t="s">
        <v>1130</v>
      </c>
      <c r="K196" s="34" t="s">
        <v>1127</v>
      </c>
      <c r="L196" s="35">
        <f t="shared" si="2"/>
        <v>360.2</v>
      </c>
    </row>
    <row r="197" spans="1:12" x14ac:dyDescent="0.25">
      <c r="A197" s="43" t="s">
        <v>1825</v>
      </c>
      <c r="B197" s="34" t="s">
        <v>1826</v>
      </c>
      <c r="C197" s="34" t="s">
        <v>1827</v>
      </c>
      <c r="D197" s="44" t="s">
        <v>1439</v>
      </c>
      <c r="E197" s="44" t="s">
        <v>1440</v>
      </c>
      <c r="F197" s="34" t="s">
        <v>1441</v>
      </c>
      <c r="G197" s="34" t="s">
        <v>1442</v>
      </c>
      <c r="H197" s="44" t="s">
        <v>1443</v>
      </c>
      <c r="I197" s="44" t="s">
        <v>1432</v>
      </c>
      <c r="J197" s="34" t="s">
        <v>1130</v>
      </c>
      <c r="K197" s="34" t="s">
        <v>1127</v>
      </c>
      <c r="L197" s="35">
        <f t="shared" si="2"/>
        <v>361.2</v>
      </c>
    </row>
    <row r="198" spans="1:12" x14ac:dyDescent="0.25">
      <c r="A198" s="43" t="s">
        <v>1828</v>
      </c>
      <c r="B198" s="34" t="s">
        <v>1829</v>
      </c>
      <c r="C198" s="34" t="s">
        <v>1830</v>
      </c>
      <c r="D198" s="44" t="s">
        <v>1447</v>
      </c>
      <c r="E198" s="44" t="s">
        <v>1448</v>
      </c>
      <c r="F198" s="34" t="s">
        <v>1449</v>
      </c>
      <c r="G198" s="34" t="s">
        <v>1450</v>
      </c>
      <c r="H198" s="44" t="s">
        <v>1451</v>
      </c>
      <c r="I198" s="44" t="s">
        <v>1448</v>
      </c>
      <c r="J198" s="34" t="s">
        <v>1068</v>
      </c>
      <c r="K198" s="34" t="s">
        <v>1069</v>
      </c>
      <c r="L198" s="35">
        <f t="shared" si="2"/>
        <v>362.2</v>
      </c>
    </row>
    <row r="199" spans="1:12" x14ac:dyDescent="0.25">
      <c r="A199" s="43" t="s">
        <v>1831</v>
      </c>
      <c r="B199" s="34" t="s">
        <v>1832</v>
      </c>
      <c r="C199" s="34" t="s">
        <v>1833</v>
      </c>
      <c r="D199" s="44" t="s">
        <v>1455</v>
      </c>
      <c r="E199" s="44" t="s">
        <v>1456</v>
      </c>
      <c r="F199" s="34" t="s">
        <v>1457</v>
      </c>
      <c r="G199" s="34" t="s">
        <v>1458</v>
      </c>
      <c r="H199" s="44" t="s">
        <v>1459</v>
      </c>
      <c r="I199" s="44" t="s">
        <v>1456</v>
      </c>
      <c r="J199" s="34" t="s">
        <v>1207</v>
      </c>
      <c r="K199" s="34" t="s">
        <v>1204</v>
      </c>
      <c r="L199" s="35">
        <f t="shared" si="2"/>
        <v>363.2</v>
      </c>
    </row>
    <row r="200" spans="1:12" x14ac:dyDescent="0.25">
      <c r="A200" s="43" t="s">
        <v>1834</v>
      </c>
      <c r="B200" s="34" t="s">
        <v>1835</v>
      </c>
      <c r="C200" s="34" t="s">
        <v>1836</v>
      </c>
      <c r="D200" s="44" t="s">
        <v>1463</v>
      </c>
      <c r="E200" s="44" t="s">
        <v>1464</v>
      </c>
      <c r="F200" s="34" t="s">
        <v>1465</v>
      </c>
      <c r="G200" s="34" t="s">
        <v>1466</v>
      </c>
      <c r="H200" s="44" t="s">
        <v>1467</v>
      </c>
      <c r="I200" s="44" t="s">
        <v>1464</v>
      </c>
      <c r="J200" s="34" t="s">
        <v>1214</v>
      </c>
      <c r="K200" s="34" t="s">
        <v>1210</v>
      </c>
      <c r="L200" s="35">
        <f t="shared" si="2"/>
        <v>364.2</v>
      </c>
    </row>
    <row r="201" spans="1:12" x14ac:dyDescent="0.25">
      <c r="A201" s="43" t="s">
        <v>1837</v>
      </c>
      <c r="B201" s="34" t="s">
        <v>1838</v>
      </c>
      <c r="C201" s="34" t="s">
        <v>1839</v>
      </c>
      <c r="D201" s="44" t="s">
        <v>1471</v>
      </c>
      <c r="E201" s="44" t="s">
        <v>1472</v>
      </c>
      <c r="F201" s="34" t="s">
        <v>1473</v>
      </c>
      <c r="G201" s="34" t="s">
        <v>1474</v>
      </c>
      <c r="H201" s="44" t="s">
        <v>1475</v>
      </c>
      <c r="I201" s="44" t="s">
        <v>1472</v>
      </c>
      <c r="J201" s="34" t="s">
        <v>1218</v>
      </c>
      <c r="K201" s="34" t="s">
        <v>1217</v>
      </c>
      <c r="L201" s="35">
        <f t="shared" si="2"/>
        <v>365.2</v>
      </c>
    </row>
    <row r="202" spans="1:12" x14ac:dyDescent="0.25">
      <c r="A202" s="43" t="s">
        <v>1840</v>
      </c>
      <c r="B202" s="34" t="s">
        <v>1841</v>
      </c>
      <c r="C202" s="34" t="s">
        <v>1842</v>
      </c>
      <c r="D202" s="44" t="s">
        <v>1479</v>
      </c>
      <c r="E202" s="44" t="s">
        <v>1480</v>
      </c>
      <c r="F202" s="34" t="s">
        <v>1481</v>
      </c>
      <c r="G202" s="34" t="s">
        <v>1482</v>
      </c>
      <c r="H202" s="44" t="s">
        <v>1483</v>
      </c>
      <c r="I202" s="44" t="s">
        <v>1480</v>
      </c>
      <c r="J202" s="34" t="s">
        <v>1113</v>
      </c>
      <c r="K202" s="34" t="s">
        <v>1114</v>
      </c>
      <c r="L202" s="35">
        <f t="shared" ref="L202:L265" si="3">VALUE(MID(H202,2,3)&amp;"."&amp;RIGHT(H202,1))</f>
        <v>370.3</v>
      </c>
    </row>
    <row r="203" spans="1:12" x14ac:dyDescent="0.25">
      <c r="A203" s="43" t="s">
        <v>1843</v>
      </c>
      <c r="B203" s="34" t="s">
        <v>1844</v>
      </c>
      <c r="C203" s="34" t="s">
        <v>1845</v>
      </c>
      <c r="D203" s="44" t="s">
        <v>1407</v>
      </c>
      <c r="E203" s="44" t="s">
        <v>1408</v>
      </c>
      <c r="F203" s="34" t="s">
        <v>1400</v>
      </c>
      <c r="G203" s="34" t="s">
        <v>1401</v>
      </c>
      <c r="H203" s="44" t="s">
        <v>1487</v>
      </c>
      <c r="I203" s="44" t="s">
        <v>1488</v>
      </c>
      <c r="J203" s="34" t="s">
        <v>1154</v>
      </c>
      <c r="K203" s="34" t="s">
        <v>1145</v>
      </c>
      <c r="L203" s="35">
        <f t="shared" si="3"/>
        <v>371.3</v>
      </c>
    </row>
    <row r="204" spans="1:12" x14ac:dyDescent="0.25">
      <c r="A204" s="43" t="s">
        <v>1846</v>
      </c>
      <c r="B204" s="34" t="s">
        <v>1847</v>
      </c>
      <c r="C204" s="34" t="s">
        <v>1848</v>
      </c>
      <c r="D204" s="44" t="s">
        <v>1492</v>
      </c>
      <c r="E204" s="44" t="s">
        <v>1493</v>
      </c>
      <c r="F204" s="34" t="s">
        <v>1400</v>
      </c>
      <c r="G204" s="34" t="s">
        <v>1401</v>
      </c>
      <c r="H204" s="44" t="s">
        <v>1487</v>
      </c>
      <c r="I204" s="44" t="s">
        <v>1488</v>
      </c>
      <c r="J204" s="34" t="s">
        <v>1154</v>
      </c>
      <c r="K204" s="34" t="s">
        <v>1145</v>
      </c>
      <c r="L204" s="35">
        <f t="shared" si="3"/>
        <v>371.3</v>
      </c>
    </row>
    <row r="205" spans="1:12" x14ac:dyDescent="0.25">
      <c r="A205" s="43" t="s">
        <v>1849</v>
      </c>
      <c r="B205" s="34" t="s">
        <v>1850</v>
      </c>
      <c r="C205" s="34" t="s">
        <v>1851</v>
      </c>
      <c r="D205" s="44" t="s">
        <v>1414</v>
      </c>
      <c r="E205" s="44" t="s">
        <v>1415</v>
      </c>
      <c r="F205" s="34" t="s">
        <v>1497</v>
      </c>
      <c r="G205" s="34" t="s">
        <v>1498</v>
      </c>
      <c r="H205" s="44" t="s">
        <v>1499</v>
      </c>
      <c r="I205" s="44" t="s">
        <v>1415</v>
      </c>
      <c r="J205" s="34" t="s">
        <v>1257</v>
      </c>
      <c r="K205" s="34" t="s">
        <v>1258</v>
      </c>
      <c r="L205" s="35">
        <f t="shared" si="3"/>
        <v>380.4</v>
      </c>
    </row>
    <row r="206" spans="1:12" x14ac:dyDescent="0.25">
      <c r="A206" s="43" t="s">
        <v>1852</v>
      </c>
      <c r="B206" s="34" t="s">
        <v>1853</v>
      </c>
      <c r="C206" s="34" t="s">
        <v>1853</v>
      </c>
      <c r="D206" s="44" t="s">
        <v>1503</v>
      </c>
      <c r="E206" s="44" t="s">
        <v>1504</v>
      </c>
      <c r="F206" s="34" t="s">
        <v>1505</v>
      </c>
      <c r="G206" s="34" t="s">
        <v>1506</v>
      </c>
      <c r="H206" s="44" t="s">
        <v>1507</v>
      </c>
      <c r="I206" s="44" t="s">
        <v>1504</v>
      </c>
      <c r="J206" s="34" t="s">
        <v>1194</v>
      </c>
      <c r="K206" s="34" t="s">
        <v>1195</v>
      </c>
      <c r="L206" s="35">
        <f t="shared" si="3"/>
        <v>381.4</v>
      </c>
    </row>
    <row r="207" spans="1:12" x14ac:dyDescent="0.25">
      <c r="A207" s="43" t="s">
        <v>1854</v>
      </c>
      <c r="B207" s="34" t="s">
        <v>1855</v>
      </c>
      <c r="C207" s="34" t="s">
        <v>1856</v>
      </c>
      <c r="D207" s="44" t="s">
        <v>1511</v>
      </c>
      <c r="E207" s="44" t="s">
        <v>1512</v>
      </c>
      <c r="F207" s="34" t="s">
        <v>1513</v>
      </c>
      <c r="G207" s="34" t="s">
        <v>1514</v>
      </c>
      <c r="H207" s="44" t="s">
        <v>1515</v>
      </c>
      <c r="I207" s="44" t="s">
        <v>1512</v>
      </c>
      <c r="J207" s="34" t="s">
        <v>1194</v>
      </c>
      <c r="K207" s="34" t="s">
        <v>1195</v>
      </c>
      <c r="L207" s="35">
        <f t="shared" si="3"/>
        <v>382.4</v>
      </c>
    </row>
    <row r="208" spans="1:12" x14ac:dyDescent="0.25">
      <c r="A208" s="43" t="s">
        <v>1857</v>
      </c>
      <c r="B208" s="34" t="s">
        <v>1858</v>
      </c>
      <c r="C208" s="34" t="s">
        <v>1859</v>
      </c>
      <c r="D208" s="44" t="s">
        <v>1231</v>
      </c>
      <c r="E208" s="44" t="s">
        <v>1232</v>
      </c>
      <c r="F208" s="34" t="s">
        <v>1519</v>
      </c>
      <c r="G208" s="34" t="s">
        <v>1520</v>
      </c>
      <c r="H208" s="44" t="s">
        <v>1521</v>
      </c>
      <c r="I208" s="44" t="s">
        <v>1522</v>
      </c>
      <c r="J208" s="34" t="s">
        <v>1236</v>
      </c>
      <c r="K208" s="34" t="s">
        <v>1237</v>
      </c>
      <c r="L208" s="35">
        <f t="shared" si="3"/>
        <v>389.1</v>
      </c>
    </row>
    <row r="209" spans="1:12" x14ac:dyDescent="0.25">
      <c r="A209" s="43" t="s">
        <v>1860</v>
      </c>
      <c r="B209" s="34" t="s">
        <v>1861</v>
      </c>
      <c r="C209" s="34" t="s">
        <v>1862</v>
      </c>
      <c r="D209" s="44" t="s">
        <v>1398</v>
      </c>
      <c r="E209" s="44" t="s">
        <v>1399</v>
      </c>
      <c r="F209" s="34" t="s">
        <v>1526</v>
      </c>
      <c r="G209" s="34" t="s">
        <v>1520</v>
      </c>
      <c r="H209" s="44" t="s">
        <v>1527</v>
      </c>
      <c r="I209" s="44" t="s">
        <v>1528</v>
      </c>
      <c r="J209" s="34" t="s">
        <v>1245</v>
      </c>
      <c r="K209" s="34" t="s">
        <v>1246</v>
      </c>
      <c r="L209" s="35">
        <f t="shared" si="3"/>
        <v>389.2</v>
      </c>
    </row>
    <row r="210" spans="1:12" x14ac:dyDescent="0.25">
      <c r="A210" s="43" t="s">
        <v>1863</v>
      </c>
      <c r="B210" s="34" t="s">
        <v>1864</v>
      </c>
      <c r="C210" s="34" t="s">
        <v>1865</v>
      </c>
      <c r="D210" s="44" t="s">
        <v>1492</v>
      </c>
      <c r="E210" s="44" t="s">
        <v>1493</v>
      </c>
      <c r="F210" s="34" t="s">
        <v>1532</v>
      </c>
      <c r="G210" s="34" t="s">
        <v>1520</v>
      </c>
      <c r="H210" s="44" t="s">
        <v>1533</v>
      </c>
      <c r="I210" s="44" t="s">
        <v>1534</v>
      </c>
      <c r="J210" s="34" t="s">
        <v>1535</v>
      </c>
      <c r="K210" s="34" t="s">
        <v>1536</v>
      </c>
      <c r="L210" s="35">
        <f t="shared" si="3"/>
        <v>389.3</v>
      </c>
    </row>
    <row r="211" spans="1:12" x14ac:dyDescent="0.25">
      <c r="A211" s="43" t="s">
        <v>1866</v>
      </c>
      <c r="B211" s="34" t="s">
        <v>1867</v>
      </c>
      <c r="C211" s="34" t="s">
        <v>1868</v>
      </c>
      <c r="D211" s="44" t="s">
        <v>1540</v>
      </c>
      <c r="E211" s="44" t="s">
        <v>1541</v>
      </c>
      <c r="F211" s="34" t="s">
        <v>1542</v>
      </c>
      <c r="G211" s="34" t="s">
        <v>1520</v>
      </c>
      <c r="H211" s="44" t="s">
        <v>1543</v>
      </c>
      <c r="I211" s="44" t="s">
        <v>1544</v>
      </c>
      <c r="J211" s="34" t="s">
        <v>1257</v>
      </c>
      <c r="K211" s="34" t="s">
        <v>1258</v>
      </c>
      <c r="L211" s="35">
        <f t="shared" si="3"/>
        <v>389.4</v>
      </c>
    </row>
    <row r="212" spans="1:12" x14ac:dyDescent="0.25">
      <c r="A212" s="43" t="s">
        <v>1869</v>
      </c>
      <c r="B212" s="34" t="s">
        <v>1870</v>
      </c>
      <c r="C212" s="34" t="s">
        <v>1871</v>
      </c>
      <c r="D212" s="44" t="s">
        <v>1260</v>
      </c>
      <c r="E212" s="44" t="s">
        <v>1261</v>
      </c>
      <c r="F212" s="34" t="s">
        <v>1548</v>
      </c>
      <c r="G212" s="34" t="s">
        <v>1549</v>
      </c>
      <c r="H212" s="44" t="s">
        <v>1550</v>
      </c>
      <c r="I212" s="44" t="s">
        <v>1551</v>
      </c>
      <c r="J212" s="34" t="s">
        <v>1264</v>
      </c>
      <c r="K212" s="34" t="s">
        <v>1265</v>
      </c>
      <c r="L212" s="35">
        <f t="shared" si="3"/>
        <v>390.7</v>
      </c>
    </row>
    <row r="213" spans="1:12" x14ac:dyDescent="0.25">
      <c r="A213" s="43" t="s">
        <v>1872</v>
      </c>
      <c r="B213" s="34" t="s">
        <v>1873</v>
      </c>
      <c r="C213" s="34" t="s">
        <v>1874</v>
      </c>
      <c r="D213" s="44" t="s">
        <v>1267</v>
      </c>
      <c r="E213" s="44" t="s">
        <v>1268</v>
      </c>
      <c r="F213" s="34" t="s">
        <v>1555</v>
      </c>
      <c r="G213" s="34" t="s">
        <v>1268</v>
      </c>
      <c r="H213" s="44" t="s">
        <v>1556</v>
      </c>
      <c r="I213" s="44" t="s">
        <v>1557</v>
      </c>
      <c r="J213" s="34" t="s">
        <v>1271</v>
      </c>
      <c r="K213" s="34" t="s">
        <v>1268</v>
      </c>
      <c r="L213" s="35">
        <f t="shared" si="3"/>
        <v>391.7</v>
      </c>
    </row>
    <row r="214" spans="1:12" x14ac:dyDescent="0.25">
      <c r="A214" s="43" t="s">
        <v>1875</v>
      </c>
      <c r="B214" s="34" t="s">
        <v>1876</v>
      </c>
      <c r="C214" s="34" t="s">
        <v>1877</v>
      </c>
      <c r="D214" s="44" t="s">
        <v>1273</v>
      </c>
      <c r="E214" s="44" t="s">
        <v>1274</v>
      </c>
      <c r="F214" s="34" t="s">
        <v>1561</v>
      </c>
      <c r="G214" s="34" t="s">
        <v>1562</v>
      </c>
      <c r="H214" s="44" t="s">
        <v>1563</v>
      </c>
      <c r="I214" s="44" t="s">
        <v>1564</v>
      </c>
      <c r="J214" s="34" t="s">
        <v>1277</v>
      </c>
      <c r="K214" s="34" t="s">
        <v>1274</v>
      </c>
      <c r="L214" s="35">
        <f t="shared" si="3"/>
        <v>392.7</v>
      </c>
    </row>
    <row r="215" spans="1:12" x14ac:dyDescent="0.25">
      <c r="A215" s="43" t="s">
        <v>1878</v>
      </c>
      <c r="B215" s="34" t="s">
        <v>1879</v>
      </c>
      <c r="C215" s="34" t="s">
        <v>1880</v>
      </c>
      <c r="D215" s="44" t="s">
        <v>1279</v>
      </c>
      <c r="E215" s="44" t="s">
        <v>1280</v>
      </c>
      <c r="F215" s="34" t="s">
        <v>1568</v>
      </c>
      <c r="G215" s="34" t="s">
        <v>1280</v>
      </c>
      <c r="H215" s="44" t="s">
        <v>1569</v>
      </c>
      <c r="I215" s="44" t="s">
        <v>1570</v>
      </c>
      <c r="J215" s="34" t="s">
        <v>1283</v>
      </c>
      <c r="K215" s="34" t="s">
        <v>1284</v>
      </c>
      <c r="L215" s="35">
        <f t="shared" si="3"/>
        <v>393.7</v>
      </c>
    </row>
    <row r="216" spans="1:12" x14ac:dyDescent="0.25">
      <c r="A216" s="43" t="s">
        <v>1881</v>
      </c>
      <c r="B216" s="34" t="s">
        <v>1882</v>
      </c>
      <c r="C216" s="34" t="s">
        <v>1883</v>
      </c>
      <c r="D216" s="44" t="s">
        <v>1286</v>
      </c>
      <c r="E216" s="44" t="s">
        <v>1287</v>
      </c>
      <c r="F216" s="34" t="s">
        <v>1574</v>
      </c>
      <c r="G216" s="34" t="s">
        <v>1287</v>
      </c>
      <c r="H216" s="44" t="s">
        <v>1575</v>
      </c>
      <c r="I216" s="44" t="s">
        <v>1576</v>
      </c>
      <c r="J216" s="34" t="s">
        <v>1290</v>
      </c>
      <c r="K216" s="34" t="s">
        <v>1287</v>
      </c>
      <c r="L216" s="35">
        <f t="shared" si="3"/>
        <v>394.7</v>
      </c>
    </row>
    <row r="217" spans="1:12" x14ac:dyDescent="0.25">
      <c r="A217" s="43" t="s">
        <v>1884</v>
      </c>
      <c r="B217" s="34" t="s">
        <v>1885</v>
      </c>
      <c r="C217" s="34" t="s">
        <v>1886</v>
      </c>
      <c r="D217" s="44" t="s">
        <v>1292</v>
      </c>
      <c r="E217" s="44" t="s">
        <v>1293</v>
      </c>
      <c r="F217" s="34" t="s">
        <v>1580</v>
      </c>
      <c r="G217" s="34" t="s">
        <v>1295</v>
      </c>
      <c r="H217" s="44" t="s">
        <v>1581</v>
      </c>
      <c r="I217" s="44" t="s">
        <v>1582</v>
      </c>
      <c r="J217" s="34" t="s">
        <v>1297</v>
      </c>
      <c r="K217" s="34" t="s">
        <v>1295</v>
      </c>
      <c r="L217" s="35">
        <f t="shared" si="3"/>
        <v>395.7</v>
      </c>
    </row>
    <row r="218" spans="1:12" x14ac:dyDescent="0.25">
      <c r="A218" s="43" t="s">
        <v>1887</v>
      </c>
      <c r="B218" s="34" t="s">
        <v>1888</v>
      </c>
      <c r="C218" s="34" t="s">
        <v>1889</v>
      </c>
      <c r="D218" s="44" t="s">
        <v>1299</v>
      </c>
      <c r="E218" s="44" t="s">
        <v>1300</v>
      </c>
      <c r="F218" s="34" t="s">
        <v>1586</v>
      </c>
      <c r="G218" s="34" t="s">
        <v>1300</v>
      </c>
      <c r="H218" s="44" t="s">
        <v>1587</v>
      </c>
      <c r="I218" s="44" t="s">
        <v>1588</v>
      </c>
      <c r="J218" s="34" t="s">
        <v>1303</v>
      </c>
      <c r="K218" s="34" t="s">
        <v>1304</v>
      </c>
      <c r="L218" s="35">
        <f t="shared" si="3"/>
        <v>396.7</v>
      </c>
    </row>
    <row r="219" spans="1:12" x14ac:dyDescent="0.25">
      <c r="A219" s="43" t="s">
        <v>1890</v>
      </c>
      <c r="B219" s="34" t="s">
        <v>1891</v>
      </c>
      <c r="C219" s="34" t="s">
        <v>1892</v>
      </c>
      <c r="D219" s="44" t="s">
        <v>1306</v>
      </c>
      <c r="E219" s="44" t="s">
        <v>1307</v>
      </c>
      <c r="F219" s="34" t="s">
        <v>1592</v>
      </c>
      <c r="G219" s="34" t="s">
        <v>1309</v>
      </c>
      <c r="H219" s="44" t="s">
        <v>1593</v>
      </c>
      <c r="I219" s="44" t="s">
        <v>1594</v>
      </c>
      <c r="J219" s="34" t="s">
        <v>1311</v>
      </c>
      <c r="K219" s="34" t="s">
        <v>1312</v>
      </c>
      <c r="L219" s="35">
        <f t="shared" si="3"/>
        <v>397.7</v>
      </c>
    </row>
    <row r="220" spans="1:12" x14ac:dyDescent="0.25">
      <c r="A220" s="43" t="s">
        <v>1893</v>
      </c>
      <c r="B220" s="34" t="s">
        <v>1894</v>
      </c>
      <c r="C220" s="34" t="s">
        <v>1895</v>
      </c>
      <c r="D220" s="44" t="s">
        <v>1314</v>
      </c>
      <c r="E220" s="44" t="s">
        <v>1315</v>
      </c>
      <c r="F220" s="34" t="s">
        <v>1598</v>
      </c>
      <c r="G220" s="34" t="s">
        <v>1317</v>
      </c>
      <c r="H220" s="44" t="s">
        <v>1599</v>
      </c>
      <c r="I220" s="44" t="s">
        <v>1600</v>
      </c>
      <c r="J220" s="34" t="s">
        <v>1601</v>
      </c>
      <c r="K220" s="34" t="s">
        <v>1315</v>
      </c>
      <c r="L220" s="35">
        <f t="shared" si="3"/>
        <v>398.7</v>
      </c>
    </row>
    <row r="221" spans="1:12" x14ac:dyDescent="0.25">
      <c r="A221" s="43" t="s">
        <v>528</v>
      </c>
      <c r="B221" s="44" t="s">
        <v>91</v>
      </c>
      <c r="C221" s="44" t="s">
        <v>91</v>
      </c>
      <c r="D221" s="44" t="s">
        <v>1896</v>
      </c>
      <c r="E221" s="44" t="s">
        <v>91</v>
      </c>
      <c r="F221" s="34" t="s">
        <v>1897</v>
      </c>
      <c r="G221" s="34" t="s">
        <v>91</v>
      </c>
      <c r="H221" s="44" t="s">
        <v>1898</v>
      </c>
      <c r="I221" s="44" t="s">
        <v>91</v>
      </c>
      <c r="J221" s="34" t="s">
        <v>1899</v>
      </c>
      <c r="K221" s="34" t="s">
        <v>91</v>
      </c>
      <c r="L221" s="35">
        <f t="shared" si="3"/>
        <v>105.5</v>
      </c>
    </row>
    <row r="222" spans="1:12" x14ac:dyDescent="0.25">
      <c r="A222" s="43" t="s">
        <v>1900</v>
      </c>
      <c r="B222" s="44" t="s">
        <v>1901</v>
      </c>
      <c r="C222" s="44" t="s">
        <v>1902</v>
      </c>
      <c r="D222" s="44" t="s">
        <v>1896</v>
      </c>
      <c r="E222" s="44" t="s">
        <v>91</v>
      </c>
      <c r="F222" s="34" t="s">
        <v>1897</v>
      </c>
      <c r="G222" s="34" t="s">
        <v>91</v>
      </c>
      <c r="H222" s="44" t="s">
        <v>1898</v>
      </c>
      <c r="I222" s="44" t="s">
        <v>91</v>
      </c>
      <c r="J222" s="34" t="s">
        <v>1899</v>
      </c>
      <c r="K222" s="34" t="s">
        <v>91</v>
      </c>
      <c r="L222" s="35">
        <f t="shared" si="3"/>
        <v>105.5</v>
      </c>
    </row>
    <row r="223" spans="1:12" x14ac:dyDescent="0.25">
      <c r="A223" s="43" t="s">
        <v>529</v>
      </c>
      <c r="B223" s="44" t="s">
        <v>1903</v>
      </c>
      <c r="C223" s="44" t="s">
        <v>92</v>
      </c>
      <c r="D223" s="44" t="s">
        <v>1896</v>
      </c>
      <c r="E223" s="44" t="s">
        <v>91</v>
      </c>
      <c r="F223" s="34" t="s">
        <v>1897</v>
      </c>
      <c r="G223" s="34" t="s">
        <v>91</v>
      </c>
      <c r="H223" s="44" t="s">
        <v>1898</v>
      </c>
      <c r="I223" s="44" t="s">
        <v>91</v>
      </c>
      <c r="J223" s="34" t="s">
        <v>1899</v>
      </c>
      <c r="K223" s="34" t="s">
        <v>91</v>
      </c>
      <c r="L223" s="35">
        <f t="shared" si="3"/>
        <v>105.5</v>
      </c>
    </row>
    <row r="224" spans="1:12" x14ac:dyDescent="0.25">
      <c r="A224" s="43" t="s">
        <v>530</v>
      </c>
      <c r="B224" s="44" t="s">
        <v>1904</v>
      </c>
      <c r="C224" s="44" t="s">
        <v>93</v>
      </c>
      <c r="D224" s="44" t="s">
        <v>1896</v>
      </c>
      <c r="E224" s="44" t="s">
        <v>91</v>
      </c>
      <c r="F224" s="34" t="s">
        <v>1897</v>
      </c>
      <c r="G224" s="34" t="s">
        <v>91</v>
      </c>
      <c r="H224" s="44" t="s">
        <v>1898</v>
      </c>
      <c r="I224" s="44" t="s">
        <v>91</v>
      </c>
      <c r="J224" s="34" t="s">
        <v>1899</v>
      </c>
      <c r="K224" s="34" t="s">
        <v>91</v>
      </c>
      <c r="L224" s="35">
        <f t="shared" si="3"/>
        <v>105.5</v>
      </c>
    </row>
    <row r="225" spans="1:12" x14ac:dyDescent="0.25">
      <c r="A225" s="43" t="s">
        <v>531</v>
      </c>
      <c r="B225" s="44" t="s">
        <v>1905</v>
      </c>
      <c r="C225" s="44" t="s">
        <v>94</v>
      </c>
      <c r="D225" s="44" t="s">
        <v>1896</v>
      </c>
      <c r="E225" s="44" t="s">
        <v>91</v>
      </c>
      <c r="F225" s="34" t="s">
        <v>1897</v>
      </c>
      <c r="G225" s="34" t="s">
        <v>91</v>
      </c>
      <c r="H225" s="44" t="s">
        <v>1898</v>
      </c>
      <c r="I225" s="44" t="s">
        <v>91</v>
      </c>
      <c r="J225" s="34" t="s">
        <v>1899</v>
      </c>
      <c r="K225" s="34" t="s">
        <v>91</v>
      </c>
      <c r="L225" s="35">
        <f t="shared" si="3"/>
        <v>105.5</v>
      </c>
    </row>
    <row r="226" spans="1:12" x14ac:dyDescent="0.25">
      <c r="A226" s="43" t="s">
        <v>532</v>
      </c>
      <c r="B226" s="44" t="s">
        <v>1906</v>
      </c>
      <c r="C226" s="44" t="s">
        <v>95</v>
      </c>
      <c r="D226" s="44" t="s">
        <v>1896</v>
      </c>
      <c r="E226" s="44" t="s">
        <v>91</v>
      </c>
      <c r="F226" s="34" t="s">
        <v>1897</v>
      </c>
      <c r="G226" s="34" t="s">
        <v>91</v>
      </c>
      <c r="H226" s="44" t="s">
        <v>1898</v>
      </c>
      <c r="I226" s="44" t="s">
        <v>91</v>
      </c>
      <c r="J226" s="34" t="s">
        <v>1899</v>
      </c>
      <c r="K226" s="34" t="s">
        <v>91</v>
      </c>
      <c r="L226" s="35">
        <f t="shared" si="3"/>
        <v>105.5</v>
      </c>
    </row>
    <row r="227" spans="1:12" x14ac:dyDescent="0.25">
      <c r="A227" s="43" t="s">
        <v>1907</v>
      </c>
      <c r="B227" s="44" t="s">
        <v>1908</v>
      </c>
      <c r="C227" s="44" t="s">
        <v>1909</v>
      </c>
      <c r="D227" s="44" t="s">
        <v>1896</v>
      </c>
      <c r="E227" s="44" t="s">
        <v>91</v>
      </c>
      <c r="F227" s="34" t="s">
        <v>1897</v>
      </c>
      <c r="G227" s="34" t="s">
        <v>91</v>
      </c>
      <c r="H227" s="44" t="s">
        <v>1898</v>
      </c>
      <c r="I227" s="44" t="s">
        <v>91</v>
      </c>
      <c r="J227" s="34" t="s">
        <v>1899</v>
      </c>
      <c r="K227" s="34" t="s">
        <v>91</v>
      </c>
      <c r="L227" s="35">
        <f t="shared" si="3"/>
        <v>105.5</v>
      </c>
    </row>
    <row r="228" spans="1:12" x14ac:dyDescent="0.25">
      <c r="A228" s="43" t="s">
        <v>535</v>
      </c>
      <c r="B228" s="44" t="s">
        <v>1910</v>
      </c>
      <c r="C228" s="44" t="s">
        <v>98</v>
      </c>
      <c r="D228" s="44" t="s">
        <v>1896</v>
      </c>
      <c r="E228" s="44" t="s">
        <v>91</v>
      </c>
      <c r="F228" s="34" t="s">
        <v>1897</v>
      </c>
      <c r="G228" s="34" t="s">
        <v>91</v>
      </c>
      <c r="H228" s="44" t="s">
        <v>1898</v>
      </c>
      <c r="I228" s="44" t="s">
        <v>91</v>
      </c>
      <c r="J228" s="34" t="s">
        <v>1899</v>
      </c>
      <c r="K228" s="34" t="s">
        <v>91</v>
      </c>
      <c r="L228" s="35">
        <f t="shared" si="3"/>
        <v>105.5</v>
      </c>
    </row>
    <row r="229" spans="1:12" x14ac:dyDescent="0.25">
      <c r="A229" s="43" t="s">
        <v>537</v>
      </c>
      <c r="B229" s="44" t="s">
        <v>1911</v>
      </c>
      <c r="C229" s="44" t="s">
        <v>100</v>
      </c>
      <c r="D229" s="44" t="s">
        <v>1912</v>
      </c>
      <c r="E229" s="44" t="s">
        <v>1913</v>
      </c>
      <c r="F229" s="34" t="s">
        <v>1914</v>
      </c>
      <c r="G229" s="34" t="s">
        <v>1913</v>
      </c>
      <c r="H229" s="44" t="s">
        <v>1915</v>
      </c>
      <c r="I229" s="44" t="s">
        <v>1913</v>
      </c>
      <c r="J229" s="34" t="s">
        <v>1916</v>
      </c>
      <c r="K229" s="34" t="s">
        <v>1917</v>
      </c>
      <c r="L229" s="35">
        <f t="shared" si="3"/>
        <v>108.1</v>
      </c>
    </row>
    <row r="230" spans="1:12" x14ac:dyDescent="0.25">
      <c r="A230" s="43" t="s">
        <v>538</v>
      </c>
      <c r="B230" s="44" t="s">
        <v>1918</v>
      </c>
      <c r="C230" s="44" t="s">
        <v>101</v>
      </c>
      <c r="D230" s="44" t="s">
        <v>1912</v>
      </c>
      <c r="E230" s="44" t="s">
        <v>1913</v>
      </c>
      <c r="F230" s="34" t="s">
        <v>1914</v>
      </c>
      <c r="G230" s="34" t="s">
        <v>1913</v>
      </c>
      <c r="H230" s="44" t="s">
        <v>1915</v>
      </c>
      <c r="I230" s="44" t="s">
        <v>1913</v>
      </c>
      <c r="J230" s="34" t="s">
        <v>1916</v>
      </c>
      <c r="K230" s="34" t="s">
        <v>1917</v>
      </c>
      <c r="L230" s="35">
        <f t="shared" si="3"/>
        <v>108.1</v>
      </c>
    </row>
    <row r="231" spans="1:12" x14ac:dyDescent="0.25">
      <c r="A231" s="43" t="s">
        <v>539</v>
      </c>
      <c r="B231" s="44" t="s">
        <v>1919</v>
      </c>
      <c r="C231" s="44" t="s">
        <v>102</v>
      </c>
      <c r="D231" s="44" t="s">
        <v>1912</v>
      </c>
      <c r="E231" s="44" t="s">
        <v>1913</v>
      </c>
      <c r="F231" s="34" t="s">
        <v>1914</v>
      </c>
      <c r="G231" s="34" t="s">
        <v>1913</v>
      </c>
      <c r="H231" s="44" t="s">
        <v>1915</v>
      </c>
      <c r="I231" s="44" t="s">
        <v>1913</v>
      </c>
      <c r="J231" s="34" t="s">
        <v>1916</v>
      </c>
      <c r="K231" s="34" t="s">
        <v>1917</v>
      </c>
      <c r="L231" s="35">
        <f t="shared" si="3"/>
        <v>108.1</v>
      </c>
    </row>
    <row r="232" spans="1:12" x14ac:dyDescent="0.25">
      <c r="A232" s="43" t="s">
        <v>540</v>
      </c>
      <c r="B232" s="44" t="s">
        <v>1920</v>
      </c>
      <c r="C232" s="44" t="s">
        <v>103</v>
      </c>
      <c r="D232" s="44" t="s">
        <v>1912</v>
      </c>
      <c r="E232" s="44" t="s">
        <v>1913</v>
      </c>
      <c r="F232" s="34" t="s">
        <v>1914</v>
      </c>
      <c r="G232" s="34" t="s">
        <v>1913</v>
      </c>
      <c r="H232" s="44" t="s">
        <v>1915</v>
      </c>
      <c r="I232" s="44" t="s">
        <v>1913</v>
      </c>
      <c r="J232" s="34" t="s">
        <v>1916</v>
      </c>
      <c r="K232" s="34" t="s">
        <v>1917</v>
      </c>
      <c r="L232" s="35">
        <f t="shared" si="3"/>
        <v>108.1</v>
      </c>
    </row>
    <row r="233" spans="1:12" x14ac:dyDescent="0.25">
      <c r="A233" s="43" t="s">
        <v>541</v>
      </c>
      <c r="B233" s="44" t="s">
        <v>1921</v>
      </c>
      <c r="C233" s="44" t="s">
        <v>104</v>
      </c>
      <c r="D233" s="44" t="s">
        <v>1912</v>
      </c>
      <c r="E233" s="44" t="s">
        <v>1913</v>
      </c>
      <c r="F233" s="34" t="s">
        <v>1914</v>
      </c>
      <c r="G233" s="34" t="s">
        <v>1913</v>
      </c>
      <c r="H233" s="44" t="s">
        <v>1915</v>
      </c>
      <c r="I233" s="44" t="s">
        <v>1913</v>
      </c>
      <c r="J233" s="34" t="s">
        <v>1916</v>
      </c>
      <c r="K233" s="34" t="s">
        <v>1917</v>
      </c>
      <c r="L233" s="35">
        <f t="shared" si="3"/>
        <v>108.1</v>
      </c>
    </row>
    <row r="234" spans="1:12" x14ac:dyDescent="0.25">
      <c r="A234" s="43" t="s">
        <v>1922</v>
      </c>
      <c r="B234" s="44" t="s">
        <v>1923</v>
      </c>
      <c r="C234" s="44" t="s">
        <v>1924</v>
      </c>
      <c r="D234" s="44" t="s">
        <v>1925</v>
      </c>
      <c r="E234" s="44" t="s">
        <v>1926</v>
      </c>
      <c r="F234" s="34" t="s">
        <v>1927</v>
      </c>
      <c r="G234" s="34" t="s">
        <v>1926</v>
      </c>
      <c r="H234" s="44" t="s">
        <v>1928</v>
      </c>
      <c r="I234" s="44" t="s">
        <v>1926</v>
      </c>
      <c r="J234" s="34" t="s">
        <v>1916</v>
      </c>
      <c r="K234" s="34" t="s">
        <v>1917</v>
      </c>
      <c r="L234" s="35">
        <f t="shared" si="3"/>
        <v>108.2</v>
      </c>
    </row>
    <row r="235" spans="1:12" x14ac:dyDescent="0.25">
      <c r="A235" s="43" t="s">
        <v>1929</v>
      </c>
      <c r="B235" s="44" t="s">
        <v>1930</v>
      </c>
      <c r="C235" s="44" t="s">
        <v>1931</v>
      </c>
      <c r="D235" s="44" t="s">
        <v>1932</v>
      </c>
      <c r="E235" s="44" t="s">
        <v>1933</v>
      </c>
      <c r="F235" s="34" t="s">
        <v>1934</v>
      </c>
      <c r="G235" s="34" t="s">
        <v>1933</v>
      </c>
      <c r="H235" s="44" t="s">
        <v>1935</v>
      </c>
      <c r="I235" s="44" t="s">
        <v>1933</v>
      </c>
      <c r="J235" s="34" t="s">
        <v>1916</v>
      </c>
      <c r="K235" s="34" t="s">
        <v>1917</v>
      </c>
      <c r="L235" s="35">
        <f t="shared" si="3"/>
        <v>108.3</v>
      </c>
    </row>
    <row r="236" spans="1:12" x14ac:dyDescent="0.25">
      <c r="A236" s="43" t="s">
        <v>975</v>
      </c>
      <c r="B236" s="44" t="s">
        <v>1936</v>
      </c>
      <c r="C236" s="44" t="s">
        <v>976</v>
      </c>
      <c r="D236" s="44" t="s">
        <v>1937</v>
      </c>
      <c r="E236" s="44" t="s">
        <v>1938</v>
      </c>
      <c r="F236" s="34" t="s">
        <v>1939</v>
      </c>
      <c r="G236" s="34" t="s">
        <v>1938</v>
      </c>
      <c r="H236" s="44" t="s">
        <v>1940</v>
      </c>
      <c r="I236" s="44" t="s">
        <v>1938</v>
      </c>
      <c r="J236" s="34" t="s">
        <v>1941</v>
      </c>
      <c r="K236" s="34" t="s">
        <v>1942</v>
      </c>
      <c r="L236" s="35">
        <f t="shared" si="3"/>
        <v>110.1</v>
      </c>
    </row>
    <row r="237" spans="1:12" x14ac:dyDescent="0.25">
      <c r="A237" s="43" t="s">
        <v>1943</v>
      </c>
      <c r="B237" s="44" t="s">
        <v>1944</v>
      </c>
      <c r="C237" s="44" t="s">
        <v>1945</v>
      </c>
      <c r="D237" s="44" t="s">
        <v>1937</v>
      </c>
      <c r="E237" s="44" t="s">
        <v>1938</v>
      </c>
      <c r="F237" s="34" t="s">
        <v>1939</v>
      </c>
      <c r="G237" s="34" t="s">
        <v>1938</v>
      </c>
      <c r="H237" s="44" t="s">
        <v>1940</v>
      </c>
      <c r="I237" s="44" t="s">
        <v>1938</v>
      </c>
      <c r="J237" s="34" t="s">
        <v>1941</v>
      </c>
      <c r="K237" s="34" t="s">
        <v>1942</v>
      </c>
      <c r="L237" s="35">
        <f t="shared" si="3"/>
        <v>110.1</v>
      </c>
    </row>
    <row r="238" spans="1:12" x14ac:dyDescent="0.25">
      <c r="A238" s="43" t="s">
        <v>543</v>
      </c>
      <c r="B238" s="44" t="s">
        <v>1946</v>
      </c>
      <c r="C238" s="44" t="s">
        <v>106</v>
      </c>
      <c r="D238" s="44" t="s">
        <v>1947</v>
      </c>
      <c r="E238" s="44" t="s">
        <v>1948</v>
      </c>
      <c r="F238" s="34" t="s">
        <v>1949</v>
      </c>
      <c r="G238" s="34" t="s">
        <v>1948</v>
      </c>
      <c r="H238" s="44" t="s">
        <v>1950</v>
      </c>
      <c r="I238" s="44" t="s">
        <v>1948</v>
      </c>
      <c r="J238" s="34" t="s">
        <v>1951</v>
      </c>
      <c r="K238" s="34" t="s">
        <v>1952</v>
      </c>
      <c r="L238" s="35">
        <f t="shared" si="3"/>
        <v>114.4</v>
      </c>
    </row>
    <row r="239" spans="1:12" x14ac:dyDescent="0.25">
      <c r="A239" s="43" t="s">
        <v>544</v>
      </c>
      <c r="B239" s="44" t="s">
        <v>1953</v>
      </c>
      <c r="C239" s="44" t="s">
        <v>107</v>
      </c>
      <c r="D239" s="44" t="s">
        <v>1954</v>
      </c>
      <c r="E239" s="44" t="s">
        <v>1955</v>
      </c>
      <c r="F239" s="34" t="s">
        <v>1956</v>
      </c>
      <c r="G239" s="34" t="s">
        <v>1957</v>
      </c>
      <c r="H239" s="44" t="s">
        <v>1958</v>
      </c>
      <c r="I239" s="44" t="s">
        <v>1957</v>
      </c>
      <c r="J239" s="34" t="s">
        <v>1959</v>
      </c>
      <c r="K239" s="34" t="s">
        <v>1942</v>
      </c>
      <c r="L239" s="35">
        <f t="shared" si="3"/>
        <v>115.5</v>
      </c>
    </row>
    <row r="240" spans="1:12" x14ac:dyDescent="0.25">
      <c r="A240" s="43" t="s">
        <v>1960</v>
      </c>
      <c r="B240" s="44" t="s">
        <v>1961</v>
      </c>
      <c r="C240" s="44" t="s">
        <v>1962</v>
      </c>
      <c r="D240" s="44" t="s">
        <v>1947</v>
      </c>
      <c r="E240" s="44" t="s">
        <v>1948</v>
      </c>
      <c r="F240" s="34" t="s">
        <v>1949</v>
      </c>
      <c r="G240" s="34" t="s">
        <v>1948</v>
      </c>
      <c r="H240" s="44" t="s">
        <v>1950</v>
      </c>
      <c r="I240" s="44" t="s">
        <v>1948</v>
      </c>
      <c r="J240" s="34" t="s">
        <v>1951</v>
      </c>
      <c r="K240" s="34" t="s">
        <v>1952</v>
      </c>
      <c r="L240" s="35">
        <f t="shared" si="3"/>
        <v>114.4</v>
      </c>
    </row>
    <row r="241" spans="1:12" x14ac:dyDescent="0.25">
      <c r="A241" s="43" t="s">
        <v>1963</v>
      </c>
      <c r="B241" s="44" t="s">
        <v>1964</v>
      </c>
      <c r="C241" s="44" t="s">
        <v>1965</v>
      </c>
      <c r="D241" s="44" t="s">
        <v>1954</v>
      </c>
      <c r="E241" s="44" t="s">
        <v>1955</v>
      </c>
      <c r="F241" s="34" t="s">
        <v>1956</v>
      </c>
      <c r="G241" s="34" t="s">
        <v>1957</v>
      </c>
      <c r="H241" s="44" t="s">
        <v>1958</v>
      </c>
      <c r="I241" s="44" t="s">
        <v>1957</v>
      </c>
      <c r="J241" s="34" t="s">
        <v>1959</v>
      </c>
      <c r="K241" s="34" t="s">
        <v>1942</v>
      </c>
      <c r="L241" s="35">
        <f t="shared" si="3"/>
        <v>115.5</v>
      </c>
    </row>
    <row r="242" spans="1:12" x14ac:dyDescent="0.25">
      <c r="A242" s="43" t="s">
        <v>1966</v>
      </c>
      <c r="B242" s="44" t="s">
        <v>1967</v>
      </c>
      <c r="C242" s="44" t="s">
        <v>1968</v>
      </c>
      <c r="D242" s="44" t="s">
        <v>1947</v>
      </c>
      <c r="E242" s="44" t="s">
        <v>1948</v>
      </c>
      <c r="F242" s="34" t="s">
        <v>1949</v>
      </c>
      <c r="G242" s="34" t="s">
        <v>1948</v>
      </c>
      <c r="H242" s="44" t="s">
        <v>1950</v>
      </c>
      <c r="I242" s="44" t="s">
        <v>1948</v>
      </c>
      <c r="J242" s="34" t="s">
        <v>1951</v>
      </c>
      <c r="K242" s="34" t="s">
        <v>1952</v>
      </c>
      <c r="L242" s="35">
        <f t="shared" si="3"/>
        <v>114.4</v>
      </c>
    </row>
    <row r="243" spans="1:12" x14ac:dyDescent="0.25">
      <c r="A243" s="43" t="s">
        <v>1969</v>
      </c>
      <c r="B243" s="44" t="s">
        <v>1970</v>
      </c>
      <c r="C243" s="44" t="s">
        <v>1971</v>
      </c>
      <c r="D243" s="44" t="s">
        <v>1954</v>
      </c>
      <c r="E243" s="44" t="s">
        <v>1955</v>
      </c>
      <c r="F243" s="34" t="s">
        <v>1956</v>
      </c>
      <c r="G243" s="34" t="s">
        <v>1957</v>
      </c>
      <c r="H243" s="44" t="s">
        <v>1958</v>
      </c>
      <c r="I243" s="44" t="s">
        <v>1957</v>
      </c>
      <c r="J243" s="34" t="s">
        <v>1959</v>
      </c>
      <c r="K243" s="34" t="s">
        <v>1942</v>
      </c>
      <c r="L243" s="35">
        <f t="shared" si="3"/>
        <v>115.5</v>
      </c>
    </row>
    <row r="244" spans="1:12" x14ac:dyDescent="0.25">
      <c r="A244" s="43" t="s">
        <v>547</v>
      </c>
      <c r="B244" s="44" t="s">
        <v>1972</v>
      </c>
      <c r="C244" s="44" t="s">
        <v>110</v>
      </c>
      <c r="D244" s="44" t="s">
        <v>1973</v>
      </c>
      <c r="E244" s="44" t="s">
        <v>1974</v>
      </c>
      <c r="F244" s="34" t="s">
        <v>1975</v>
      </c>
      <c r="G244" s="34" t="s">
        <v>1974</v>
      </c>
      <c r="H244" s="44" t="s">
        <v>1976</v>
      </c>
      <c r="I244" s="44" t="s">
        <v>1974</v>
      </c>
      <c r="J244" s="34" t="s">
        <v>1977</v>
      </c>
      <c r="K244" s="34" t="s">
        <v>1978</v>
      </c>
      <c r="L244" s="35">
        <f t="shared" si="3"/>
        <v>121.1</v>
      </c>
    </row>
    <row r="245" spans="1:12" x14ac:dyDescent="0.25">
      <c r="A245" s="43" t="s">
        <v>905</v>
      </c>
      <c r="B245" s="44" t="s">
        <v>1979</v>
      </c>
      <c r="C245" s="44" t="s">
        <v>906</v>
      </c>
      <c r="D245" s="44" t="s">
        <v>1973</v>
      </c>
      <c r="E245" s="44" t="s">
        <v>1974</v>
      </c>
      <c r="F245" s="34" t="s">
        <v>1975</v>
      </c>
      <c r="G245" s="34" t="s">
        <v>1974</v>
      </c>
      <c r="H245" s="44" t="s">
        <v>1976</v>
      </c>
      <c r="I245" s="44" t="s">
        <v>1974</v>
      </c>
      <c r="J245" s="34" t="s">
        <v>1977</v>
      </c>
      <c r="K245" s="34" t="s">
        <v>1978</v>
      </c>
      <c r="L245" s="35">
        <f t="shared" si="3"/>
        <v>121.1</v>
      </c>
    </row>
    <row r="246" spans="1:12" x14ac:dyDescent="0.25">
      <c r="A246" s="44" t="s">
        <v>1980</v>
      </c>
      <c r="B246" s="44" t="s">
        <v>1981</v>
      </c>
      <c r="C246" s="44" t="s">
        <v>1982</v>
      </c>
      <c r="D246" s="44" t="s">
        <v>1973</v>
      </c>
      <c r="E246" s="44" t="s">
        <v>1974</v>
      </c>
      <c r="F246" s="34" t="s">
        <v>1975</v>
      </c>
      <c r="G246" s="34" t="s">
        <v>1974</v>
      </c>
      <c r="H246" s="44" t="s">
        <v>1976</v>
      </c>
      <c r="I246" s="44" t="s">
        <v>1974</v>
      </c>
      <c r="J246" s="34" t="s">
        <v>1977</v>
      </c>
      <c r="K246" s="34" t="s">
        <v>1978</v>
      </c>
      <c r="L246" s="35">
        <f t="shared" si="3"/>
        <v>121.1</v>
      </c>
    </row>
    <row r="247" spans="1:12" x14ac:dyDescent="0.25">
      <c r="A247" s="44" t="s">
        <v>977</v>
      </c>
      <c r="B247" s="44" t="s">
        <v>1983</v>
      </c>
      <c r="C247" s="44" t="s">
        <v>978</v>
      </c>
      <c r="D247" s="44" t="s">
        <v>1973</v>
      </c>
      <c r="E247" s="44" t="s">
        <v>1974</v>
      </c>
      <c r="F247" s="34" t="s">
        <v>1975</v>
      </c>
      <c r="G247" s="34" t="s">
        <v>1974</v>
      </c>
      <c r="H247" s="44" t="s">
        <v>1976</v>
      </c>
      <c r="I247" s="44" t="s">
        <v>1974</v>
      </c>
      <c r="J247" s="34" t="s">
        <v>1977</v>
      </c>
      <c r="K247" s="34" t="s">
        <v>1978</v>
      </c>
      <c r="L247" s="35">
        <f t="shared" si="3"/>
        <v>121.1</v>
      </c>
    </row>
    <row r="248" spans="1:12" x14ac:dyDescent="0.25">
      <c r="A248" s="44" t="s">
        <v>1984</v>
      </c>
      <c r="B248" s="44" t="s">
        <v>1985</v>
      </c>
      <c r="C248" s="44" t="s">
        <v>1986</v>
      </c>
      <c r="D248" s="44" t="s">
        <v>1973</v>
      </c>
      <c r="E248" s="44" t="s">
        <v>1974</v>
      </c>
      <c r="F248" s="34" t="s">
        <v>1975</v>
      </c>
      <c r="G248" s="34" t="s">
        <v>1974</v>
      </c>
      <c r="H248" s="44" t="s">
        <v>1976</v>
      </c>
      <c r="I248" s="44" t="s">
        <v>1974</v>
      </c>
      <c r="J248" s="34" t="s">
        <v>1977</v>
      </c>
      <c r="K248" s="34" t="s">
        <v>1978</v>
      </c>
      <c r="L248" s="35">
        <f t="shared" si="3"/>
        <v>121.1</v>
      </c>
    </row>
    <row r="249" spans="1:12" x14ac:dyDescent="0.25">
      <c r="A249" s="44" t="s">
        <v>1987</v>
      </c>
      <c r="B249" s="44" t="s">
        <v>1988</v>
      </c>
      <c r="C249" s="44" t="s">
        <v>1989</v>
      </c>
      <c r="D249" s="44" t="s">
        <v>1973</v>
      </c>
      <c r="E249" s="44" t="s">
        <v>1974</v>
      </c>
      <c r="F249" s="34" t="s">
        <v>1975</v>
      </c>
      <c r="G249" s="34" t="s">
        <v>1974</v>
      </c>
      <c r="H249" s="44" t="s">
        <v>1976</v>
      </c>
      <c r="I249" s="44" t="s">
        <v>1974</v>
      </c>
      <c r="J249" s="34" t="s">
        <v>1977</v>
      </c>
      <c r="K249" s="34" t="s">
        <v>1978</v>
      </c>
      <c r="L249" s="35">
        <f t="shared" si="3"/>
        <v>121.1</v>
      </c>
    </row>
    <row r="250" spans="1:12" x14ac:dyDescent="0.25">
      <c r="A250" s="44" t="s">
        <v>1990</v>
      </c>
      <c r="B250" s="44" t="s">
        <v>1991</v>
      </c>
      <c r="C250" s="44" t="s">
        <v>1992</v>
      </c>
      <c r="D250" s="44" t="s">
        <v>1973</v>
      </c>
      <c r="E250" s="44" t="s">
        <v>1974</v>
      </c>
      <c r="F250" s="34" t="s">
        <v>1975</v>
      </c>
      <c r="G250" s="34" t="s">
        <v>1974</v>
      </c>
      <c r="H250" s="44" t="s">
        <v>1976</v>
      </c>
      <c r="I250" s="44" t="s">
        <v>1974</v>
      </c>
      <c r="J250" s="34" t="s">
        <v>1977</v>
      </c>
      <c r="K250" s="34" t="s">
        <v>1978</v>
      </c>
      <c r="L250" s="35">
        <f t="shared" si="3"/>
        <v>121.1</v>
      </c>
    </row>
    <row r="251" spans="1:12" x14ac:dyDescent="0.25">
      <c r="A251" s="44" t="s">
        <v>1993</v>
      </c>
      <c r="B251" s="44" t="s">
        <v>1994</v>
      </c>
      <c r="C251" s="44" t="s">
        <v>1995</v>
      </c>
      <c r="D251" s="44" t="s">
        <v>1973</v>
      </c>
      <c r="E251" s="44" t="s">
        <v>1974</v>
      </c>
      <c r="F251" s="34" t="s">
        <v>1975</v>
      </c>
      <c r="G251" s="34" t="s">
        <v>1974</v>
      </c>
      <c r="H251" s="44" t="s">
        <v>1976</v>
      </c>
      <c r="I251" s="44" t="s">
        <v>1974</v>
      </c>
      <c r="J251" s="34" t="s">
        <v>1977</v>
      </c>
      <c r="K251" s="34" t="s">
        <v>1978</v>
      </c>
      <c r="L251" s="35">
        <f t="shared" si="3"/>
        <v>121.1</v>
      </c>
    </row>
    <row r="252" spans="1:12" x14ac:dyDescent="0.25">
      <c r="A252" s="43" t="s">
        <v>1996</v>
      </c>
      <c r="B252" s="44" t="s">
        <v>1997</v>
      </c>
      <c r="C252" s="44" t="s">
        <v>1998</v>
      </c>
      <c r="D252" s="44" t="s">
        <v>1973</v>
      </c>
      <c r="E252" s="44" t="s">
        <v>1974</v>
      </c>
      <c r="F252" s="34" t="s">
        <v>1975</v>
      </c>
      <c r="G252" s="34" t="s">
        <v>1974</v>
      </c>
      <c r="H252" s="44" t="s">
        <v>1976</v>
      </c>
      <c r="I252" s="44" t="s">
        <v>1974</v>
      </c>
      <c r="J252" s="34" t="s">
        <v>1977</v>
      </c>
      <c r="K252" s="34" t="s">
        <v>1978</v>
      </c>
      <c r="L252" s="35">
        <f t="shared" si="3"/>
        <v>121.1</v>
      </c>
    </row>
    <row r="253" spans="1:12" x14ac:dyDescent="0.25">
      <c r="A253" s="43" t="s">
        <v>1999</v>
      </c>
      <c r="B253" s="44" t="s">
        <v>2000</v>
      </c>
      <c r="C253" s="44" t="s">
        <v>2001</v>
      </c>
      <c r="D253" s="44" t="s">
        <v>1973</v>
      </c>
      <c r="E253" s="44" t="s">
        <v>1974</v>
      </c>
      <c r="F253" s="34" t="s">
        <v>1975</v>
      </c>
      <c r="G253" s="34" t="s">
        <v>1974</v>
      </c>
      <c r="H253" s="44" t="s">
        <v>1976</v>
      </c>
      <c r="I253" s="44" t="s">
        <v>1974</v>
      </c>
      <c r="J253" s="34" t="s">
        <v>1977</v>
      </c>
      <c r="K253" s="34" t="s">
        <v>1978</v>
      </c>
      <c r="L253" s="35">
        <f t="shared" si="3"/>
        <v>121.1</v>
      </c>
    </row>
    <row r="254" spans="1:12" x14ac:dyDescent="0.25">
      <c r="A254" s="43" t="s">
        <v>2002</v>
      </c>
      <c r="B254" s="44" t="s">
        <v>2003</v>
      </c>
      <c r="C254" s="44" t="s">
        <v>2004</v>
      </c>
      <c r="D254" s="44" t="s">
        <v>1973</v>
      </c>
      <c r="E254" s="44" t="s">
        <v>1974</v>
      </c>
      <c r="F254" s="34" t="s">
        <v>1975</v>
      </c>
      <c r="G254" s="34" t="s">
        <v>1974</v>
      </c>
      <c r="H254" s="44" t="s">
        <v>1976</v>
      </c>
      <c r="I254" s="44" t="s">
        <v>1974</v>
      </c>
      <c r="J254" s="34" t="s">
        <v>1977</v>
      </c>
      <c r="K254" s="34" t="s">
        <v>1978</v>
      </c>
      <c r="L254" s="35">
        <f t="shared" si="3"/>
        <v>121.1</v>
      </c>
    </row>
    <row r="255" spans="1:12" x14ac:dyDescent="0.25">
      <c r="A255" s="43" t="s">
        <v>2005</v>
      </c>
      <c r="B255" s="44" t="s">
        <v>2006</v>
      </c>
      <c r="C255" s="44" t="s">
        <v>2007</v>
      </c>
      <c r="D255" s="44" t="s">
        <v>1973</v>
      </c>
      <c r="E255" s="44" t="s">
        <v>1974</v>
      </c>
      <c r="F255" s="34" t="s">
        <v>1975</v>
      </c>
      <c r="G255" s="34" t="s">
        <v>1974</v>
      </c>
      <c r="H255" s="44" t="s">
        <v>1976</v>
      </c>
      <c r="I255" s="44" t="s">
        <v>1974</v>
      </c>
      <c r="J255" s="34" t="s">
        <v>1977</v>
      </c>
      <c r="K255" s="34" t="s">
        <v>1978</v>
      </c>
      <c r="L255" s="35">
        <f t="shared" si="3"/>
        <v>121.1</v>
      </c>
    </row>
    <row r="256" spans="1:12" x14ac:dyDescent="0.25">
      <c r="A256" s="43" t="s">
        <v>2008</v>
      </c>
      <c r="B256" s="44" t="s">
        <v>2009</v>
      </c>
      <c r="C256" s="44" t="s">
        <v>2010</v>
      </c>
      <c r="D256" s="44" t="s">
        <v>1973</v>
      </c>
      <c r="E256" s="44" t="s">
        <v>1974</v>
      </c>
      <c r="F256" s="34" t="s">
        <v>1975</v>
      </c>
      <c r="G256" s="34" t="s">
        <v>1974</v>
      </c>
      <c r="H256" s="44" t="s">
        <v>1976</v>
      </c>
      <c r="I256" s="44" t="s">
        <v>1974</v>
      </c>
      <c r="J256" s="34" t="s">
        <v>1977</v>
      </c>
      <c r="K256" s="34" t="s">
        <v>1978</v>
      </c>
      <c r="L256" s="35">
        <f t="shared" si="3"/>
        <v>121.1</v>
      </c>
    </row>
    <row r="257" spans="1:12" x14ac:dyDescent="0.25">
      <c r="A257" s="43" t="s">
        <v>979</v>
      </c>
      <c r="B257" s="44" t="s">
        <v>2011</v>
      </c>
      <c r="C257" s="44" t="s">
        <v>980</v>
      </c>
      <c r="D257" s="44" t="s">
        <v>1973</v>
      </c>
      <c r="E257" s="44" t="s">
        <v>1974</v>
      </c>
      <c r="F257" s="34" t="s">
        <v>1975</v>
      </c>
      <c r="G257" s="34" t="s">
        <v>1974</v>
      </c>
      <c r="H257" s="44" t="s">
        <v>1976</v>
      </c>
      <c r="I257" s="44" t="s">
        <v>1974</v>
      </c>
      <c r="J257" s="34" t="s">
        <v>1977</v>
      </c>
      <c r="K257" s="34" t="s">
        <v>1978</v>
      </c>
      <c r="L257" s="35">
        <f t="shared" si="3"/>
        <v>121.1</v>
      </c>
    </row>
    <row r="258" spans="1:12" x14ac:dyDescent="0.25">
      <c r="A258" s="43" t="s">
        <v>548</v>
      </c>
      <c r="B258" s="44" t="s">
        <v>2012</v>
      </c>
      <c r="C258" s="44" t="s">
        <v>111</v>
      </c>
      <c r="D258" s="44" t="s">
        <v>1973</v>
      </c>
      <c r="E258" s="44" t="s">
        <v>1974</v>
      </c>
      <c r="F258" s="34" t="s">
        <v>1975</v>
      </c>
      <c r="G258" s="34" t="s">
        <v>1974</v>
      </c>
      <c r="H258" s="44" t="s">
        <v>1976</v>
      </c>
      <c r="I258" s="44" t="s">
        <v>1974</v>
      </c>
      <c r="J258" s="34" t="s">
        <v>1977</v>
      </c>
      <c r="K258" s="34" t="s">
        <v>1978</v>
      </c>
      <c r="L258" s="35">
        <f t="shared" si="3"/>
        <v>121.1</v>
      </c>
    </row>
    <row r="259" spans="1:12" x14ac:dyDescent="0.25">
      <c r="A259" s="43" t="s">
        <v>2013</v>
      </c>
      <c r="B259" s="44" t="s">
        <v>2014</v>
      </c>
      <c r="C259" s="44" t="s">
        <v>2015</v>
      </c>
      <c r="D259" s="44" t="s">
        <v>1973</v>
      </c>
      <c r="E259" s="44" t="s">
        <v>1974</v>
      </c>
      <c r="F259" s="34" t="s">
        <v>1975</v>
      </c>
      <c r="G259" s="34" t="s">
        <v>1974</v>
      </c>
      <c r="H259" s="44" t="s">
        <v>1976</v>
      </c>
      <c r="I259" s="44" t="s">
        <v>1974</v>
      </c>
      <c r="J259" s="34" t="s">
        <v>1977</v>
      </c>
      <c r="K259" s="34" t="s">
        <v>1978</v>
      </c>
      <c r="L259" s="35">
        <f t="shared" si="3"/>
        <v>121.1</v>
      </c>
    </row>
    <row r="260" spans="1:12" x14ac:dyDescent="0.25">
      <c r="A260" s="43" t="s">
        <v>907</v>
      </c>
      <c r="B260" s="44" t="s">
        <v>2016</v>
      </c>
      <c r="C260" s="44" t="s">
        <v>908</v>
      </c>
      <c r="D260" s="44" t="s">
        <v>1973</v>
      </c>
      <c r="E260" s="44" t="s">
        <v>1974</v>
      </c>
      <c r="F260" s="34" t="s">
        <v>1975</v>
      </c>
      <c r="G260" s="34" t="s">
        <v>1974</v>
      </c>
      <c r="H260" s="44" t="s">
        <v>1976</v>
      </c>
      <c r="I260" s="44" t="s">
        <v>1974</v>
      </c>
      <c r="J260" s="34" t="s">
        <v>1977</v>
      </c>
      <c r="K260" s="34" t="s">
        <v>1978</v>
      </c>
      <c r="L260" s="35">
        <f t="shared" si="3"/>
        <v>121.1</v>
      </c>
    </row>
    <row r="261" spans="1:12" x14ac:dyDescent="0.25">
      <c r="A261" s="43" t="s">
        <v>911</v>
      </c>
      <c r="B261" s="44" t="s">
        <v>2017</v>
      </c>
      <c r="C261" s="44" t="s">
        <v>912</v>
      </c>
      <c r="D261" s="44" t="s">
        <v>2018</v>
      </c>
      <c r="E261" s="44" t="s">
        <v>2019</v>
      </c>
      <c r="F261" s="34" t="s">
        <v>2020</v>
      </c>
      <c r="G261" s="34" t="s">
        <v>2019</v>
      </c>
      <c r="H261" s="44" t="s">
        <v>2021</v>
      </c>
      <c r="I261" s="44" t="s">
        <v>2019</v>
      </c>
      <c r="J261" s="34" t="s">
        <v>2022</v>
      </c>
      <c r="K261" s="34" t="s">
        <v>1917</v>
      </c>
      <c r="L261" s="35">
        <f t="shared" si="3"/>
        <v>122.2</v>
      </c>
    </row>
    <row r="262" spans="1:12" x14ac:dyDescent="0.25">
      <c r="A262" s="43" t="s">
        <v>2023</v>
      </c>
      <c r="B262" s="44" t="s">
        <v>2024</v>
      </c>
      <c r="C262" s="44" t="s">
        <v>2025</v>
      </c>
      <c r="D262" s="44" t="s">
        <v>2018</v>
      </c>
      <c r="E262" s="44" t="s">
        <v>2019</v>
      </c>
      <c r="F262" s="34" t="s">
        <v>2020</v>
      </c>
      <c r="G262" s="34" t="s">
        <v>2019</v>
      </c>
      <c r="H262" s="44" t="s">
        <v>2021</v>
      </c>
      <c r="I262" s="44" t="s">
        <v>2019</v>
      </c>
      <c r="J262" s="34" t="s">
        <v>2022</v>
      </c>
      <c r="K262" s="34" t="s">
        <v>1917</v>
      </c>
      <c r="L262" s="35">
        <f t="shared" si="3"/>
        <v>122.2</v>
      </c>
    </row>
    <row r="263" spans="1:12" x14ac:dyDescent="0.25">
      <c r="A263" s="43" t="s">
        <v>2026</v>
      </c>
      <c r="B263" s="44" t="s">
        <v>231</v>
      </c>
      <c r="C263" s="44" t="s">
        <v>231</v>
      </c>
      <c r="D263" s="44" t="s">
        <v>2027</v>
      </c>
      <c r="E263" s="44" t="s">
        <v>2028</v>
      </c>
      <c r="F263" s="34" t="s">
        <v>2029</v>
      </c>
      <c r="G263" s="34" t="s">
        <v>2028</v>
      </c>
      <c r="H263" s="44" t="s">
        <v>2030</v>
      </c>
      <c r="I263" s="44" t="s">
        <v>2028</v>
      </c>
      <c r="J263" s="34" t="s">
        <v>2031</v>
      </c>
      <c r="K263" s="34" t="s">
        <v>2032</v>
      </c>
      <c r="L263" s="35">
        <f t="shared" si="3"/>
        <v>123.3</v>
      </c>
    </row>
    <row r="264" spans="1:12" x14ac:dyDescent="0.25">
      <c r="A264" s="43" t="s">
        <v>669</v>
      </c>
      <c r="B264" s="44" t="s">
        <v>2033</v>
      </c>
      <c r="C264" s="44" t="s">
        <v>232</v>
      </c>
      <c r="D264" s="44" t="s">
        <v>1947</v>
      </c>
      <c r="E264" s="44" t="s">
        <v>1948</v>
      </c>
      <c r="F264" s="34" t="s">
        <v>1949</v>
      </c>
      <c r="G264" s="34" t="s">
        <v>1948</v>
      </c>
      <c r="H264" s="44" t="s">
        <v>1950</v>
      </c>
      <c r="I264" s="44" t="s">
        <v>1948</v>
      </c>
      <c r="J264" s="34" t="s">
        <v>1951</v>
      </c>
      <c r="K264" s="34" t="s">
        <v>1952</v>
      </c>
      <c r="L264" s="35">
        <f t="shared" si="3"/>
        <v>114.4</v>
      </c>
    </row>
    <row r="265" spans="1:12" x14ac:dyDescent="0.25">
      <c r="A265" s="43" t="s">
        <v>2034</v>
      </c>
      <c r="B265" s="44" t="s">
        <v>2035</v>
      </c>
      <c r="C265" s="44" t="s">
        <v>2036</v>
      </c>
      <c r="D265" s="44" t="s">
        <v>2037</v>
      </c>
      <c r="E265" s="44" t="s">
        <v>2032</v>
      </c>
      <c r="F265" s="34" t="s">
        <v>2038</v>
      </c>
      <c r="G265" s="34" t="s">
        <v>2032</v>
      </c>
      <c r="H265" s="44" t="s">
        <v>2039</v>
      </c>
      <c r="I265" s="44" t="s">
        <v>2032</v>
      </c>
      <c r="J265" s="34" t="s">
        <v>2031</v>
      </c>
      <c r="K265" s="34" t="s">
        <v>2032</v>
      </c>
      <c r="L265" s="35">
        <f t="shared" si="3"/>
        <v>125.5</v>
      </c>
    </row>
    <row r="266" spans="1:12" x14ac:dyDescent="0.25">
      <c r="A266" s="43" t="s">
        <v>2040</v>
      </c>
      <c r="B266" s="44" t="s">
        <v>2041</v>
      </c>
      <c r="C266" s="44" t="s">
        <v>2042</v>
      </c>
      <c r="D266" s="44" t="s">
        <v>2037</v>
      </c>
      <c r="E266" s="44" t="s">
        <v>2032</v>
      </c>
      <c r="F266" s="34" t="s">
        <v>2038</v>
      </c>
      <c r="G266" s="34" t="s">
        <v>2032</v>
      </c>
      <c r="H266" s="44" t="s">
        <v>2039</v>
      </c>
      <c r="I266" s="44" t="s">
        <v>2032</v>
      </c>
      <c r="J266" s="34" t="s">
        <v>2031</v>
      </c>
      <c r="K266" s="34" t="s">
        <v>2032</v>
      </c>
      <c r="L266" s="35">
        <f t="shared" ref="L266:L329" si="4">VALUE(MID(H266,2,3)&amp;"."&amp;RIGHT(H266,1))</f>
        <v>125.5</v>
      </c>
    </row>
    <row r="267" spans="1:12" x14ac:dyDescent="0.25">
      <c r="A267" s="43" t="s">
        <v>2043</v>
      </c>
      <c r="B267" s="44" t="s">
        <v>2044</v>
      </c>
      <c r="C267" s="44" t="s">
        <v>2045</v>
      </c>
      <c r="D267" s="44" t="s">
        <v>2037</v>
      </c>
      <c r="E267" s="44" t="s">
        <v>2032</v>
      </c>
      <c r="F267" s="34" t="s">
        <v>2038</v>
      </c>
      <c r="G267" s="34" t="s">
        <v>2032</v>
      </c>
      <c r="H267" s="44" t="s">
        <v>2039</v>
      </c>
      <c r="I267" s="44" t="s">
        <v>2032</v>
      </c>
      <c r="J267" s="34" t="s">
        <v>2031</v>
      </c>
      <c r="K267" s="34" t="s">
        <v>2032</v>
      </c>
      <c r="L267" s="35">
        <f t="shared" si="4"/>
        <v>125.5</v>
      </c>
    </row>
    <row r="268" spans="1:12" x14ac:dyDescent="0.25">
      <c r="A268" s="43" t="s">
        <v>2046</v>
      </c>
      <c r="B268" s="44" t="s">
        <v>2047</v>
      </c>
      <c r="C268" s="44" t="s">
        <v>2048</v>
      </c>
      <c r="D268" s="44" t="s">
        <v>2027</v>
      </c>
      <c r="E268" s="44" t="s">
        <v>2028</v>
      </c>
      <c r="F268" s="34" t="s">
        <v>2029</v>
      </c>
      <c r="G268" s="34" t="s">
        <v>2028</v>
      </c>
      <c r="H268" s="44" t="s">
        <v>2030</v>
      </c>
      <c r="I268" s="44" t="s">
        <v>2028</v>
      </c>
      <c r="J268" s="34" t="s">
        <v>2049</v>
      </c>
      <c r="K268" s="34" t="s">
        <v>2050</v>
      </c>
      <c r="L268" s="35">
        <f t="shared" si="4"/>
        <v>123.3</v>
      </c>
    </row>
    <row r="269" spans="1:12" x14ac:dyDescent="0.25">
      <c r="A269" s="43" t="s">
        <v>2051</v>
      </c>
      <c r="B269" s="44" t="s">
        <v>2052</v>
      </c>
      <c r="C269" s="44" t="s">
        <v>2053</v>
      </c>
      <c r="D269" s="44" t="s">
        <v>2027</v>
      </c>
      <c r="E269" s="44" t="s">
        <v>2028</v>
      </c>
      <c r="F269" s="34" t="s">
        <v>2029</v>
      </c>
      <c r="G269" s="34" t="s">
        <v>2028</v>
      </c>
      <c r="H269" s="44" t="s">
        <v>2030</v>
      </c>
      <c r="I269" s="44" t="s">
        <v>2028</v>
      </c>
      <c r="J269" s="34" t="s">
        <v>2049</v>
      </c>
      <c r="K269" s="34" t="s">
        <v>2050</v>
      </c>
      <c r="L269" s="35">
        <f t="shared" si="4"/>
        <v>123.3</v>
      </c>
    </row>
    <row r="270" spans="1:12" x14ac:dyDescent="0.25">
      <c r="A270" s="43" t="s">
        <v>2054</v>
      </c>
      <c r="B270" s="44" t="s">
        <v>2055</v>
      </c>
      <c r="C270" s="44" t="s">
        <v>2056</v>
      </c>
      <c r="D270" s="44" t="s">
        <v>2027</v>
      </c>
      <c r="E270" s="44" t="s">
        <v>2028</v>
      </c>
      <c r="F270" s="34" t="s">
        <v>2029</v>
      </c>
      <c r="G270" s="34" t="s">
        <v>2028</v>
      </c>
      <c r="H270" s="44" t="s">
        <v>2030</v>
      </c>
      <c r="I270" s="44" t="s">
        <v>2028</v>
      </c>
      <c r="J270" s="34" t="s">
        <v>2031</v>
      </c>
      <c r="K270" s="34" t="s">
        <v>2032</v>
      </c>
      <c r="L270" s="35">
        <f t="shared" si="4"/>
        <v>123.3</v>
      </c>
    </row>
    <row r="271" spans="1:12" x14ac:dyDescent="0.25">
      <c r="A271" s="43" t="s">
        <v>2057</v>
      </c>
      <c r="B271" s="44" t="s">
        <v>2058</v>
      </c>
      <c r="C271" s="44" t="s">
        <v>2059</v>
      </c>
      <c r="D271" s="44" t="s">
        <v>2027</v>
      </c>
      <c r="E271" s="44" t="s">
        <v>2028</v>
      </c>
      <c r="F271" s="34" t="s">
        <v>2029</v>
      </c>
      <c r="G271" s="34" t="s">
        <v>2028</v>
      </c>
      <c r="H271" s="44" t="s">
        <v>2030</v>
      </c>
      <c r="I271" s="44" t="s">
        <v>2028</v>
      </c>
      <c r="J271" s="34" t="s">
        <v>2031</v>
      </c>
      <c r="K271" s="34" t="s">
        <v>2032</v>
      </c>
      <c r="L271" s="35">
        <f t="shared" si="4"/>
        <v>123.3</v>
      </c>
    </row>
    <row r="272" spans="1:12" x14ac:dyDescent="0.25">
      <c r="A272" s="43" t="s">
        <v>2060</v>
      </c>
      <c r="B272" s="44" t="s">
        <v>2061</v>
      </c>
      <c r="C272" s="44" t="s">
        <v>2062</v>
      </c>
      <c r="D272" s="44" t="s">
        <v>2063</v>
      </c>
      <c r="E272" s="44" t="s">
        <v>2064</v>
      </c>
      <c r="F272" s="34" t="s">
        <v>2065</v>
      </c>
      <c r="G272" s="34" t="s">
        <v>2066</v>
      </c>
      <c r="H272" s="44" t="s">
        <v>2067</v>
      </c>
      <c r="I272" s="44" t="s">
        <v>2066</v>
      </c>
      <c r="J272" s="34" t="s">
        <v>2068</v>
      </c>
      <c r="K272" s="34" t="s">
        <v>2064</v>
      </c>
      <c r="L272" s="35">
        <f t="shared" si="4"/>
        <v>131.19999999999999</v>
      </c>
    </row>
    <row r="273" spans="1:12" x14ac:dyDescent="0.25">
      <c r="A273" s="43" t="s">
        <v>2069</v>
      </c>
      <c r="B273" s="44" t="s">
        <v>2070</v>
      </c>
      <c r="C273" s="44" t="s">
        <v>2071</v>
      </c>
      <c r="D273" s="44" t="s">
        <v>2063</v>
      </c>
      <c r="E273" s="44" t="s">
        <v>2064</v>
      </c>
      <c r="F273" s="34" t="s">
        <v>2065</v>
      </c>
      <c r="G273" s="34" t="s">
        <v>2066</v>
      </c>
      <c r="H273" s="44" t="s">
        <v>2067</v>
      </c>
      <c r="I273" s="44" t="s">
        <v>2066</v>
      </c>
      <c r="J273" s="34" t="s">
        <v>2068</v>
      </c>
      <c r="K273" s="34" t="s">
        <v>2064</v>
      </c>
      <c r="L273" s="35">
        <f t="shared" si="4"/>
        <v>131.19999999999999</v>
      </c>
    </row>
    <row r="274" spans="1:12" x14ac:dyDescent="0.25">
      <c r="A274" s="43" t="s">
        <v>551</v>
      </c>
      <c r="B274" s="44" t="s">
        <v>2072</v>
      </c>
      <c r="C274" s="44" t="s">
        <v>114</v>
      </c>
      <c r="D274" s="44" t="s">
        <v>2063</v>
      </c>
      <c r="E274" s="44" t="s">
        <v>2064</v>
      </c>
      <c r="F274" s="34" t="s">
        <v>2065</v>
      </c>
      <c r="G274" s="34" t="s">
        <v>2066</v>
      </c>
      <c r="H274" s="44" t="s">
        <v>2067</v>
      </c>
      <c r="I274" s="44" t="s">
        <v>2066</v>
      </c>
      <c r="J274" s="34" t="s">
        <v>2068</v>
      </c>
      <c r="K274" s="34" t="s">
        <v>2064</v>
      </c>
      <c r="L274" s="35">
        <f t="shared" si="4"/>
        <v>131.19999999999999</v>
      </c>
    </row>
    <row r="275" spans="1:12" x14ac:dyDescent="0.25">
      <c r="A275" s="43" t="s">
        <v>2073</v>
      </c>
      <c r="B275" s="44" t="s">
        <v>2074</v>
      </c>
      <c r="C275" s="44" t="s">
        <v>2075</v>
      </c>
      <c r="D275" s="44" t="s">
        <v>2063</v>
      </c>
      <c r="E275" s="44" t="s">
        <v>2064</v>
      </c>
      <c r="F275" s="34" t="s">
        <v>2065</v>
      </c>
      <c r="G275" s="34" t="s">
        <v>2066</v>
      </c>
      <c r="H275" s="44" t="s">
        <v>2067</v>
      </c>
      <c r="I275" s="44" t="s">
        <v>2066</v>
      </c>
      <c r="J275" s="34" t="s">
        <v>2068</v>
      </c>
      <c r="K275" s="34" t="s">
        <v>2064</v>
      </c>
      <c r="L275" s="35">
        <f t="shared" si="4"/>
        <v>131.19999999999999</v>
      </c>
    </row>
    <row r="276" spans="1:12" x14ac:dyDescent="0.25">
      <c r="A276" s="43" t="s">
        <v>2076</v>
      </c>
      <c r="B276" s="44" t="s">
        <v>2077</v>
      </c>
      <c r="C276" s="44" t="s">
        <v>2078</v>
      </c>
      <c r="D276" s="44" t="s">
        <v>2063</v>
      </c>
      <c r="E276" s="44" t="s">
        <v>2064</v>
      </c>
      <c r="F276" s="34" t="s">
        <v>2065</v>
      </c>
      <c r="G276" s="34" t="s">
        <v>2066</v>
      </c>
      <c r="H276" s="44" t="s">
        <v>2067</v>
      </c>
      <c r="I276" s="44" t="s">
        <v>2066</v>
      </c>
      <c r="J276" s="34" t="s">
        <v>2068</v>
      </c>
      <c r="K276" s="34" t="s">
        <v>2064</v>
      </c>
      <c r="L276" s="35">
        <f t="shared" si="4"/>
        <v>131.19999999999999</v>
      </c>
    </row>
    <row r="277" spans="1:12" x14ac:dyDescent="0.25">
      <c r="A277" s="43" t="s">
        <v>2079</v>
      </c>
      <c r="B277" s="44" t="s">
        <v>2080</v>
      </c>
      <c r="C277" s="44" t="s">
        <v>2081</v>
      </c>
      <c r="D277" s="44" t="s">
        <v>2063</v>
      </c>
      <c r="E277" s="44" t="s">
        <v>2064</v>
      </c>
      <c r="F277" s="34" t="s">
        <v>2065</v>
      </c>
      <c r="G277" s="34" t="s">
        <v>2066</v>
      </c>
      <c r="H277" s="44" t="s">
        <v>2067</v>
      </c>
      <c r="I277" s="44" t="s">
        <v>2066</v>
      </c>
      <c r="J277" s="34" t="s">
        <v>2068</v>
      </c>
      <c r="K277" s="34" t="s">
        <v>2064</v>
      </c>
      <c r="L277" s="35">
        <f t="shared" si="4"/>
        <v>131.19999999999999</v>
      </c>
    </row>
    <row r="278" spans="1:12" x14ac:dyDescent="0.25">
      <c r="A278" s="43" t="s">
        <v>2082</v>
      </c>
      <c r="B278" s="44" t="s">
        <v>2083</v>
      </c>
      <c r="C278" s="44" t="s">
        <v>2084</v>
      </c>
      <c r="D278" s="44" t="s">
        <v>2063</v>
      </c>
      <c r="E278" s="44" t="s">
        <v>2064</v>
      </c>
      <c r="F278" s="34" t="s">
        <v>2065</v>
      </c>
      <c r="G278" s="34" t="s">
        <v>2066</v>
      </c>
      <c r="H278" s="44" t="s">
        <v>2067</v>
      </c>
      <c r="I278" s="44" t="s">
        <v>2066</v>
      </c>
      <c r="J278" s="34" t="s">
        <v>2068</v>
      </c>
      <c r="K278" s="34" t="s">
        <v>2064</v>
      </c>
      <c r="L278" s="35">
        <f t="shared" si="4"/>
        <v>131.19999999999999</v>
      </c>
    </row>
    <row r="279" spans="1:12" x14ac:dyDescent="0.25">
      <c r="A279" s="43" t="s">
        <v>2085</v>
      </c>
      <c r="B279" s="44" t="s">
        <v>2086</v>
      </c>
      <c r="C279" s="44" t="s">
        <v>2087</v>
      </c>
      <c r="D279" s="44" t="s">
        <v>2063</v>
      </c>
      <c r="E279" s="44" t="s">
        <v>2064</v>
      </c>
      <c r="F279" s="34" t="s">
        <v>2065</v>
      </c>
      <c r="G279" s="34" t="s">
        <v>2066</v>
      </c>
      <c r="H279" s="44" t="s">
        <v>2067</v>
      </c>
      <c r="I279" s="44" t="s">
        <v>2066</v>
      </c>
      <c r="J279" s="34" t="s">
        <v>2068</v>
      </c>
      <c r="K279" s="34" t="s">
        <v>2064</v>
      </c>
      <c r="L279" s="35">
        <f t="shared" si="4"/>
        <v>131.19999999999999</v>
      </c>
    </row>
    <row r="280" spans="1:12" x14ac:dyDescent="0.25">
      <c r="A280" s="43" t="s">
        <v>2088</v>
      </c>
      <c r="B280" s="44" t="s">
        <v>2089</v>
      </c>
      <c r="C280" s="44" t="s">
        <v>2090</v>
      </c>
      <c r="D280" s="44" t="s">
        <v>2063</v>
      </c>
      <c r="E280" s="44" t="s">
        <v>2064</v>
      </c>
      <c r="F280" s="34" t="s">
        <v>2065</v>
      </c>
      <c r="G280" s="34" t="s">
        <v>2066</v>
      </c>
      <c r="H280" s="44" t="s">
        <v>2067</v>
      </c>
      <c r="I280" s="44" t="s">
        <v>2066</v>
      </c>
      <c r="J280" s="34" t="s">
        <v>2068</v>
      </c>
      <c r="K280" s="34" t="s">
        <v>2064</v>
      </c>
      <c r="L280" s="35">
        <f t="shared" si="4"/>
        <v>131.19999999999999</v>
      </c>
    </row>
    <row r="281" spans="1:12" x14ac:dyDescent="0.25">
      <c r="A281" s="43" t="s">
        <v>2091</v>
      </c>
      <c r="B281" s="44" t="s">
        <v>2092</v>
      </c>
      <c r="C281" s="44" t="s">
        <v>2093</v>
      </c>
      <c r="D281" s="44" t="s">
        <v>2063</v>
      </c>
      <c r="E281" s="44" t="s">
        <v>2064</v>
      </c>
      <c r="F281" s="34" t="s">
        <v>2065</v>
      </c>
      <c r="G281" s="34" t="s">
        <v>2066</v>
      </c>
      <c r="H281" s="44" t="s">
        <v>2067</v>
      </c>
      <c r="I281" s="44" t="s">
        <v>2066</v>
      </c>
      <c r="J281" s="34" t="s">
        <v>2068</v>
      </c>
      <c r="K281" s="34" t="s">
        <v>2064</v>
      </c>
      <c r="L281" s="35">
        <f t="shared" si="4"/>
        <v>131.19999999999999</v>
      </c>
    </row>
    <row r="282" spans="1:12" x14ac:dyDescent="0.25">
      <c r="A282" s="43" t="s">
        <v>2094</v>
      </c>
      <c r="B282" s="44" t="s">
        <v>2095</v>
      </c>
      <c r="C282" s="44" t="s">
        <v>2096</v>
      </c>
      <c r="D282" s="44" t="s">
        <v>2063</v>
      </c>
      <c r="E282" s="44" t="s">
        <v>2064</v>
      </c>
      <c r="F282" s="34" t="s">
        <v>2065</v>
      </c>
      <c r="G282" s="34" t="s">
        <v>2066</v>
      </c>
      <c r="H282" s="44" t="s">
        <v>2067</v>
      </c>
      <c r="I282" s="44" t="s">
        <v>2066</v>
      </c>
      <c r="J282" s="34" t="s">
        <v>2068</v>
      </c>
      <c r="K282" s="34" t="s">
        <v>2064</v>
      </c>
      <c r="L282" s="35">
        <f t="shared" si="4"/>
        <v>131.19999999999999</v>
      </c>
    </row>
    <row r="283" spans="1:12" x14ac:dyDescent="0.25">
      <c r="A283" s="43" t="s">
        <v>2097</v>
      </c>
      <c r="B283" s="44" t="s">
        <v>2098</v>
      </c>
      <c r="C283" s="44" t="s">
        <v>2099</v>
      </c>
      <c r="D283" s="44" t="s">
        <v>2063</v>
      </c>
      <c r="E283" s="44" t="s">
        <v>2064</v>
      </c>
      <c r="F283" s="34" t="s">
        <v>2065</v>
      </c>
      <c r="G283" s="34" t="s">
        <v>2066</v>
      </c>
      <c r="H283" s="44" t="s">
        <v>2067</v>
      </c>
      <c r="I283" s="44" t="s">
        <v>2066</v>
      </c>
      <c r="J283" s="34" t="s">
        <v>2068</v>
      </c>
      <c r="K283" s="34" t="s">
        <v>2064</v>
      </c>
      <c r="L283" s="35">
        <f t="shared" si="4"/>
        <v>131.19999999999999</v>
      </c>
    </row>
    <row r="284" spans="1:12" x14ac:dyDescent="0.25">
      <c r="A284" s="43" t="s">
        <v>2100</v>
      </c>
      <c r="B284" s="44" t="s">
        <v>2101</v>
      </c>
      <c r="C284" s="44" t="s">
        <v>2102</v>
      </c>
      <c r="D284" s="44" t="s">
        <v>2063</v>
      </c>
      <c r="E284" s="44" t="s">
        <v>2064</v>
      </c>
      <c r="F284" s="34" t="s">
        <v>2065</v>
      </c>
      <c r="G284" s="34" t="s">
        <v>2066</v>
      </c>
      <c r="H284" s="44" t="s">
        <v>2067</v>
      </c>
      <c r="I284" s="44" t="s">
        <v>2066</v>
      </c>
      <c r="J284" s="34" t="s">
        <v>2068</v>
      </c>
      <c r="K284" s="34" t="s">
        <v>2064</v>
      </c>
      <c r="L284" s="35">
        <f t="shared" si="4"/>
        <v>131.19999999999999</v>
      </c>
    </row>
    <row r="285" spans="1:12" x14ac:dyDescent="0.25">
      <c r="A285" s="43" t="s">
        <v>2103</v>
      </c>
      <c r="B285" s="44" t="s">
        <v>2104</v>
      </c>
      <c r="C285" s="44" t="s">
        <v>2105</v>
      </c>
      <c r="D285" s="44" t="s">
        <v>2063</v>
      </c>
      <c r="E285" s="44" t="s">
        <v>2064</v>
      </c>
      <c r="F285" s="34" t="s">
        <v>2065</v>
      </c>
      <c r="G285" s="34" t="s">
        <v>2066</v>
      </c>
      <c r="H285" s="44" t="s">
        <v>2067</v>
      </c>
      <c r="I285" s="44" t="s">
        <v>2066</v>
      </c>
      <c r="J285" s="34" t="s">
        <v>2068</v>
      </c>
      <c r="K285" s="34" t="s">
        <v>2064</v>
      </c>
      <c r="L285" s="35">
        <f t="shared" si="4"/>
        <v>131.19999999999999</v>
      </c>
    </row>
    <row r="286" spans="1:12" x14ac:dyDescent="0.25">
      <c r="A286" s="43" t="s">
        <v>2106</v>
      </c>
      <c r="B286" s="44" t="s">
        <v>2107</v>
      </c>
      <c r="C286" s="44" t="s">
        <v>2108</v>
      </c>
      <c r="D286" s="44" t="s">
        <v>2063</v>
      </c>
      <c r="E286" s="44" t="s">
        <v>2064</v>
      </c>
      <c r="F286" s="34" t="s">
        <v>2065</v>
      </c>
      <c r="G286" s="34" t="s">
        <v>2066</v>
      </c>
      <c r="H286" s="44" t="s">
        <v>2067</v>
      </c>
      <c r="I286" s="44" t="s">
        <v>2066</v>
      </c>
      <c r="J286" s="34" t="s">
        <v>2068</v>
      </c>
      <c r="K286" s="34" t="s">
        <v>2064</v>
      </c>
      <c r="L286" s="35">
        <f t="shared" si="4"/>
        <v>131.19999999999999</v>
      </c>
    </row>
    <row r="287" spans="1:12" x14ac:dyDescent="0.25">
      <c r="A287" s="43" t="s">
        <v>2109</v>
      </c>
      <c r="B287" s="44" t="s">
        <v>2110</v>
      </c>
      <c r="C287" s="44" t="s">
        <v>2111</v>
      </c>
      <c r="D287" s="44" t="s">
        <v>2063</v>
      </c>
      <c r="E287" s="44" t="s">
        <v>2064</v>
      </c>
      <c r="F287" s="34" t="s">
        <v>2065</v>
      </c>
      <c r="G287" s="34" t="s">
        <v>2066</v>
      </c>
      <c r="H287" s="44" t="s">
        <v>2067</v>
      </c>
      <c r="I287" s="44" t="s">
        <v>2066</v>
      </c>
      <c r="J287" s="34" t="s">
        <v>2068</v>
      </c>
      <c r="K287" s="34" t="s">
        <v>2064</v>
      </c>
      <c r="L287" s="35">
        <f t="shared" si="4"/>
        <v>131.19999999999999</v>
      </c>
    </row>
    <row r="288" spans="1:12" x14ac:dyDescent="0.25">
      <c r="A288" s="43" t="s">
        <v>2112</v>
      </c>
      <c r="B288" s="44" t="s">
        <v>2113</v>
      </c>
      <c r="C288" s="44" t="s">
        <v>2114</v>
      </c>
      <c r="D288" s="44" t="s">
        <v>2063</v>
      </c>
      <c r="E288" s="44" t="s">
        <v>2064</v>
      </c>
      <c r="F288" s="34" t="s">
        <v>2065</v>
      </c>
      <c r="G288" s="34" t="s">
        <v>2066</v>
      </c>
      <c r="H288" s="44" t="s">
        <v>2067</v>
      </c>
      <c r="I288" s="44" t="s">
        <v>2066</v>
      </c>
      <c r="J288" s="34" t="s">
        <v>2068</v>
      </c>
      <c r="K288" s="34" t="s">
        <v>2064</v>
      </c>
      <c r="L288" s="35">
        <f t="shared" si="4"/>
        <v>131.19999999999999</v>
      </c>
    </row>
    <row r="289" spans="1:12" x14ac:dyDescent="0.25">
      <c r="A289" s="43" t="s">
        <v>2115</v>
      </c>
      <c r="B289" s="44" t="s">
        <v>2116</v>
      </c>
      <c r="C289" s="44" t="s">
        <v>2117</v>
      </c>
      <c r="D289" s="44" t="s">
        <v>2063</v>
      </c>
      <c r="E289" s="44" t="s">
        <v>2064</v>
      </c>
      <c r="F289" s="34" t="s">
        <v>2065</v>
      </c>
      <c r="G289" s="34" t="s">
        <v>2066</v>
      </c>
      <c r="H289" s="44" t="s">
        <v>2067</v>
      </c>
      <c r="I289" s="44" t="s">
        <v>2066</v>
      </c>
      <c r="J289" s="34" t="s">
        <v>2068</v>
      </c>
      <c r="K289" s="34" t="s">
        <v>2064</v>
      </c>
      <c r="L289" s="35">
        <f t="shared" si="4"/>
        <v>131.19999999999999</v>
      </c>
    </row>
    <row r="290" spans="1:12" x14ac:dyDescent="0.25">
      <c r="A290" s="43" t="s">
        <v>2118</v>
      </c>
      <c r="B290" s="44" t="s">
        <v>2119</v>
      </c>
      <c r="C290" s="44" t="s">
        <v>2120</v>
      </c>
      <c r="D290" s="44" t="s">
        <v>2063</v>
      </c>
      <c r="E290" s="44" t="s">
        <v>2064</v>
      </c>
      <c r="F290" s="34" t="s">
        <v>2065</v>
      </c>
      <c r="G290" s="34" t="s">
        <v>2066</v>
      </c>
      <c r="H290" s="44" t="s">
        <v>2067</v>
      </c>
      <c r="I290" s="44" t="s">
        <v>2066</v>
      </c>
      <c r="J290" s="34" t="s">
        <v>2068</v>
      </c>
      <c r="K290" s="34" t="s">
        <v>2064</v>
      </c>
      <c r="L290" s="35">
        <f t="shared" si="4"/>
        <v>131.19999999999999</v>
      </c>
    </row>
    <row r="291" spans="1:12" x14ac:dyDescent="0.25">
      <c r="A291" s="43" t="s">
        <v>2121</v>
      </c>
      <c r="B291" s="44" t="s">
        <v>2122</v>
      </c>
      <c r="C291" s="44" t="s">
        <v>2123</v>
      </c>
      <c r="D291" s="44" t="s">
        <v>2063</v>
      </c>
      <c r="E291" s="44" t="s">
        <v>2064</v>
      </c>
      <c r="F291" s="34" t="s">
        <v>2065</v>
      </c>
      <c r="G291" s="34" t="s">
        <v>2066</v>
      </c>
      <c r="H291" s="44" t="s">
        <v>2067</v>
      </c>
      <c r="I291" s="44" t="s">
        <v>2066</v>
      </c>
      <c r="J291" s="34" t="s">
        <v>2068</v>
      </c>
      <c r="K291" s="34" t="s">
        <v>2064</v>
      </c>
      <c r="L291" s="35">
        <f t="shared" si="4"/>
        <v>131.19999999999999</v>
      </c>
    </row>
    <row r="292" spans="1:12" x14ac:dyDescent="0.25">
      <c r="A292" s="43" t="s">
        <v>2124</v>
      </c>
      <c r="B292" s="44" t="s">
        <v>2125</v>
      </c>
      <c r="C292" s="44" t="s">
        <v>2126</v>
      </c>
      <c r="D292" s="44" t="s">
        <v>2063</v>
      </c>
      <c r="E292" s="44" t="s">
        <v>2064</v>
      </c>
      <c r="F292" s="34" t="s">
        <v>2065</v>
      </c>
      <c r="G292" s="34" t="s">
        <v>2066</v>
      </c>
      <c r="H292" s="44" t="s">
        <v>2067</v>
      </c>
      <c r="I292" s="44" t="s">
        <v>2066</v>
      </c>
      <c r="J292" s="34" t="s">
        <v>2068</v>
      </c>
      <c r="K292" s="34" t="s">
        <v>2064</v>
      </c>
      <c r="L292" s="35">
        <f t="shared" si="4"/>
        <v>131.19999999999999</v>
      </c>
    </row>
    <row r="293" spans="1:12" x14ac:dyDescent="0.25">
      <c r="A293" s="43" t="s">
        <v>2127</v>
      </c>
      <c r="B293" s="44" t="s">
        <v>2128</v>
      </c>
      <c r="C293" s="44" t="s">
        <v>2129</v>
      </c>
      <c r="D293" s="44" t="s">
        <v>2063</v>
      </c>
      <c r="E293" s="44" t="s">
        <v>2064</v>
      </c>
      <c r="F293" s="34" t="s">
        <v>2065</v>
      </c>
      <c r="G293" s="34" t="s">
        <v>2066</v>
      </c>
      <c r="H293" s="44" t="s">
        <v>2067</v>
      </c>
      <c r="I293" s="44" t="s">
        <v>2066</v>
      </c>
      <c r="J293" s="34" t="s">
        <v>2068</v>
      </c>
      <c r="K293" s="34" t="s">
        <v>2064</v>
      </c>
      <c r="L293" s="35">
        <f t="shared" si="4"/>
        <v>131.19999999999999</v>
      </c>
    </row>
    <row r="294" spans="1:12" x14ac:dyDescent="0.25">
      <c r="A294" s="43" t="s">
        <v>2130</v>
      </c>
      <c r="B294" s="44" t="s">
        <v>2131</v>
      </c>
      <c r="C294" s="44" t="s">
        <v>2132</v>
      </c>
      <c r="D294" s="44" t="s">
        <v>2063</v>
      </c>
      <c r="E294" s="44" t="s">
        <v>2064</v>
      </c>
      <c r="F294" s="34" t="s">
        <v>2065</v>
      </c>
      <c r="G294" s="34" t="s">
        <v>2066</v>
      </c>
      <c r="H294" s="44" t="s">
        <v>2067</v>
      </c>
      <c r="I294" s="44" t="s">
        <v>2066</v>
      </c>
      <c r="J294" s="34" t="s">
        <v>2068</v>
      </c>
      <c r="K294" s="34" t="s">
        <v>2064</v>
      </c>
      <c r="L294" s="35">
        <f t="shared" si="4"/>
        <v>131.19999999999999</v>
      </c>
    </row>
    <row r="295" spans="1:12" x14ac:dyDescent="0.25">
      <c r="A295" s="43" t="s">
        <v>2133</v>
      </c>
      <c r="B295" s="44" t="s">
        <v>2134</v>
      </c>
      <c r="C295" s="44" t="s">
        <v>2135</v>
      </c>
      <c r="D295" s="44" t="s">
        <v>2063</v>
      </c>
      <c r="E295" s="44" t="s">
        <v>2064</v>
      </c>
      <c r="F295" s="34" t="s">
        <v>2065</v>
      </c>
      <c r="G295" s="34" t="s">
        <v>2066</v>
      </c>
      <c r="H295" s="44" t="s">
        <v>2067</v>
      </c>
      <c r="I295" s="44" t="s">
        <v>2066</v>
      </c>
      <c r="J295" s="34" t="s">
        <v>2068</v>
      </c>
      <c r="K295" s="34" t="s">
        <v>2064</v>
      </c>
      <c r="L295" s="35">
        <f t="shared" si="4"/>
        <v>131.19999999999999</v>
      </c>
    </row>
    <row r="296" spans="1:12" x14ac:dyDescent="0.25">
      <c r="A296" s="43" t="s">
        <v>2136</v>
      </c>
      <c r="B296" s="44" t="s">
        <v>2137</v>
      </c>
      <c r="C296" s="44" t="s">
        <v>2138</v>
      </c>
      <c r="D296" s="44" t="s">
        <v>2063</v>
      </c>
      <c r="E296" s="44" t="s">
        <v>2064</v>
      </c>
      <c r="F296" s="34" t="s">
        <v>2065</v>
      </c>
      <c r="G296" s="34" t="s">
        <v>2066</v>
      </c>
      <c r="H296" s="44" t="s">
        <v>2067</v>
      </c>
      <c r="I296" s="44" t="s">
        <v>2066</v>
      </c>
      <c r="J296" s="34" t="s">
        <v>2068</v>
      </c>
      <c r="K296" s="34" t="s">
        <v>2064</v>
      </c>
      <c r="L296" s="35">
        <f t="shared" si="4"/>
        <v>131.19999999999999</v>
      </c>
    </row>
    <row r="297" spans="1:12" x14ac:dyDescent="0.25">
      <c r="A297" s="43" t="s">
        <v>2139</v>
      </c>
      <c r="B297" s="44" t="s">
        <v>2140</v>
      </c>
      <c r="C297" s="44" t="s">
        <v>2141</v>
      </c>
      <c r="D297" s="44" t="s">
        <v>2063</v>
      </c>
      <c r="E297" s="44" t="s">
        <v>2064</v>
      </c>
      <c r="F297" s="34" t="s">
        <v>2065</v>
      </c>
      <c r="G297" s="34" t="s">
        <v>2066</v>
      </c>
      <c r="H297" s="44" t="s">
        <v>2067</v>
      </c>
      <c r="I297" s="44" t="s">
        <v>2066</v>
      </c>
      <c r="J297" s="34" t="s">
        <v>2068</v>
      </c>
      <c r="K297" s="34" t="s">
        <v>2064</v>
      </c>
      <c r="L297" s="35">
        <f t="shared" si="4"/>
        <v>131.19999999999999</v>
      </c>
    </row>
    <row r="298" spans="1:12" x14ac:dyDescent="0.25">
      <c r="A298" s="43" t="s">
        <v>2142</v>
      </c>
      <c r="B298" s="44" t="s">
        <v>2143</v>
      </c>
      <c r="C298" s="44" t="s">
        <v>2144</v>
      </c>
      <c r="D298" s="44" t="s">
        <v>2063</v>
      </c>
      <c r="E298" s="44" t="s">
        <v>2064</v>
      </c>
      <c r="F298" s="34" t="s">
        <v>2065</v>
      </c>
      <c r="G298" s="34" t="s">
        <v>2066</v>
      </c>
      <c r="H298" s="44" t="s">
        <v>2067</v>
      </c>
      <c r="I298" s="44" t="s">
        <v>2066</v>
      </c>
      <c r="J298" s="34" t="s">
        <v>2068</v>
      </c>
      <c r="K298" s="34" t="s">
        <v>2064</v>
      </c>
      <c r="L298" s="35">
        <f t="shared" si="4"/>
        <v>131.19999999999999</v>
      </c>
    </row>
    <row r="299" spans="1:12" x14ac:dyDescent="0.25">
      <c r="A299" s="43" t="s">
        <v>2145</v>
      </c>
      <c r="B299" s="44" t="s">
        <v>2146</v>
      </c>
      <c r="C299" s="44" t="s">
        <v>2147</v>
      </c>
      <c r="D299" s="44" t="s">
        <v>2063</v>
      </c>
      <c r="E299" s="44" t="s">
        <v>2064</v>
      </c>
      <c r="F299" s="34" t="s">
        <v>2065</v>
      </c>
      <c r="G299" s="34" t="s">
        <v>2066</v>
      </c>
      <c r="H299" s="44" t="s">
        <v>2067</v>
      </c>
      <c r="I299" s="44" t="s">
        <v>2066</v>
      </c>
      <c r="J299" s="34" t="s">
        <v>2068</v>
      </c>
      <c r="K299" s="34" t="s">
        <v>2064</v>
      </c>
      <c r="L299" s="35">
        <f t="shared" si="4"/>
        <v>131.19999999999999</v>
      </c>
    </row>
    <row r="300" spans="1:12" x14ac:dyDescent="0.25">
      <c r="A300" s="43" t="s">
        <v>2148</v>
      </c>
      <c r="B300" s="44" t="s">
        <v>2149</v>
      </c>
      <c r="C300" s="44" t="s">
        <v>2150</v>
      </c>
      <c r="D300" s="44" t="s">
        <v>2063</v>
      </c>
      <c r="E300" s="44" t="s">
        <v>2064</v>
      </c>
      <c r="F300" s="34" t="s">
        <v>2065</v>
      </c>
      <c r="G300" s="34" t="s">
        <v>2066</v>
      </c>
      <c r="H300" s="44" t="s">
        <v>2067</v>
      </c>
      <c r="I300" s="44" t="s">
        <v>2066</v>
      </c>
      <c r="J300" s="34" t="s">
        <v>2068</v>
      </c>
      <c r="K300" s="34" t="s">
        <v>2064</v>
      </c>
      <c r="L300" s="35">
        <f t="shared" si="4"/>
        <v>131.19999999999999</v>
      </c>
    </row>
    <row r="301" spans="1:12" x14ac:dyDescent="0.25">
      <c r="A301" s="43" t="s">
        <v>2151</v>
      </c>
      <c r="B301" s="44" t="s">
        <v>2152</v>
      </c>
      <c r="C301" s="44" t="s">
        <v>2153</v>
      </c>
      <c r="D301" s="44" t="s">
        <v>2063</v>
      </c>
      <c r="E301" s="44" t="s">
        <v>2064</v>
      </c>
      <c r="F301" s="34" t="s">
        <v>2065</v>
      </c>
      <c r="G301" s="34" t="s">
        <v>2066</v>
      </c>
      <c r="H301" s="44" t="s">
        <v>2067</v>
      </c>
      <c r="I301" s="44" t="s">
        <v>2066</v>
      </c>
      <c r="J301" s="34" t="s">
        <v>2068</v>
      </c>
      <c r="K301" s="34" t="s">
        <v>2064</v>
      </c>
      <c r="L301" s="35">
        <f t="shared" si="4"/>
        <v>131.19999999999999</v>
      </c>
    </row>
    <row r="302" spans="1:12" x14ac:dyDescent="0.25">
      <c r="A302" s="43" t="s">
        <v>2154</v>
      </c>
      <c r="B302" s="44" t="s">
        <v>2155</v>
      </c>
      <c r="C302" s="44" t="s">
        <v>2156</v>
      </c>
      <c r="D302" s="44" t="s">
        <v>2063</v>
      </c>
      <c r="E302" s="44" t="s">
        <v>2064</v>
      </c>
      <c r="F302" s="34" t="s">
        <v>2065</v>
      </c>
      <c r="G302" s="34" t="s">
        <v>2066</v>
      </c>
      <c r="H302" s="44" t="s">
        <v>2067</v>
      </c>
      <c r="I302" s="44" t="s">
        <v>2066</v>
      </c>
      <c r="J302" s="34" t="s">
        <v>2068</v>
      </c>
      <c r="K302" s="34" t="s">
        <v>2064</v>
      </c>
      <c r="L302" s="35">
        <f t="shared" si="4"/>
        <v>131.19999999999999</v>
      </c>
    </row>
    <row r="303" spans="1:12" x14ac:dyDescent="0.25">
      <c r="A303" s="43" t="s">
        <v>2157</v>
      </c>
      <c r="B303" s="44" t="s">
        <v>2158</v>
      </c>
      <c r="C303" s="44" t="s">
        <v>2159</v>
      </c>
      <c r="D303" s="44" t="s">
        <v>2063</v>
      </c>
      <c r="E303" s="44" t="s">
        <v>2064</v>
      </c>
      <c r="F303" s="34" t="s">
        <v>2065</v>
      </c>
      <c r="G303" s="34" t="s">
        <v>2066</v>
      </c>
      <c r="H303" s="44" t="s">
        <v>2067</v>
      </c>
      <c r="I303" s="44" t="s">
        <v>2066</v>
      </c>
      <c r="J303" s="34" t="s">
        <v>2068</v>
      </c>
      <c r="K303" s="34" t="s">
        <v>2064</v>
      </c>
      <c r="L303" s="35">
        <f t="shared" si="4"/>
        <v>131.19999999999999</v>
      </c>
    </row>
    <row r="304" spans="1:12" x14ac:dyDescent="0.25">
      <c r="A304" s="43" t="s">
        <v>2160</v>
      </c>
      <c r="B304" s="44" t="s">
        <v>2161</v>
      </c>
      <c r="C304" s="44" t="s">
        <v>2162</v>
      </c>
      <c r="D304" s="44" t="s">
        <v>2063</v>
      </c>
      <c r="E304" s="44" t="s">
        <v>2064</v>
      </c>
      <c r="F304" s="34" t="s">
        <v>2065</v>
      </c>
      <c r="G304" s="34" t="s">
        <v>2066</v>
      </c>
      <c r="H304" s="44" t="s">
        <v>2067</v>
      </c>
      <c r="I304" s="44" t="s">
        <v>2066</v>
      </c>
      <c r="J304" s="34" t="s">
        <v>2068</v>
      </c>
      <c r="K304" s="34" t="s">
        <v>2064</v>
      </c>
      <c r="L304" s="35">
        <f t="shared" si="4"/>
        <v>131.19999999999999</v>
      </c>
    </row>
    <row r="305" spans="1:12" x14ac:dyDescent="0.25">
      <c r="A305" s="43" t="s">
        <v>2163</v>
      </c>
      <c r="B305" s="44" t="s">
        <v>2164</v>
      </c>
      <c r="C305" s="44" t="s">
        <v>2165</v>
      </c>
      <c r="D305" s="44" t="s">
        <v>2063</v>
      </c>
      <c r="E305" s="44" t="s">
        <v>2064</v>
      </c>
      <c r="F305" s="34" t="s">
        <v>2065</v>
      </c>
      <c r="G305" s="34" t="s">
        <v>2066</v>
      </c>
      <c r="H305" s="44" t="s">
        <v>2067</v>
      </c>
      <c r="I305" s="44" t="s">
        <v>2066</v>
      </c>
      <c r="J305" s="34" t="s">
        <v>2068</v>
      </c>
      <c r="K305" s="34" t="s">
        <v>2064</v>
      </c>
      <c r="L305" s="35">
        <f t="shared" si="4"/>
        <v>131.19999999999999</v>
      </c>
    </row>
    <row r="306" spans="1:12" x14ac:dyDescent="0.25">
      <c r="A306" s="43" t="s">
        <v>2166</v>
      </c>
      <c r="B306" s="44" t="s">
        <v>2167</v>
      </c>
      <c r="C306" s="44" t="s">
        <v>2168</v>
      </c>
      <c r="D306" s="44" t="s">
        <v>2063</v>
      </c>
      <c r="E306" s="44" t="s">
        <v>2064</v>
      </c>
      <c r="F306" s="34" t="s">
        <v>2065</v>
      </c>
      <c r="G306" s="34" t="s">
        <v>2066</v>
      </c>
      <c r="H306" s="44" t="s">
        <v>2067</v>
      </c>
      <c r="I306" s="44" t="s">
        <v>2066</v>
      </c>
      <c r="J306" s="34" t="s">
        <v>2068</v>
      </c>
      <c r="K306" s="34" t="s">
        <v>2064</v>
      </c>
      <c r="L306" s="35">
        <f t="shared" si="4"/>
        <v>131.19999999999999</v>
      </c>
    </row>
    <row r="307" spans="1:12" x14ac:dyDescent="0.25">
      <c r="A307" s="43" t="s">
        <v>2169</v>
      </c>
      <c r="B307" s="44" t="s">
        <v>2170</v>
      </c>
      <c r="C307" s="44" t="s">
        <v>2171</v>
      </c>
      <c r="D307" s="44" t="s">
        <v>2063</v>
      </c>
      <c r="E307" s="44" t="s">
        <v>2064</v>
      </c>
      <c r="F307" s="34" t="s">
        <v>2065</v>
      </c>
      <c r="G307" s="34" t="s">
        <v>2066</v>
      </c>
      <c r="H307" s="44" t="s">
        <v>2067</v>
      </c>
      <c r="I307" s="44" t="s">
        <v>2066</v>
      </c>
      <c r="J307" s="34" t="s">
        <v>2068</v>
      </c>
      <c r="K307" s="34" t="s">
        <v>2064</v>
      </c>
      <c r="L307" s="35">
        <f t="shared" si="4"/>
        <v>131.19999999999999</v>
      </c>
    </row>
    <row r="308" spans="1:12" x14ac:dyDescent="0.25">
      <c r="A308" s="43" t="s">
        <v>2172</v>
      </c>
      <c r="B308" s="44" t="s">
        <v>2173</v>
      </c>
      <c r="C308" s="44" t="s">
        <v>2174</v>
      </c>
      <c r="D308" s="44" t="s">
        <v>2063</v>
      </c>
      <c r="E308" s="44" t="s">
        <v>2064</v>
      </c>
      <c r="F308" s="34" t="s">
        <v>2065</v>
      </c>
      <c r="G308" s="34" t="s">
        <v>2066</v>
      </c>
      <c r="H308" s="44" t="s">
        <v>2067</v>
      </c>
      <c r="I308" s="44" t="s">
        <v>2066</v>
      </c>
      <c r="J308" s="34" t="s">
        <v>2068</v>
      </c>
      <c r="K308" s="34" t="s">
        <v>2064</v>
      </c>
      <c r="L308" s="35">
        <f t="shared" si="4"/>
        <v>131.19999999999999</v>
      </c>
    </row>
    <row r="309" spans="1:12" x14ac:dyDescent="0.25">
      <c r="A309" s="43" t="s">
        <v>2175</v>
      </c>
      <c r="B309" s="44" t="s">
        <v>2176</v>
      </c>
      <c r="C309" s="44" t="s">
        <v>2177</v>
      </c>
      <c r="D309" s="44" t="s">
        <v>2063</v>
      </c>
      <c r="E309" s="44" t="s">
        <v>2064</v>
      </c>
      <c r="F309" s="34" t="s">
        <v>2065</v>
      </c>
      <c r="G309" s="34" t="s">
        <v>2066</v>
      </c>
      <c r="H309" s="44" t="s">
        <v>2067</v>
      </c>
      <c r="I309" s="44" t="s">
        <v>2066</v>
      </c>
      <c r="J309" s="34" t="s">
        <v>2068</v>
      </c>
      <c r="K309" s="34" t="s">
        <v>2064</v>
      </c>
      <c r="L309" s="35">
        <f t="shared" si="4"/>
        <v>131.19999999999999</v>
      </c>
    </row>
    <row r="310" spans="1:12" x14ac:dyDescent="0.25">
      <c r="A310" s="43" t="s">
        <v>2178</v>
      </c>
      <c r="B310" s="44" t="s">
        <v>2179</v>
      </c>
      <c r="C310" s="44" t="s">
        <v>2180</v>
      </c>
      <c r="D310" s="44" t="s">
        <v>2063</v>
      </c>
      <c r="E310" s="44" t="s">
        <v>2064</v>
      </c>
      <c r="F310" s="34" t="s">
        <v>2065</v>
      </c>
      <c r="G310" s="34" t="s">
        <v>2066</v>
      </c>
      <c r="H310" s="44" t="s">
        <v>2067</v>
      </c>
      <c r="I310" s="44" t="s">
        <v>2066</v>
      </c>
      <c r="J310" s="34" t="s">
        <v>2068</v>
      </c>
      <c r="K310" s="34" t="s">
        <v>2064</v>
      </c>
      <c r="L310" s="35">
        <f t="shared" si="4"/>
        <v>131.19999999999999</v>
      </c>
    </row>
    <row r="311" spans="1:12" x14ac:dyDescent="0.25">
      <c r="A311" s="43" t="s">
        <v>2181</v>
      </c>
      <c r="B311" s="44" t="s">
        <v>2182</v>
      </c>
      <c r="C311" s="44" t="s">
        <v>2183</v>
      </c>
      <c r="D311" s="44" t="s">
        <v>2063</v>
      </c>
      <c r="E311" s="44" t="s">
        <v>2064</v>
      </c>
      <c r="F311" s="34" t="s">
        <v>2065</v>
      </c>
      <c r="G311" s="34" t="s">
        <v>2066</v>
      </c>
      <c r="H311" s="44" t="s">
        <v>2067</v>
      </c>
      <c r="I311" s="44" t="s">
        <v>2066</v>
      </c>
      <c r="J311" s="34" t="s">
        <v>2068</v>
      </c>
      <c r="K311" s="34" t="s">
        <v>2064</v>
      </c>
      <c r="L311" s="35">
        <f t="shared" si="4"/>
        <v>131.19999999999999</v>
      </c>
    </row>
    <row r="312" spans="1:12" x14ac:dyDescent="0.25">
      <c r="A312" s="43" t="s">
        <v>2184</v>
      </c>
      <c r="B312" s="44" t="s">
        <v>2185</v>
      </c>
      <c r="C312" s="44" t="s">
        <v>2186</v>
      </c>
      <c r="D312" s="44" t="s">
        <v>2063</v>
      </c>
      <c r="E312" s="44" t="s">
        <v>2064</v>
      </c>
      <c r="F312" s="34" t="s">
        <v>2065</v>
      </c>
      <c r="G312" s="34" t="s">
        <v>2066</v>
      </c>
      <c r="H312" s="44" t="s">
        <v>2067</v>
      </c>
      <c r="I312" s="44" t="s">
        <v>2066</v>
      </c>
      <c r="J312" s="34" t="s">
        <v>2068</v>
      </c>
      <c r="K312" s="34" t="s">
        <v>2064</v>
      </c>
      <c r="L312" s="35">
        <f t="shared" si="4"/>
        <v>131.19999999999999</v>
      </c>
    </row>
    <row r="313" spans="1:12" x14ac:dyDescent="0.25">
      <c r="A313" s="43" t="s">
        <v>2187</v>
      </c>
      <c r="B313" s="44" t="s">
        <v>2188</v>
      </c>
      <c r="C313" s="44" t="s">
        <v>2189</v>
      </c>
      <c r="D313" s="44" t="s">
        <v>2063</v>
      </c>
      <c r="E313" s="44" t="s">
        <v>2064</v>
      </c>
      <c r="F313" s="34" t="s">
        <v>2065</v>
      </c>
      <c r="G313" s="34" t="s">
        <v>2066</v>
      </c>
      <c r="H313" s="44" t="s">
        <v>2067</v>
      </c>
      <c r="I313" s="44" t="s">
        <v>2066</v>
      </c>
      <c r="J313" s="34" t="s">
        <v>2068</v>
      </c>
      <c r="K313" s="34" t="s">
        <v>2064</v>
      </c>
      <c r="L313" s="35">
        <f t="shared" si="4"/>
        <v>131.19999999999999</v>
      </c>
    </row>
    <row r="314" spans="1:12" x14ac:dyDescent="0.25">
      <c r="A314" s="43" t="s">
        <v>2190</v>
      </c>
      <c r="B314" s="44" t="s">
        <v>2191</v>
      </c>
      <c r="C314" s="44" t="s">
        <v>2192</v>
      </c>
      <c r="D314" s="44" t="s">
        <v>2063</v>
      </c>
      <c r="E314" s="44" t="s">
        <v>2064</v>
      </c>
      <c r="F314" s="34" t="s">
        <v>2065</v>
      </c>
      <c r="G314" s="34" t="s">
        <v>2066</v>
      </c>
      <c r="H314" s="44" t="s">
        <v>2067</v>
      </c>
      <c r="I314" s="44" t="s">
        <v>2066</v>
      </c>
      <c r="J314" s="34" t="s">
        <v>2068</v>
      </c>
      <c r="K314" s="34" t="s">
        <v>2064</v>
      </c>
      <c r="L314" s="35">
        <f t="shared" si="4"/>
        <v>131.19999999999999</v>
      </c>
    </row>
    <row r="315" spans="1:12" x14ac:dyDescent="0.25">
      <c r="A315" s="43" t="s">
        <v>2193</v>
      </c>
      <c r="B315" s="44" t="s">
        <v>2194</v>
      </c>
      <c r="C315" s="44" t="s">
        <v>2195</v>
      </c>
      <c r="D315" s="44" t="s">
        <v>2063</v>
      </c>
      <c r="E315" s="44" t="s">
        <v>2064</v>
      </c>
      <c r="F315" s="34" t="s">
        <v>2065</v>
      </c>
      <c r="G315" s="34" t="s">
        <v>2066</v>
      </c>
      <c r="H315" s="44" t="s">
        <v>2067</v>
      </c>
      <c r="I315" s="44" t="s">
        <v>2066</v>
      </c>
      <c r="J315" s="34" t="s">
        <v>2068</v>
      </c>
      <c r="K315" s="34" t="s">
        <v>2064</v>
      </c>
      <c r="L315" s="35">
        <f t="shared" si="4"/>
        <v>131.19999999999999</v>
      </c>
    </row>
    <row r="316" spans="1:12" x14ac:dyDescent="0.25">
      <c r="A316" s="43" t="s">
        <v>2196</v>
      </c>
      <c r="B316" s="44" t="s">
        <v>2197</v>
      </c>
      <c r="C316" s="44" t="s">
        <v>2198</v>
      </c>
      <c r="D316" s="44" t="s">
        <v>2063</v>
      </c>
      <c r="E316" s="44" t="s">
        <v>2064</v>
      </c>
      <c r="F316" s="34" t="s">
        <v>2065</v>
      </c>
      <c r="G316" s="34" t="s">
        <v>2066</v>
      </c>
      <c r="H316" s="44" t="s">
        <v>2067</v>
      </c>
      <c r="I316" s="44" t="s">
        <v>2066</v>
      </c>
      <c r="J316" s="34" t="s">
        <v>2068</v>
      </c>
      <c r="K316" s="34" t="s">
        <v>2064</v>
      </c>
      <c r="L316" s="35">
        <f t="shared" si="4"/>
        <v>131.19999999999999</v>
      </c>
    </row>
    <row r="317" spans="1:12" x14ac:dyDescent="0.25">
      <c r="A317" s="43" t="s">
        <v>2199</v>
      </c>
      <c r="B317" s="44" t="s">
        <v>2200</v>
      </c>
      <c r="C317" s="44" t="s">
        <v>2201</v>
      </c>
      <c r="D317" s="44" t="s">
        <v>2063</v>
      </c>
      <c r="E317" s="44" t="s">
        <v>2064</v>
      </c>
      <c r="F317" s="34" t="s">
        <v>2065</v>
      </c>
      <c r="G317" s="34" t="s">
        <v>2066</v>
      </c>
      <c r="H317" s="44" t="s">
        <v>2067</v>
      </c>
      <c r="I317" s="44" t="s">
        <v>2066</v>
      </c>
      <c r="J317" s="34" t="s">
        <v>2068</v>
      </c>
      <c r="K317" s="34" t="s">
        <v>2064</v>
      </c>
      <c r="L317" s="35">
        <f t="shared" si="4"/>
        <v>131.19999999999999</v>
      </c>
    </row>
    <row r="318" spans="1:12" x14ac:dyDescent="0.25">
      <c r="A318" s="43" t="s">
        <v>2202</v>
      </c>
      <c r="B318" s="44" t="s">
        <v>2203</v>
      </c>
      <c r="C318" s="44" t="s">
        <v>2204</v>
      </c>
      <c r="D318" s="44" t="s">
        <v>2063</v>
      </c>
      <c r="E318" s="44" t="s">
        <v>2064</v>
      </c>
      <c r="F318" s="34" t="s">
        <v>2065</v>
      </c>
      <c r="G318" s="34" t="s">
        <v>2066</v>
      </c>
      <c r="H318" s="44" t="s">
        <v>2067</v>
      </c>
      <c r="I318" s="44" t="s">
        <v>2066</v>
      </c>
      <c r="J318" s="34" t="s">
        <v>2068</v>
      </c>
      <c r="K318" s="34" t="s">
        <v>2064</v>
      </c>
      <c r="L318" s="35">
        <f t="shared" si="4"/>
        <v>131.19999999999999</v>
      </c>
    </row>
    <row r="319" spans="1:12" x14ac:dyDescent="0.25">
      <c r="A319" s="43" t="s">
        <v>2205</v>
      </c>
      <c r="B319" s="44" t="s">
        <v>2206</v>
      </c>
      <c r="C319" s="44" t="s">
        <v>2207</v>
      </c>
      <c r="D319" s="44" t="s">
        <v>2063</v>
      </c>
      <c r="E319" s="44" t="s">
        <v>2064</v>
      </c>
      <c r="F319" s="34" t="s">
        <v>2065</v>
      </c>
      <c r="G319" s="34" t="s">
        <v>2066</v>
      </c>
      <c r="H319" s="44" t="s">
        <v>2067</v>
      </c>
      <c r="I319" s="44" t="s">
        <v>2066</v>
      </c>
      <c r="J319" s="34" t="s">
        <v>2068</v>
      </c>
      <c r="K319" s="34" t="s">
        <v>2064</v>
      </c>
      <c r="L319" s="35">
        <f t="shared" si="4"/>
        <v>131.19999999999999</v>
      </c>
    </row>
    <row r="320" spans="1:12" x14ac:dyDescent="0.25">
      <c r="A320" s="43" t="s">
        <v>2208</v>
      </c>
      <c r="B320" s="44" t="s">
        <v>2209</v>
      </c>
      <c r="C320" s="44" t="s">
        <v>2210</v>
      </c>
      <c r="D320" s="44" t="s">
        <v>2063</v>
      </c>
      <c r="E320" s="44" t="s">
        <v>2064</v>
      </c>
      <c r="F320" s="34" t="s">
        <v>2065</v>
      </c>
      <c r="G320" s="34" t="s">
        <v>2066</v>
      </c>
      <c r="H320" s="44" t="s">
        <v>2067</v>
      </c>
      <c r="I320" s="44" t="s">
        <v>2066</v>
      </c>
      <c r="J320" s="34" t="s">
        <v>2068</v>
      </c>
      <c r="K320" s="34" t="s">
        <v>2064</v>
      </c>
      <c r="L320" s="35">
        <f t="shared" si="4"/>
        <v>131.19999999999999</v>
      </c>
    </row>
    <row r="321" spans="1:12" x14ac:dyDescent="0.25">
      <c r="A321" s="43" t="s">
        <v>2211</v>
      </c>
      <c r="B321" s="44" t="s">
        <v>2212</v>
      </c>
      <c r="C321" s="44" t="s">
        <v>2213</v>
      </c>
      <c r="D321" s="44" t="s">
        <v>2063</v>
      </c>
      <c r="E321" s="44" t="s">
        <v>2064</v>
      </c>
      <c r="F321" s="34" t="s">
        <v>2065</v>
      </c>
      <c r="G321" s="34" t="s">
        <v>2066</v>
      </c>
      <c r="H321" s="44" t="s">
        <v>2067</v>
      </c>
      <c r="I321" s="44" t="s">
        <v>2066</v>
      </c>
      <c r="J321" s="34" t="s">
        <v>2068</v>
      </c>
      <c r="K321" s="34" t="s">
        <v>2064</v>
      </c>
      <c r="L321" s="35">
        <f t="shared" si="4"/>
        <v>131.19999999999999</v>
      </c>
    </row>
    <row r="322" spans="1:12" x14ac:dyDescent="0.25">
      <c r="A322" s="43" t="s">
        <v>2214</v>
      </c>
      <c r="B322" s="44" t="s">
        <v>2215</v>
      </c>
      <c r="C322" s="44" t="s">
        <v>2216</v>
      </c>
      <c r="D322" s="44" t="s">
        <v>2063</v>
      </c>
      <c r="E322" s="44" t="s">
        <v>2064</v>
      </c>
      <c r="F322" s="34" t="s">
        <v>2065</v>
      </c>
      <c r="G322" s="34" t="s">
        <v>2066</v>
      </c>
      <c r="H322" s="44" t="s">
        <v>2067</v>
      </c>
      <c r="I322" s="44" t="s">
        <v>2066</v>
      </c>
      <c r="J322" s="34" t="s">
        <v>2068</v>
      </c>
      <c r="K322" s="34" t="s">
        <v>2064</v>
      </c>
      <c r="L322" s="35">
        <f t="shared" si="4"/>
        <v>131.19999999999999</v>
      </c>
    </row>
    <row r="323" spans="1:12" x14ac:dyDescent="0.25">
      <c r="A323" s="43" t="s">
        <v>2217</v>
      </c>
      <c r="B323" s="44" t="s">
        <v>2218</v>
      </c>
      <c r="C323" s="44" t="s">
        <v>2219</v>
      </c>
      <c r="D323" s="44" t="s">
        <v>2063</v>
      </c>
      <c r="E323" s="44" t="s">
        <v>2064</v>
      </c>
      <c r="F323" s="34" t="s">
        <v>2065</v>
      </c>
      <c r="G323" s="34" t="s">
        <v>2066</v>
      </c>
      <c r="H323" s="44" t="s">
        <v>2067</v>
      </c>
      <c r="I323" s="44" t="s">
        <v>2066</v>
      </c>
      <c r="J323" s="34" t="s">
        <v>2068</v>
      </c>
      <c r="K323" s="34" t="s">
        <v>2064</v>
      </c>
      <c r="L323" s="35">
        <f t="shared" si="4"/>
        <v>131.19999999999999</v>
      </c>
    </row>
    <row r="324" spans="1:12" x14ac:dyDescent="0.25">
      <c r="A324" s="43" t="s">
        <v>2220</v>
      </c>
      <c r="B324" s="44" t="s">
        <v>2221</v>
      </c>
      <c r="C324" s="44" t="s">
        <v>2222</v>
      </c>
      <c r="D324" s="44" t="s">
        <v>2063</v>
      </c>
      <c r="E324" s="44" t="s">
        <v>2064</v>
      </c>
      <c r="F324" s="34" t="s">
        <v>2065</v>
      </c>
      <c r="G324" s="34" t="s">
        <v>2066</v>
      </c>
      <c r="H324" s="44" t="s">
        <v>2067</v>
      </c>
      <c r="I324" s="44" t="s">
        <v>2066</v>
      </c>
      <c r="J324" s="34" t="s">
        <v>2068</v>
      </c>
      <c r="K324" s="34" t="s">
        <v>2064</v>
      </c>
      <c r="L324" s="35">
        <f t="shared" si="4"/>
        <v>131.19999999999999</v>
      </c>
    </row>
    <row r="325" spans="1:12" x14ac:dyDescent="0.25">
      <c r="A325" s="43" t="s">
        <v>2223</v>
      </c>
      <c r="B325" s="44" t="s">
        <v>2224</v>
      </c>
      <c r="C325" s="44" t="s">
        <v>2225</v>
      </c>
      <c r="D325" s="44" t="s">
        <v>2063</v>
      </c>
      <c r="E325" s="44" t="s">
        <v>2064</v>
      </c>
      <c r="F325" s="34" t="s">
        <v>2065</v>
      </c>
      <c r="G325" s="34" t="s">
        <v>2066</v>
      </c>
      <c r="H325" s="44" t="s">
        <v>2067</v>
      </c>
      <c r="I325" s="44" t="s">
        <v>2066</v>
      </c>
      <c r="J325" s="34" t="s">
        <v>2068</v>
      </c>
      <c r="K325" s="34" t="s">
        <v>2064</v>
      </c>
      <c r="L325" s="35">
        <f t="shared" si="4"/>
        <v>131.19999999999999</v>
      </c>
    </row>
    <row r="326" spans="1:12" x14ac:dyDescent="0.25">
      <c r="A326" s="43" t="s">
        <v>2226</v>
      </c>
      <c r="B326" s="44" t="s">
        <v>2227</v>
      </c>
      <c r="C326" s="44" t="s">
        <v>2228</v>
      </c>
      <c r="D326" s="44" t="s">
        <v>2063</v>
      </c>
      <c r="E326" s="44" t="s">
        <v>2064</v>
      </c>
      <c r="F326" s="34" t="s">
        <v>2065</v>
      </c>
      <c r="G326" s="34" t="s">
        <v>2066</v>
      </c>
      <c r="H326" s="44" t="s">
        <v>2067</v>
      </c>
      <c r="I326" s="44" t="s">
        <v>2066</v>
      </c>
      <c r="J326" s="34" t="s">
        <v>2068</v>
      </c>
      <c r="K326" s="34" t="s">
        <v>2064</v>
      </c>
      <c r="L326" s="35">
        <f t="shared" si="4"/>
        <v>131.19999999999999</v>
      </c>
    </row>
    <row r="327" spans="1:12" x14ac:dyDescent="0.25">
      <c r="A327" s="43" t="s">
        <v>2229</v>
      </c>
      <c r="B327" s="44" t="s">
        <v>2230</v>
      </c>
      <c r="C327" s="44" t="s">
        <v>2231</v>
      </c>
      <c r="D327" s="44" t="s">
        <v>2063</v>
      </c>
      <c r="E327" s="44" t="s">
        <v>2064</v>
      </c>
      <c r="F327" s="34" t="s">
        <v>2065</v>
      </c>
      <c r="G327" s="34" t="s">
        <v>2066</v>
      </c>
      <c r="H327" s="44" t="s">
        <v>2067</v>
      </c>
      <c r="I327" s="44" t="s">
        <v>2066</v>
      </c>
      <c r="J327" s="34" t="s">
        <v>2068</v>
      </c>
      <c r="K327" s="34" t="s">
        <v>2064</v>
      </c>
      <c r="L327" s="35">
        <f t="shared" si="4"/>
        <v>131.19999999999999</v>
      </c>
    </row>
    <row r="328" spans="1:12" x14ac:dyDescent="0.25">
      <c r="A328" s="43" t="s">
        <v>2232</v>
      </c>
      <c r="B328" s="44" t="s">
        <v>2233</v>
      </c>
      <c r="C328" s="44" t="s">
        <v>2234</v>
      </c>
      <c r="D328" s="44" t="s">
        <v>2063</v>
      </c>
      <c r="E328" s="44" t="s">
        <v>2064</v>
      </c>
      <c r="F328" s="34" t="s">
        <v>2065</v>
      </c>
      <c r="G328" s="34" t="s">
        <v>2066</v>
      </c>
      <c r="H328" s="44" t="s">
        <v>2067</v>
      </c>
      <c r="I328" s="44" t="s">
        <v>2066</v>
      </c>
      <c r="J328" s="34" t="s">
        <v>2068</v>
      </c>
      <c r="K328" s="34" t="s">
        <v>2064</v>
      </c>
      <c r="L328" s="35">
        <f t="shared" si="4"/>
        <v>131.19999999999999</v>
      </c>
    </row>
    <row r="329" spans="1:12" x14ac:dyDescent="0.25">
      <c r="A329" s="43" t="s">
        <v>2235</v>
      </c>
      <c r="B329" s="44" t="s">
        <v>2236</v>
      </c>
      <c r="C329" s="44" t="s">
        <v>2236</v>
      </c>
      <c r="D329" s="44" t="s">
        <v>2063</v>
      </c>
      <c r="E329" s="44" t="s">
        <v>2064</v>
      </c>
      <c r="F329" s="34" t="s">
        <v>2065</v>
      </c>
      <c r="G329" s="34" t="s">
        <v>2066</v>
      </c>
      <c r="H329" s="44" t="s">
        <v>2067</v>
      </c>
      <c r="I329" s="44" t="s">
        <v>2066</v>
      </c>
      <c r="J329" s="34" t="s">
        <v>2068</v>
      </c>
      <c r="K329" s="34" t="s">
        <v>2064</v>
      </c>
      <c r="L329" s="35">
        <f t="shared" si="4"/>
        <v>131.19999999999999</v>
      </c>
    </row>
    <row r="330" spans="1:12" x14ac:dyDescent="0.25">
      <c r="A330" s="43" t="s">
        <v>2237</v>
      </c>
      <c r="B330" s="44" t="s">
        <v>2238</v>
      </c>
      <c r="C330" s="44" t="s">
        <v>2239</v>
      </c>
      <c r="D330" s="44" t="s">
        <v>2063</v>
      </c>
      <c r="E330" s="44" t="s">
        <v>2064</v>
      </c>
      <c r="F330" s="34" t="s">
        <v>2065</v>
      </c>
      <c r="G330" s="34" t="s">
        <v>2066</v>
      </c>
      <c r="H330" s="44" t="s">
        <v>2067</v>
      </c>
      <c r="I330" s="44" t="s">
        <v>2066</v>
      </c>
      <c r="J330" s="34" t="s">
        <v>2068</v>
      </c>
      <c r="K330" s="34" t="s">
        <v>2064</v>
      </c>
      <c r="L330" s="35">
        <f t="shared" ref="L330:L393" si="5">VALUE(MID(H330,2,3)&amp;"."&amp;RIGHT(H330,1))</f>
        <v>131.19999999999999</v>
      </c>
    </row>
    <row r="331" spans="1:12" x14ac:dyDescent="0.25">
      <c r="A331" s="43" t="s">
        <v>2240</v>
      </c>
      <c r="B331" s="44" t="s">
        <v>2241</v>
      </c>
      <c r="C331" s="44" t="s">
        <v>2242</v>
      </c>
      <c r="D331" s="44" t="s">
        <v>2063</v>
      </c>
      <c r="E331" s="44" t="s">
        <v>2064</v>
      </c>
      <c r="F331" s="34" t="s">
        <v>2065</v>
      </c>
      <c r="G331" s="34" t="s">
        <v>2066</v>
      </c>
      <c r="H331" s="44" t="s">
        <v>2067</v>
      </c>
      <c r="I331" s="44" t="s">
        <v>2066</v>
      </c>
      <c r="J331" s="34" t="s">
        <v>2068</v>
      </c>
      <c r="K331" s="34" t="s">
        <v>2064</v>
      </c>
      <c r="L331" s="35">
        <f t="shared" si="5"/>
        <v>131.19999999999999</v>
      </c>
    </row>
    <row r="332" spans="1:12" x14ac:dyDescent="0.25">
      <c r="A332" s="43" t="s">
        <v>2243</v>
      </c>
      <c r="B332" s="44" t="s">
        <v>2244</v>
      </c>
      <c r="C332" s="44" t="s">
        <v>2245</v>
      </c>
      <c r="D332" s="44" t="s">
        <v>2063</v>
      </c>
      <c r="E332" s="44" t="s">
        <v>2064</v>
      </c>
      <c r="F332" s="34" t="s">
        <v>2065</v>
      </c>
      <c r="G332" s="34" t="s">
        <v>2066</v>
      </c>
      <c r="H332" s="44" t="s">
        <v>2067</v>
      </c>
      <c r="I332" s="44" t="s">
        <v>2066</v>
      </c>
      <c r="J332" s="34" t="s">
        <v>2068</v>
      </c>
      <c r="K332" s="34" t="s">
        <v>2064</v>
      </c>
      <c r="L332" s="35">
        <f t="shared" si="5"/>
        <v>131.19999999999999</v>
      </c>
    </row>
    <row r="333" spans="1:12" x14ac:dyDescent="0.25">
      <c r="A333" s="43" t="s">
        <v>2246</v>
      </c>
      <c r="B333" s="44" t="s">
        <v>2247</v>
      </c>
      <c r="C333" s="44" t="s">
        <v>2248</v>
      </c>
      <c r="D333" s="44" t="s">
        <v>2063</v>
      </c>
      <c r="E333" s="44" t="s">
        <v>2064</v>
      </c>
      <c r="F333" s="34" t="s">
        <v>2065</v>
      </c>
      <c r="G333" s="34" t="s">
        <v>2066</v>
      </c>
      <c r="H333" s="44" t="s">
        <v>2067</v>
      </c>
      <c r="I333" s="44" t="s">
        <v>2066</v>
      </c>
      <c r="J333" s="34" t="s">
        <v>2068</v>
      </c>
      <c r="K333" s="34" t="s">
        <v>2064</v>
      </c>
      <c r="L333" s="35">
        <f t="shared" si="5"/>
        <v>131.19999999999999</v>
      </c>
    </row>
    <row r="334" spans="1:12" x14ac:dyDescent="0.25">
      <c r="A334" s="43" t="s">
        <v>2249</v>
      </c>
      <c r="B334" s="44" t="s">
        <v>2250</v>
      </c>
      <c r="C334" s="44" t="s">
        <v>2251</v>
      </c>
      <c r="D334" s="44" t="s">
        <v>2063</v>
      </c>
      <c r="E334" s="44" t="s">
        <v>2064</v>
      </c>
      <c r="F334" s="34" t="s">
        <v>2065</v>
      </c>
      <c r="G334" s="34" t="s">
        <v>2066</v>
      </c>
      <c r="H334" s="44" t="s">
        <v>2067</v>
      </c>
      <c r="I334" s="44" t="s">
        <v>2066</v>
      </c>
      <c r="J334" s="34" t="s">
        <v>2068</v>
      </c>
      <c r="K334" s="34" t="s">
        <v>2064</v>
      </c>
      <c r="L334" s="35">
        <f t="shared" si="5"/>
        <v>131.19999999999999</v>
      </c>
    </row>
    <row r="335" spans="1:12" x14ac:dyDescent="0.25">
      <c r="A335" s="43" t="s">
        <v>2252</v>
      </c>
      <c r="B335" s="44" t="s">
        <v>2253</v>
      </c>
      <c r="C335" s="44" t="s">
        <v>2254</v>
      </c>
      <c r="D335" s="44" t="s">
        <v>2063</v>
      </c>
      <c r="E335" s="44" t="s">
        <v>2064</v>
      </c>
      <c r="F335" s="34" t="s">
        <v>2065</v>
      </c>
      <c r="G335" s="34" t="s">
        <v>2066</v>
      </c>
      <c r="H335" s="44" t="s">
        <v>2067</v>
      </c>
      <c r="I335" s="44" t="s">
        <v>2066</v>
      </c>
      <c r="J335" s="34" t="s">
        <v>2068</v>
      </c>
      <c r="K335" s="34" t="s">
        <v>2064</v>
      </c>
      <c r="L335" s="35">
        <f t="shared" si="5"/>
        <v>131.19999999999999</v>
      </c>
    </row>
    <row r="336" spans="1:12" x14ac:dyDescent="0.25">
      <c r="A336" s="43" t="s">
        <v>2255</v>
      </c>
      <c r="B336" s="44" t="s">
        <v>2256</v>
      </c>
      <c r="C336" s="44" t="s">
        <v>2256</v>
      </c>
      <c r="D336" s="44" t="s">
        <v>2063</v>
      </c>
      <c r="E336" s="44" t="s">
        <v>2064</v>
      </c>
      <c r="F336" s="34" t="s">
        <v>2065</v>
      </c>
      <c r="G336" s="34" t="s">
        <v>2066</v>
      </c>
      <c r="H336" s="44" t="s">
        <v>2067</v>
      </c>
      <c r="I336" s="44" t="s">
        <v>2066</v>
      </c>
      <c r="J336" s="34" t="s">
        <v>2068</v>
      </c>
      <c r="K336" s="34" t="s">
        <v>2064</v>
      </c>
      <c r="L336" s="35">
        <f t="shared" si="5"/>
        <v>131.19999999999999</v>
      </c>
    </row>
    <row r="337" spans="1:12" x14ac:dyDescent="0.25">
      <c r="A337" s="43" t="s">
        <v>2257</v>
      </c>
      <c r="B337" s="44" t="s">
        <v>2258</v>
      </c>
      <c r="C337" s="44" t="s">
        <v>2259</v>
      </c>
      <c r="D337" s="44" t="s">
        <v>2063</v>
      </c>
      <c r="E337" s="44" t="s">
        <v>2064</v>
      </c>
      <c r="F337" s="34" t="s">
        <v>2065</v>
      </c>
      <c r="G337" s="34" t="s">
        <v>2066</v>
      </c>
      <c r="H337" s="44" t="s">
        <v>2067</v>
      </c>
      <c r="I337" s="44" t="s">
        <v>2066</v>
      </c>
      <c r="J337" s="34" t="s">
        <v>2068</v>
      </c>
      <c r="K337" s="34" t="s">
        <v>2064</v>
      </c>
      <c r="L337" s="35">
        <f t="shared" si="5"/>
        <v>131.19999999999999</v>
      </c>
    </row>
    <row r="338" spans="1:12" x14ac:dyDescent="0.25">
      <c r="A338" s="43" t="s">
        <v>2260</v>
      </c>
      <c r="B338" s="44" t="s">
        <v>2261</v>
      </c>
      <c r="C338" s="44" t="s">
        <v>2262</v>
      </c>
      <c r="D338" s="44" t="s">
        <v>2063</v>
      </c>
      <c r="E338" s="44" t="s">
        <v>2064</v>
      </c>
      <c r="F338" s="34" t="s">
        <v>2065</v>
      </c>
      <c r="G338" s="34" t="s">
        <v>2066</v>
      </c>
      <c r="H338" s="44" t="s">
        <v>2067</v>
      </c>
      <c r="I338" s="44" t="s">
        <v>2066</v>
      </c>
      <c r="J338" s="34" t="s">
        <v>2068</v>
      </c>
      <c r="K338" s="34" t="s">
        <v>2064</v>
      </c>
      <c r="L338" s="35">
        <f t="shared" si="5"/>
        <v>131.19999999999999</v>
      </c>
    </row>
    <row r="339" spans="1:12" x14ac:dyDescent="0.25">
      <c r="A339" s="43" t="s">
        <v>2263</v>
      </c>
      <c r="B339" s="44" t="s">
        <v>2264</v>
      </c>
      <c r="C339" s="44" t="s">
        <v>2265</v>
      </c>
      <c r="D339" s="44" t="s">
        <v>2063</v>
      </c>
      <c r="E339" s="44" t="s">
        <v>2064</v>
      </c>
      <c r="F339" s="34" t="s">
        <v>2065</v>
      </c>
      <c r="G339" s="34" t="s">
        <v>2066</v>
      </c>
      <c r="H339" s="44" t="s">
        <v>2067</v>
      </c>
      <c r="I339" s="44" t="s">
        <v>2066</v>
      </c>
      <c r="J339" s="34" t="s">
        <v>2068</v>
      </c>
      <c r="K339" s="34" t="s">
        <v>2064</v>
      </c>
      <c r="L339" s="35">
        <f t="shared" si="5"/>
        <v>131.19999999999999</v>
      </c>
    </row>
    <row r="340" spans="1:12" x14ac:dyDescent="0.25">
      <c r="A340" s="43" t="s">
        <v>2266</v>
      </c>
      <c r="B340" s="44" t="s">
        <v>2267</v>
      </c>
      <c r="C340" s="44" t="s">
        <v>2268</v>
      </c>
      <c r="D340" s="44" t="s">
        <v>2063</v>
      </c>
      <c r="E340" s="44" t="s">
        <v>2064</v>
      </c>
      <c r="F340" s="34" t="s">
        <v>2065</v>
      </c>
      <c r="G340" s="34" t="s">
        <v>2066</v>
      </c>
      <c r="H340" s="44" t="s">
        <v>2067</v>
      </c>
      <c r="I340" s="44" t="s">
        <v>2066</v>
      </c>
      <c r="J340" s="34" t="s">
        <v>2068</v>
      </c>
      <c r="K340" s="34" t="s">
        <v>2064</v>
      </c>
      <c r="L340" s="35">
        <f t="shared" si="5"/>
        <v>131.19999999999999</v>
      </c>
    </row>
    <row r="341" spans="1:12" x14ac:dyDescent="0.25">
      <c r="A341" s="43" t="s">
        <v>2269</v>
      </c>
      <c r="B341" s="44" t="s">
        <v>2270</v>
      </c>
      <c r="C341" s="44" t="s">
        <v>2271</v>
      </c>
      <c r="D341" s="44" t="s">
        <v>2063</v>
      </c>
      <c r="E341" s="44" t="s">
        <v>2064</v>
      </c>
      <c r="F341" s="34" t="s">
        <v>2065</v>
      </c>
      <c r="G341" s="34" t="s">
        <v>2066</v>
      </c>
      <c r="H341" s="44" t="s">
        <v>2067</v>
      </c>
      <c r="I341" s="44" t="s">
        <v>2066</v>
      </c>
      <c r="J341" s="34" t="s">
        <v>2068</v>
      </c>
      <c r="K341" s="34" t="s">
        <v>2064</v>
      </c>
      <c r="L341" s="35">
        <f t="shared" si="5"/>
        <v>131.19999999999999</v>
      </c>
    </row>
    <row r="342" spans="1:12" x14ac:dyDescent="0.25">
      <c r="A342" s="43" t="s">
        <v>2272</v>
      </c>
      <c r="B342" s="44" t="s">
        <v>2273</v>
      </c>
      <c r="C342" s="44" t="s">
        <v>2274</v>
      </c>
      <c r="D342" s="44" t="s">
        <v>2063</v>
      </c>
      <c r="E342" s="44" t="s">
        <v>2064</v>
      </c>
      <c r="F342" s="34" t="s">
        <v>2065</v>
      </c>
      <c r="G342" s="34" t="s">
        <v>2066</v>
      </c>
      <c r="H342" s="44" t="s">
        <v>2067</v>
      </c>
      <c r="I342" s="44" t="s">
        <v>2066</v>
      </c>
      <c r="J342" s="34" t="s">
        <v>2068</v>
      </c>
      <c r="K342" s="34" t="s">
        <v>2064</v>
      </c>
      <c r="L342" s="35">
        <f t="shared" si="5"/>
        <v>131.19999999999999</v>
      </c>
    </row>
    <row r="343" spans="1:12" x14ac:dyDescent="0.25">
      <c r="A343" s="43" t="s">
        <v>2275</v>
      </c>
      <c r="B343" s="34" t="s">
        <v>2276</v>
      </c>
      <c r="C343" s="34" t="s">
        <v>2277</v>
      </c>
      <c r="D343" s="44" t="s">
        <v>2063</v>
      </c>
      <c r="E343" s="44" t="s">
        <v>2064</v>
      </c>
      <c r="F343" s="34" t="s">
        <v>2065</v>
      </c>
      <c r="G343" s="34" t="s">
        <v>2066</v>
      </c>
      <c r="H343" s="44" t="s">
        <v>2067</v>
      </c>
      <c r="I343" s="44" t="s">
        <v>2066</v>
      </c>
      <c r="J343" s="34" t="s">
        <v>2068</v>
      </c>
      <c r="K343" s="34" t="s">
        <v>2064</v>
      </c>
      <c r="L343" s="35">
        <f t="shared" si="5"/>
        <v>131.19999999999999</v>
      </c>
    </row>
    <row r="344" spans="1:12" x14ac:dyDescent="0.25">
      <c r="A344" s="43" t="s">
        <v>2278</v>
      </c>
      <c r="B344" s="44" t="s">
        <v>2279</v>
      </c>
      <c r="C344" s="44" t="s">
        <v>2280</v>
      </c>
      <c r="D344" s="44" t="s">
        <v>2063</v>
      </c>
      <c r="E344" s="44" t="s">
        <v>2064</v>
      </c>
      <c r="F344" s="34" t="s">
        <v>2065</v>
      </c>
      <c r="G344" s="34" t="s">
        <v>2066</v>
      </c>
      <c r="H344" s="44" t="s">
        <v>2067</v>
      </c>
      <c r="I344" s="44" t="s">
        <v>2066</v>
      </c>
      <c r="J344" s="34" t="s">
        <v>2068</v>
      </c>
      <c r="K344" s="34" t="s">
        <v>2064</v>
      </c>
      <c r="L344" s="35">
        <f t="shared" si="5"/>
        <v>131.19999999999999</v>
      </c>
    </row>
    <row r="345" spans="1:12" x14ac:dyDescent="0.25">
      <c r="A345" s="43" t="s">
        <v>2281</v>
      </c>
      <c r="B345" s="44" t="s">
        <v>2282</v>
      </c>
      <c r="C345" s="44" t="s">
        <v>2283</v>
      </c>
      <c r="D345" s="44" t="s">
        <v>2063</v>
      </c>
      <c r="E345" s="44" t="s">
        <v>2064</v>
      </c>
      <c r="F345" s="34" t="s">
        <v>2065</v>
      </c>
      <c r="G345" s="34" t="s">
        <v>2066</v>
      </c>
      <c r="H345" s="44" t="s">
        <v>2067</v>
      </c>
      <c r="I345" s="44" t="s">
        <v>2066</v>
      </c>
      <c r="J345" s="34" t="s">
        <v>2068</v>
      </c>
      <c r="K345" s="34" t="s">
        <v>2064</v>
      </c>
      <c r="L345" s="35">
        <f t="shared" si="5"/>
        <v>131.19999999999999</v>
      </c>
    </row>
    <row r="346" spans="1:12" x14ac:dyDescent="0.25">
      <c r="A346" s="43" t="s">
        <v>2284</v>
      </c>
      <c r="B346" s="44" t="s">
        <v>2285</v>
      </c>
      <c r="C346" s="44" t="s">
        <v>2286</v>
      </c>
      <c r="D346" s="44" t="s">
        <v>2063</v>
      </c>
      <c r="E346" s="44" t="s">
        <v>2064</v>
      </c>
      <c r="F346" s="34" t="s">
        <v>2065</v>
      </c>
      <c r="G346" s="34" t="s">
        <v>2066</v>
      </c>
      <c r="H346" s="44" t="s">
        <v>2067</v>
      </c>
      <c r="I346" s="44" t="s">
        <v>2066</v>
      </c>
      <c r="J346" s="34" t="s">
        <v>2068</v>
      </c>
      <c r="K346" s="34" t="s">
        <v>2064</v>
      </c>
      <c r="L346" s="35">
        <f t="shared" si="5"/>
        <v>131.19999999999999</v>
      </c>
    </row>
    <row r="347" spans="1:12" x14ac:dyDescent="0.25">
      <c r="A347" s="43" t="s">
        <v>2287</v>
      </c>
      <c r="B347" s="44" t="s">
        <v>2288</v>
      </c>
      <c r="C347" s="44" t="s">
        <v>2289</v>
      </c>
      <c r="D347" s="44" t="s">
        <v>2063</v>
      </c>
      <c r="E347" s="44" t="s">
        <v>2064</v>
      </c>
      <c r="F347" s="34" t="s">
        <v>2065</v>
      </c>
      <c r="G347" s="34" t="s">
        <v>2066</v>
      </c>
      <c r="H347" s="44" t="s">
        <v>2067</v>
      </c>
      <c r="I347" s="44" t="s">
        <v>2066</v>
      </c>
      <c r="J347" s="34" t="s">
        <v>2068</v>
      </c>
      <c r="K347" s="34" t="s">
        <v>2064</v>
      </c>
      <c r="L347" s="35">
        <f t="shared" si="5"/>
        <v>131.19999999999999</v>
      </c>
    </row>
    <row r="348" spans="1:12" x14ac:dyDescent="0.25">
      <c r="A348" s="43" t="s">
        <v>2290</v>
      </c>
      <c r="B348" s="44" t="s">
        <v>2291</v>
      </c>
      <c r="C348" s="44" t="s">
        <v>2292</v>
      </c>
      <c r="D348" s="44" t="s">
        <v>2063</v>
      </c>
      <c r="E348" s="44" t="s">
        <v>2064</v>
      </c>
      <c r="F348" s="34" t="s">
        <v>2065</v>
      </c>
      <c r="G348" s="34" t="s">
        <v>2066</v>
      </c>
      <c r="H348" s="44" t="s">
        <v>2067</v>
      </c>
      <c r="I348" s="44" t="s">
        <v>2066</v>
      </c>
      <c r="J348" s="34" t="s">
        <v>2068</v>
      </c>
      <c r="K348" s="34" t="s">
        <v>2064</v>
      </c>
      <c r="L348" s="35">
        <f t="shared" si="5"/>
        <v>131.19999999999999</v>
      </c>
    </row>
    <row r="349" spans="1:12" x14ac:dyDescent="0.25">
      <c r="A349" s="43" t="s">
        <v>2293</v>
      </c>
      <c r="B349" s="44" t="s">
        <v>2294</v>
      </c>
      <c r="C349" s="44" t="s">
        <v>2295</v>
      </c>
      <c r="D349" s="44" t="s">
        <v>2063</v>
      </c>
      <c r="E349" s="44" t="s">
        <v>2064</v>
      </c>
      <c r="F349" s="34" t="s">
        <v>2065</v>
      </c>
      <c r="G349" s="34" t="s">
        <v>2066</v>
      </c>
      <c r="H349" s="44" t="s">
        <v>2067</v>
      </c>
      <c r="I349" s="44" t="s">
        <v>2066</v>
      </c>
      <c r="J349" s="34" t="s">
        <v>2068</v>
      </c>
      <c r="K349" s="34" t="s">
        <v>2064</v>
      </c>
      <c r="L349" s="35">
        <f t="shared" si="5"/>
        <v>131.19999999999999</v>
      </c>
    </row>
    <row r="350" spans="1:12" x14ac:dyDescent="0.25">
      <c r="A350" s="43" t="s">
        <v>2296</v>
      </c>
      <c r="B350" s="44" t="s">
        <v>2297</v>
      </c>
      <c r="C350" s="44" t="s">
        <v>2298</v>
      </c>
      <c r="D350" s="44" t="s">
        <v>2063</v>
      </c>
      <c r="E350" s="44" t="s">
        <v>2064</v>
      </c>
      <c r="F350" s="34" t="s">
        <v>2065</v>
      </c>
      <c r="G350" s="34" t="s">
        <v>2066</v>
      </c>
      <c r="H350" s="44" t="s">
        <v>2067</v>
      </c>
      <c r="I350" s="44" t="s">
        <v>2066</v>
      </c>
      <c r="J350" s="34" t="s">
        <v>2068</v>
      </c>
      <c r="K350" s="34" t="s">
        <v>2064</v>
      </c>
      <c r="L350" s="35">
        <f t="shared" si="5"/>
        <v>131.19999999999999</v>
      </c>
    </row>
    <row r="351" spans="1:12" x14ac:dyDescent="0.25">
      <c r="A351" s="43" t="s">
        <v>2299</v>
      </c>
      <c r="B351" s="44" t="s">
        <v>2300</v>
      </c>
      <c r="C351" s="44" t="s">
        <v>2301</v>
      </c>
      <c r="D351" s="44" t="s">
        <v>2063</v>
      </c>
      <c r="E351" s="44" t="s">
        <v>2064</v>
      </c>
      <c r="F351" s="34" t="s">
        <v>2065</v>
      </c>
      <c r="G351" s="34" t="s">
        <v>2066</v>
      </c>
      <c r="H351" s="44" t="s">
        <v>2067</v>
      </c>
      <c r="I351" s="44" t="s">
        <v>2066</v>
      </c>
      <c r="J351" s="34" t="s">
        <v>2068</v>
      </c>
      <c r="K351" s="34" t="s">
        <v>2064</v>
      </c>
      <c r="L351" s="35">
        <f t="shared" si="5"/>
        <v>131.19999999999999</v>
      </c>
    </row>
    <row r="352" spans="1:12" x14ac:dyDescent="0.25">
      <c r="A352" s="43" t="s">
        <v>2302</v>
      </c>
      <c r="B352" s="44" t="s">
        <v>2303</v>
      </c>
      <c r="C352" s="44" t="s">
        <v>2304</v>
      </c>
      <c r="D352" s="44" t="s">
        <v>2063</v>
      </c>
      <c r="E352" s="44" t="s">
        <v>2064</v>
      </c>
      <c r="F352" s="34" t="s">
        <v>2065</v>
      </c>
      <c r="G352" s="34" t="s">
        <v>2066</v>
      </c>
      <c r="H352" s="44" t="s">
        <v>2067</v>
      </c>
      <c r="I352" s="44" t="s">
        <v>2066</v>
      </c>
      <c r="J352" s="34" t="s">
        <v>2068</v>
      </c>
      <c r="K352" s="34" t="s">
        <v>2064</v>
      </c>
      <c r="L352" s="35">
        <f t="shared" si="5"/>
        <v>131.19999999999999</v>
      </c>
    </row>
    <row r="353" spans="1:12" x14ac:dyDescent="0.25">
      <c r="A353" s="43" t="s">
        <v>2305</v>
      </c>
      <c r="B353" s="44" t="s">
        <v>2306</v>
      </c>
      <c r="C353" s="44" t="s">
        <v>2307</v>
      </c>
      <c r="D353" s="44" t="s">
        <v>2063</v>
      </c>
      <c r="E353" s="44" t="s">
        <v>2064</v>
      </c>
      <c r="F353" s="34" t="s">
        <v>2065</v>
      </c>
      <c r="G353" s="34" t="s">
        <v>2066</v>
      </c>
      <c r="H353" s="44" t="s">
        <v>2067</v>
      </c>
      <c r="I353" s="44" t="s">
        <v>2066</v>
      </c>
      <c r="J353" s="34" t="s">
        <v>2068</v>
      </c>
      <c r="K353" s="34" t="s">
        <v>2064</v>
      </c>
      <c r="L353" s="35">
        <f t="shared" si="5"/>
        <v>131.19999999999999</v>
      </c>
    </row>
    <row r="354" spans="1:12" x14ac:dyDescent="0.25">
      <c r="A354" s="43" t="s">
        <v>2308</v>
      </c>
      <c r="B354" s="44" t="s">
        <v>2309</v>
      </c>
      <c r="C354" s="44" t="s">
        <v>2310</v>
      </c>
      <c r="D354" s="44" t="s">
        <v>2063</v>
      </c>
      <c r="E354" s="44" t="s">
        <v>2064</v>
      </c>
      <c r="F354" s="34" t="s">
        <v>2065</v>
      </c>
      <c r="G354" s="34" t="s">
        <v>2066</v>
      </c>
      <c r="H354" s="44" t="s">
        <v>2067</v>
      </c>
      <c r="I354" s="44" t="s">
        <v>2066</v>
      </c>
      <c r="J354" s="34" t="s">
        <v>2068</v>
      </c>
      <c r="K354" s="34" t="s">
        <v>2064</v>
      </c>
      <c r="L354" s="35">
        <f t="shared" si="5"/>
        <v>131.19999999999999</v>
      </c>
    </row>
    <row r="355" spans="1:12" x14ac:dyDescent="0.25">
      <c r="A355" s="43" t="s">
        <v>2311</v>
      </c>
      <c r="B355" s="44" t="s">
        <v>2312</v>
      </c>
      <c r="C355" s="44" t="s">
        <v>2313</v>
      </c>
      <c r="D355" s="44" t="s">
        <v>2063</v>
      </c>
      <c r="E355" s="44" t="s">
        <v>2064</v>
      </c>
      <c r="F355" s="34" t="s">
        <v>2065</v>
      </c>
      <c r="G355" s="34" t="s">
        <v>2066</v>
      </c>
      <c r="H355" s="44" t="s">
        <v>2067</v>
      </c>
      <c r="I355" s="44" t="s">
        <v>2066</v>
      </c>
      <c r="J355" s="34" t="s">
        <v>2068</v>
      </c>
      <c r="K355" s="34" t="s">
        <v>2064</v>
      </c>
      <c r="L355" s="35">
        <f t="shared" si="5"/>
        <v>131.19999999999999</v>
      </c>
    </row>
    <row r="356" spans="1:12" x14ac:dyDescent="0.25">
      <c r="A356" s="43" t="s">
        <v>2314</v>
      </c>
      <c r="B356" s="44" t="s">
        <v>2315</v>
      </c>
      <c r="C356" s="44" t="s">
        <v>2316</v>
      </c>
      <c r="D356" s="44" t="s">
        <v>2063</v>
      </c>
      <c r="E356" s="44" t="s">
        <v>2064</v>
      </c>
      <c r="F356" s="34" t="s">
        <v>2065</v>
      </c>
      <c r="G356" s="34" t="s">
        <v>2066</v>
      </c>
      <c r="H356" s="44" t="s">
        <v>2067</v>
      </c>
      <c r="I356" s="44" t="s">
        <v>2066</v>
      </c>
      <c r="J356" s="34" t="s">
        <v>2068</v>
      </c>
      <c r="K356" s="34" t="s">
        <v>2064</v>
      </c>
      <c r="L356" s="35">
        <f t="shared" si="5"/>
        <v>131.19999999999999</v>
      </c>
    </row>
    <row r="357" spans="1:12" x14ac:dyDescent="0.25">
      <c r="A357" s="43" t="s">
        <v>2317</v>
      </c>
      <c r="B357" s="44" t="s">
        <v>2318</v>
      </c>
      <c r="C357" s="44" t="s">
        <v>2319</v>
      </c>
      <c r="D357" s="44" t="s">
        <v>2063</v>
      </c>
      <c r="E357" s="44" t="s">
        <v>2064</v>
      </c>
      <c r="F357" s="34" t="s">
        <v>2065</v>
      </c>
      <c r="G357" s="34" t="s">
        <v>2066</v>
      </c>
      <c r="H357" s="44" t="s">
        <v>2067</v>
      </c>
      <c r="I357" s="44" t="s">
        <v>2066</v>
      </c>
      <c r="J357" s="34" t="s">
        <v>2068</v>
      </c>
      <c r="K357" s="34" t="s">
        <v>2064</v>
      </c>
      <c r="L357" s="35">
        <f t="shared" si="5"/>
        <v>131.19999999999999</v>
      </c>
    </row>
    <row r="358" spans="1:12" x14ac:dyDescent="0.25">
      <c r="A358" s="43" t="s">
        <v>2320</v>
      </c>
      <c r="B358" s="44" t="s">
        <v>2321</v>
      </c>
      <c r="C358" s="44" t="s">
        <v>2322</v>
      </c>
      <c r="D358" s="44" t="s">
        <v>2063</v>
      </c>
      <c r="E358" s="44" t="s">
        <v>2064</v>
      </c>
      <c r="F358" s="34" t="s">
        <v>2065</v>
      </c>
      <c r="G358" s="34" t="s">
        <v>2066</v>
      </c>
      <c r="H358" s="44" t="s">
        <v>2067</v>
      </c>
      <c r="I358" s="44" t="s">
        <v>2066</v>
      </c>
      <c r="J358" s="34" t="s">
        <v>2068</v>
      </c>
      <c r="K358" s="34" t="s">
        <v>2064</v>
      </c>
      <c r="L358" s="35">
        <f t="shared" si="5"/>
        <v>131.19999999999999</v>
      </c>
    </row>
    <row r="359" spans="1:12" x14ac:dyDescent="0.25">
      <c r="A359" s="43" t="s">
        <v>2323</v>
      </c>
      <c r="B359" s="34" t="s">
        <v>2324</v>
      </c>
      <c r="C359" s="34" t="s">
        <v>2325</v>
      </c>
      <c r="D359" s="44" t="s">
        <v>2063</v>
      </c>
      <c r="E359" s="44" t="s">
        <v>2064</v>
      </c>
      <c r="F359" s="34" t="s">
        <v>2065</v>
      </c>
      <c r="G359" s="34" t="s">
        <v>2066</v>
      </c>
      <c r="H359" s="44" t="s">
        <v>2067</v>
      </c>
      <c r="I359" s="44" t="s">
        <v>2066</v>
      </c>
      <c r="J359" s="34" t="s">
        <v>2068</v>
      </c>
      <c r="K359" s="34" t="s">
        <v>2064</v>
      </c>
      <c r="L359" s="35">
        <f t="shared" si="5"/>
        <v>131.19999999999999</v>
      </c>
    </row>
    <row r="360" spans="1:12" x14ac:dyDescent="0.25">
      <c r="A360" s="44" t="s">
        <v>2326</v>
      </c>
      <c r="B360" s="44" t="s">
        <v>2327</v>
      </c>
      <c r="C360" s="44" t="s">
        <v>2328</v>
      </c>
      <c r="D360" s="44" t="s">
        <v>2063</v>
      </c>
      <c r="E360" s="44" t="s">
        <v>2064</v>
      </c>
      <c r="F360" s="34" t="s">
        <v>2065</v>
      </c>
      <c r="G360" s="34" t="s">
        <v>2066</v>
      </c>
      <c r="H360" s="44" t="s">
        <v>2067</v>
      </c>
      <c r="I360" s="44" t="s">
        <v>2066</v>
      </c>
      <c r="J360" s="34" t="s">
        <v>2068</v>
      </c>
      <c r="K360" s="34" t="s">
        <v>2064</v>
      </c>
      <c r="L360" s="35">
        <f t="shared" si="5"/>
        <v>131.19999999999999</v>
      </c>
    </row>
    <row r="361" spans="1:12" x14ac:dyDescent="0.25">
      <c r="A361" s="44" t="s">
        <v>2329</v>
      </c>
      <c r="B361" s="44" t="s">
        <v>2330</v>
      </c>
      <c r="C361" s="44" t="s">
        <v>2331</v>
      </c>
      <c r="D361" s="44" t="s">
        <v>2063</v>
      </c>
      <c r="E361" s="44" t="s">
        <v>2064</v>
      </c>
      <c r="F361" s="34" t="s">
        <v>2065</v>
      </c>
      <c r="G361" s="34" t="s">
        <v>2066</v>
      </c>
      <c r="H361" s="44" t="s">
        <v>2067</v>
      </c>
      <c r="I361" s="44" t="s">
        <v>2066</v>
      </c>
      <c r="J361" s="34" t="s">
        <v>2068</v>
      </c>
      <c r="K361" s="34" t="s">
        <v>2064</v>
      </c>
      <c r="L361" s="35">
        <f t="shared" si="5"/>
        <v>131.19999999999999</v>
      </c>
    </row>
    <row r="362" spans="1:12" x14ac:dyDescent="0.25">
      <c r="A362" s="44" t="s">
        <v>2332</v>
      </c>
      <c r="B362" s="44" t="s">
        <v>2333</v>
      </c>
      <c r="C362" s="44" t="s">
        <v>2334</v>
      </c>
      <c r="D362" s="44" t="s">
        <v>2063</v>
      </c>
      <c r="E362" s="44" t="s">
        <v>2064</v>
      </c>
      <c r="F362" s="34" t="s">
        <v>2065</v>
      </c>
      <c r="G362" s="34" t="s">
        <v>2066</v>
      </c>
      <c r="H362" s="44" t="s">
        <v>2067</v>
      </c>
      <c r="I362" s="44" t="s">
        <v>2066</v>
      </c>
      <c r="J362" s="34" t="s">
        <v>2068</v>
      </c>
      <c r="K362" s="34" t="s">
        <v>2064</v>
      </c>
      <c r="L362" s="35">
        <f t="shared" si="5"/>
        <v>131.19999999999999</v>
      </c>
    </row>
    <row r="363" spans="1:12" x14ac:dyDescent="0.25">
      <c r="A363" s="44" t="s">
        <v>2335</v>
      </c>
      <c r="B363" s="44" t="s">
        <v>2336</v>
      </c>
      <c r="C363" s="44" t="s">
        <v>2337</v>
      </c>
      <c r="D363" s="44" t="s">
        <v>2063</v>
      </c>
      <c r="E363" s="44" t="s">
        <v>2064</v>
      </c>
      <c r="F363" s="34" t="s">
        <v>2065</v>
      </c>
      <c r="G363" s="34" t="s">
        <v>2066</v>
      </c>
      <c r="H363" s="44" t="s">
        <v>2067</v>
      </c>
      <c r="I363" s="44" t="s">
        <v>2066</v>
      </c>
      <c r="J363" s="34" t="s">
        <v>2068</v>
      </c>
      <c r="K363" s="34" t="s">
        <v>2064</v>
      </c>
      <c r="L363" s="35">
        <f t="shared" si="5"/>
        <v>131.19999999999999</v>
      </c>
    </row>
    <row r="364" spans="1:12" x14ac:dyDescent="0.25">
      <c r="A364" s="44" t="s">
        <v>2338</v>
      </c>
      <c r="B364" s="44" t="s">
        <v>2339</v>
      </c>
      <c r="C364" s="44" t="s">
        <v>2340</v>
      </c>
      <c r="D364" s="44" t="s">
        <v>2063</v>
      </c>
      <c r="E364" s="44" t="s">
        <v>2064</v>
      </c>
      <c r="F364" s="34" t="s">
        <v>2065</v>
      </c>
      <c r="G364" s="34" t="s">
        <v>2066</v>
      </c>
      <c r="H364" s="44" t="s">
        <v>2067</v>
      </c>
      <c r="I364" s="44" t="s">
        <v>2066</v>
      </c>
      <c r="J364" s="34" t="s">
        <v>2068</v>
      </c>
      <c r="K364" s="34" t="s">
        <v>2064</v>
      </c>
      <c r="L364" s="35">
        <f t="shared" si="5"/>
        <v>131.19999999999999</v>
      </c>
    </row>
    <row r="365" spans="1:12" x14ac:dyDescent="0.25">
      <c r="A365" s="44" t="s">
        <v>2341</v>
      </c>
      <c r="B365" s="44" t="s">
        <v>2342</v>
      </c>
      <c r="C365" s="44" t="s">
        <v>2343</v>
      </c>
      <c r="D365" s="44" t="s">
        <v>2063</v>
      </c>
      <c r="E365" s="44" t="s">
        <v>2064</v>
      </c>
      <c r="F365" s="34" t="s">
        <v>2065</v>
      </c>
      <c r="G365" s="34" t="s">
        <v>2066</v>
      </c>
      <c r="H365" s="44" t="s">
        <v>2067</v>
      </c>
      <c r="I365" s="44" t="s">
        <v>2066</v>
      </c>
      <c r="J365" s="34" t="s">
        <v>2068</v>
      </c>
      <c r="K365" s="34" t="s">
        <v>2064</v>
      </c>
      <c r="L365" s="35">
        <f t="shared" si="5"/>
        <v>131.19999999999999</v>
      </c>
    </row>
    <row r="366" spans="1:12" x14ac:dyDescent="0.25">
      <c r="A366" s="44" t="s">
        <v>2344</v>
      </c>
      <c r="B366" s="44" t="s">
        <v>2345</v>
      </c>
      <c r="C366" s="44" t="s">
        <v>2346</v>
      </c>
      <c r="D366" s="44" t="s">
        <v>2063</v>
      </c>
      <c r="E366" s="44" t="s">
        <v>2064</v>
      </c>
      <c r="F366" s="34" t="s">
        <v>2065</v>
      </c>
      <c r="G366" s="34" t="s">
        <v>2066</v>
      </c>
      <c r="H366" s="44" t="s">
        <v>2067</v>
      </c>
      <c r="I366" s="44" t="s">
        <v>2066</v>
      </c>
      <c r="J366" s="34" t="s">
        <v>2068</v>
      </c>
      <c r="K366" s="34" t="s">
        <v>2064</v>
      </c>
      <c r="L366" s="35">
        <f t="shared" si="5"/>
        <v>131.19999999999999</v>
      </c>
    </row>
    <row r="367" spans="1:12" x14ac:dyDescent="0.25">
      <c r="A367" s="44" t="s">
        <v>2347</v>
      </c>
      <c r="B367" s="44" t="s">
        <v>2348</v>
      </c>
      <c r="C367" s="44" t="s">
        <v>2349</v>
      </c>
      <c r="D367" s="44" t="s">
        <v>2063</v>
      </c>
      <c r="E367" s="44" t="s">
        <v>2064</v>
      </c>
      <c r="F367" s="34" t="s">
        <v>2065</v>
      </c>
      <c r="G367" s="34" t="s">
        <v>2066</v>
      </c>
      <c r="H367" s="44" t="s">
        <v>2067</v>
      </c>
      <c r="I367" s="44" t="s">
        <v>2066</v>
      </c>
      <c r="J367" s="34" t="s">
        <v>2068</v>
      </c>
      <c r="K367" s="34" t="s">
        <v>2064</v>
      </c>
      <c r="L367" s="35">
        <f t="shared" si="5"/>
        <v>131.19999999999999</v>
      </c>
    </row>
    <row r="368" spans="1:12" x14ac:dyDescent="0.25">
      <c r="A368" s="44" t="s">
        <v>2350</v>
      </c>
      <c r="B368" s="44" t="s">
        <v>2351</v>
      </c>
      <c r="C368" s="44" t="s">
        <v>2352</v>
      </c>
      <c r="D368" s="44" t="s">
        <v>2063</v>
      </c>
      <c r="E368" s="44" t="s">
        <v>2064</v>
      </c>
      <c r="F368" s="34" t="s">
        <v>2065</v>
      </c>
      <c r="G368" s="34" t="s">
        <v>2066</v>
      </c>
      <c r="H368" s="44" t="s">
        <v>2067</v>
      </c>
      <c r="I368" s="44" t="s">
        <v>2066</v>
      </c>
      <c r="J368" s="34" t="s">
        <v>2068</v>
      </c>
      <c r="K368" s="34" t="s">
        <v>2064</v>
      </c>
      <c r="L368" s="35">
        <f t="shared" si="5"/>
        <v>131.19999999999999</v>
      </c>
    </row>
    <row r="369" spans="1:12" x14ac:dyDescent="0.25">
      <c r="A369" s="44" t="s">
        <v>2353</v>
      </c>
      <c r="B369" s="44" t="s">
        <v>2354</v>
      </c>
      <c r="C369" s="44" t="s">
        <v>2355</v>
      </c>
      <c r="D369" s="44" t="s">
        <v>2063</v>
      </c>
      <c r="E369" s="44" t="s">
        <v>2064</v>
      </c>
      <c r="F369" s="34" t="s">
        <v>2065</v>
      </c>
      <c r="G369" s="34" t="s">
        <v>2066</v>
      </c>
      <c r="H369" s="44" t="s">
        <v>2067</v>
      </c>
      <c r="I369" s="44" t="s">
        <v>2066</v>
      </c>
      <c r="J369" s="34" t="s">
        <v>2068</v>
      </c>
      <c r="K369" s="34" t="s">
        <v>2064</v>
      </c>
      <c r="L369" s="35">
        <f t="shared" si="5"/>
        <v>131.19999999999999</v>
      </c>
    </row>
    <row r="370" spans="1:12" x14ac:dyDescent="0.25">
      <c r="A370" s="44" t="s">
        <v>2356</v>
      </c>
      <c r="B370" s="44" t="s">
        <v>2357</v>
      </c>
      <c r="C370" s="44" t="s">
        <v>2358</v>
      </c>
      <c r="D370" s="44" t="s">
        <v>2063</v>
      </c>
      <c r="E370" s="44" t="s">
        <v>2064</v>
      </c>
      <c r="F370" s="34" t="s">
        <v>2065</v>
      </c>
      <c r="G370" s="34" t="s">
        <v>2066</v>
      </c>
      <c r="H370" s="44" t="s">
        <v>2067</v>
      </c>
      <c r="I370" s="44" t="s">
        <v>2066</v>
      </c>
      <c r="J370" s="34" t="s">
        <v>2068</v>
      </c>
      <c r="K370" s="34" t="s">
        <v>2064</v>
      </c>
      <c r="L370" s="35">
        <f t="shared" si="5"/>
        <v>131.19999999999999</v>
      </c>
    </row>
    <row r="371" spans="1:12" x14ac:dyDescent="0.25">
      <c r="A371" s="44" t="s">
        <v>2359</v>
      </c>
      <c r="B371" s="44" t="s">
        <v>2360</v>
      </c>
      <c r="C371" s="44" t="s">
        <v>2361</v>
      </c>
      <c r="D371" s="44" t="s">
        <v>2063</v>
      </c>
      <c r="E371" s="44" t="s">
        <v>2064</v>
      </c>
      <c r="F371" s="34" t="s">
        <v>2065</v>
      </c>
      <c r="G371" s="34" t="s">
        <v>2066</v>
      </c>
      <c r="H371" s="44" t="s">
        <v>2067</v>
      </c>
      <c r="I371" s="44" t="s">
        <v>2066</v>
      </c>
      <c r="J371" s="34" t="s">
        <v>2068</v>
      </c>
      <c r="K371" s="34" t="s">
        <v>2064</v>
      </c>
      <c r="L371" s="35">
        <f t="shared" si="5"/>
        <v>131.19999999999999</v>
      </c>
    </row>
    <row r="372" spans="1:12" x14ac:dyDescent="0.25">
      <c r="A372" s="44" t="s">
        <v>2362</v>
      </c>
      <c r="B372" s="44" t="s">
        <v>2363</v>
      </c>
      <c r="C372" s="44" t="s">
        <v>2364</v>
      </c>
      <c r="D372" s="44" t="s">
        <v>2063</v>
      </c>
      <c r="E372" s="44" t="s">
        <v>2064</v>
      </c>
      <c r="F372" s="34" t="s">
        <v>2065</v>
      </c>
      <c r="G372" s="34" t="s">
        <v>2066</v>
      </c>
      <c r="H372" s="44" t="s">
        <v>2067</v>
      </c>
      <c r="I372" s="44" t="s">
        <v>2066</v>
      </c>
      <c r="J372" s="34" t="s">
        <v>2068</v>
      </c>
      <c r="K372" s="34" t="s">
        <v>2064</v>
      </c>
      <c r="L372" s="35">
        <f t="shared" si="5"/>
        <v>131.19999999999999</v>
      </c>
    </row>
    <row r="373" spans="1:12" x14ac:dyDescent="0.25">
      <c r="A373" s="44" t="s">
        <v>2365</v>
      </c>
      <c r="B373" s="44" t="s">
        <v>2366</v>
      </c>
      <c r="C373" s="44" t="s">
        <v>2367</v>
      </c>
      <c r="D373" s="44" t="s">
        <v>2063</v>
      </c>
      <c r="E373" s="44" t="s">
        <v>2064</v>
      </c>
      <c r="F373" s="34" t="s">
        <v>2065</v>
      </c>
      <c r="G373" s="34" t="s">
        <v>2066</v>
      </c>
      <c r="H373" s="44" t="s">
        <v>2067</v>
      </c>
      <c r="I373" s="44" t="s">
        <v>2066</v>
      </c>
      <c r="J373" s="34" t="s">
        <v>2068</v>
      </c>
      <c r="K373" s="34" t="s">
        <v>2064</v>
      </c>
      <c r="L373" s="35">
        <f t="shared" si="5"/>
        <v>131.19999999999999</v>
      </c>
    </row>
    <row r="374" spans="1:12" x14ac:dyDescent="0.25">
      <c r="A374" s="43" t="s">
        <v>2368</v>
      </c>
      <c r="B374" s="34" t="s">
        <v>2369</v>
      </c>
      <c r="C374" s="34" t="s">
        <v>2370</v>
      </c>
      <c r="D374" s="44" t="s">
        <v>2063</v>
      </c>
      <c r="E374" s="44" t="s">
        <v>2064</v>
      </c>
      <c r="F374" s="34" t="s">
        <v>2065</v>
      </c>
      <c r="G374" s="34" t="s">
        <v>2066</v>
      </c>
      <c r="H374" s="44" t="s">
        <v>2067</v>
      </c>
      <c r="I374" s="44" t="s">
        <v>2066</v>
      </c>
      <c r="J374" s="34" t="s">
        <v>2068</v>
      </c>
      <c r="K374" s="34" t="s">
        <v>2064</v>
      </c>
      <c r="L374" s="35">
        <f t="shared" si="5"/>
        <v>131.19999999999999</v>
      </c>
    </row>
    <row r="375" spans="1:12" x14ac:dyDescent="0.25">
      <c r="A375" s="44" t="s">
        <v>2371</v>
      </c>
      <c r="B375" s="44" t="s">
        <v>2372</v>
      </c>
      <c r="C375" s="44" t="s">
        <v>2373</v>
      </c>
      <c r="D375" s="44" t="s">
        <v>2063</v>
      </c>
      <c r="E375" s="44" t="s">
        <v>2064</v>
      </c>
      <c r="F375" s="34" t="s">
        <v>2065</v>
      </c>
      <c r="G375" s="34" t="s">
        <v>2066</v>
      </c>
      <c r="H375" s="44" t="s">
        <v>2067</v>
      </c>
      <c r="I375" s="44" t="s">
        <v>2066</v>
      </c>
      <c r="J375" s="34" t="s">
        <v>2068</v>
      </c>
      <c r="K375" s="34" t="s">
        <v>2064</v>
      </c>
      <c r="L375" s="35">
        <f t="shared" si="5"/>
        <v>131.19999999999999</v>
      </c>
    </row>
    <row r="376" spans="1:12" x14ac:dyDescent="0.25">
      <c r="A376" s="44" t="s">
        <v>2374</v>
      </c>
      <c r="B376" s="44" t="s">
        <v>2375</v>
      </c>
      <c r="C376" s="44" t="s">
        <v>2376</v>
      </c>
      <c r="D376" s="44" t="s">
        <v>2063</v>
      </c>
      <c r="E376" s="44" t="s">
        <v>2064</v>
      </c>
      <c r="F376" s="34" t="s">
        <v>2065</v>
      </c>
      <c r="G376" s="34" t="s">
        <v>2066</v>
      </c>
      <c r="H376" s="44" t="s">
        <v>2067</v>
      </c>
      <c r="I376" s="44" t="s">
        <v>2066</v>
      </c>
      <c r="J376" s="34" t="s">
        <v>2068</v>
      </c>
      <c r="K376" s="34" t="s">
        <v>2064</v>
      </c>
      <c r="L376" s="35">
        <f t="shared" si="5"/>
        <v>131.19999999999999</v>
      </c>
    </row>
    <row r="377" spans="1:12" x14ac:dyDescent="0.25">
      <c r="A377" s="44" t="s">
        <v>2377</v>
      </c>
      <c r="B377" s="44" t="s">
        <v>2378</v>
      </c>
      <c r="C377" s="44" t="s">
        <v>2379</v>
      </c>
      <c r="D377" s="44" t="s">
        <v>2063</v>
      </c>
      <c r="E377" s="44" t="s">
        <v>2064</v>
      </c>
      <c r="F377" s="34" t="s">
        <v>2065</v>
      </c>
      <c r="G377" s="34" t="s">
        <v>2066</v>
      </c>
      <c r="H377" s="44" t="s">
        <v>2067</v>
      </c>
      <c r="I377" s="44" t="s">
        <v>2066</v>
      </c>
      <c r="J377" s="34" t="s">
        <v>2068</v>
      </c>
      <c r="K377" s="34" t="s">
        <v>2064</v>
      </c>
      <c r="L377" s="35">
        <f t="shared" si="5"/>
        <v>131.19999999999999</v>
      </c>
    </row>
    <row r="378" spans="1:12" x14ac:dyDescent="0.25">
      <c r="A378" s="44" t="s">
        <v>2380</v>
      </c>
      <c r="B378" s="44" t="s">
        <v>2381</v>
      </c>
      <c r="C378" s="44" t="s">
        <v>2382</v>
      </c>
      <c r="D378" s="44" t="s">
        <v>2063</v>
      </c>
      <c r="E378" s="44" t="s">
        <v>2064</v>
      </c>
      <c r="F378" s="34" t="s">
        <v>2065</v>
      </c>
      <c r="G378" s="34" t="s">
        <v>2066</v>
      </c>
      <c r="H378" s="44" t="s">
        <v>2067</v>
      </c>
      <c r="I378" s="44" t="s">
        <v>2066</v>
      </c>
      <c r="J378" s="34" t="s">
        <v>2068</v>
      </c>
      <c r="K378" s="34" t="s">
        <v>2064</v>
      </c>
      <c r="L378" s="35">
        <f t="shared" si="5"/>
        <v>131.19999999999999</v>
      </c>
    </row>
    <row r="379" spans="1:12" x14ac:dyDescent="0.25">
      <c r="A379" s="44" t="s">
        <v>2383</v>
      </c>
      <c r="B379" s="44" t="s">
        <v>2384</v>
      </c>
      <c r="C379" s="44" t="s">
        <v>2385</v>
      </c>
      <c r="D379" s="44" t="s">
        <v>2063</v>
      </c>
      <c r="E379" s="44" t="s">
        <v>2064</v>
      </c>
      <c r="F379" s="34" t="s">
        <v>2065</v>
      </c>
      <c r="G379" s="34" t="s">
        <v>2066</v>
      </c>
      <c r="H379" s="44" t="s">
        <v>2067</v>
      </c>
      <c r="I379" s="44" t="s">
        <v>2066</v>
      </c>
      <c r="J379" s="34" t="s">
        <v>2068</v>
      </c>
      <c r="K379" s="34" t="s">
        <v>2064</v>
      </c>
      <c r="L379" s="35">
        <f t="shared" si="5"/>
        <v>131.19999999999999</v>
      </c>
    </row>
    <row r="380" spans="1:12" x14ac:dyDescent="0.25">
      <c r="A380" s="44" t="s">
        <v>2386</v>
      </c>
      <c r="B380" s="44" t="s">
        <v>2387</v>
      </c>
      <c r="C380" s="44" t="s">
        <v>2388</v>
      </c>
      <c r="D380" s="44" t="s">
        <v>2063</v>
      </c>
      <c r="E380" s="44" t="s">
        <v>2064</v>
      </c>
      <c r="F380" s="34" t="s">
        <v>2065</v>
      </c>
      <c r="G380" s="34" t="s">
        <v>2066</v>
      </c>
      <c r="H380" s="44" t="s">
        <v>2067</v>
      </c>
      <c r="I380" s="44" t="s">
        <v>2066</v>
      </c>
      <c r="J380" s="34" t="s">
        <v>2068</v>
      </c>
      <c r="K380" s="34" t="s">
        <v>2064</v>
      </c>
      <c r="L380" s="35">
        <f t="shared" si="5"/>
        <v>131.19999999999999</v>
      </c>
    </row>
    <row r="381" spans="1:12" x14ac:dyDescent="0.25">
      <c r="A381" s="44" t="s">
        <v>2389</v>
      </c>
      <c r="B381" s="44" t="s">
        <v>2390</v>
      </c>
      <c r="C381" s="44" t="s">
        <v>2391</v>
      </c>
      <c r="D381" s="44" t="s">
        <v>2063</v>
      </c>
      <c r="E381" s="44" t="s">
        <v>2064</v>
      </c>
      <c r="F381" s="34" t="s">
        <v>2065</v>
      </c>
      <c r="G381" s="34" t="s">
        <v>2066</v>
      </c>
      <c r="H381" s="44" t="s">
        <v>2067</v>
      </c>
      <c r="I381" s="44" t="s">
        <v>2066</v>
      </c>
      <c r="J381" s="34" t="s">
        <v>2068</v>
      </c>
      <c r="K381" s="34" t="s">
        <v>2064</v>
      </c>
      <c r="L381" s="35">
        <f t="shared" si="5"/>
        <v>131.19999999999999</v>
      </c>
    </row>
    <row r="382" spans="1:12" x14ac:dyDescent="0.25">
      <c r="A382" s="44" t="s">
        <v>2392</v>
      </c>
      <c r="B382" s="44" t="s">
        <v>2393</v>
      </c>
      <c r="C382" s="44" t="s">
        <v>2394</v>
      </c>
      <c r="D382" s="44" t="s">
        <v>2063</v>
      </c>
      <c r="E382" s="44" t="s">
        <v>2064</v>
      </c>
      <c r="F382" s="34" t="s">
        <v>2065</v>
      </c>
      <c r="G382" s="34" t="s">
        <v>2066</v>
      </c>
      <c r="H382" s="44" t="s">
        <v>2067</v>
      </c>
      <c r="I382" s="44" t="s">
        <v>2066</v>
      </c>
      <c r="J382" s="34" t="s">
        <v>2068</v>
      </c>
      <c r="K382" s="34" t="s">
        <v>2064</v>
      </c>
      <c r="L382" s="35">
        <f t="shared" si="5"/>
        <v>131.19999999999999</v>
      </c>
    </row>
    <row r="383" spans="1:12" x14ac:dyDescent="0.25">
      <c r="A383" s="44" t="s">
        <v>2395</v>
      </c>
      <c r="B383" s="44" t="s">
        <v>2396</v>
      </c>
      <c r="C383" s="44" t="s">
        <v>2397</v>
      </c>
      <c r="D383" s="44" t="s">
        <v>2063</v>
      </c>
      <c r="E383" s="44" t="s">
        <v>2064</v>
      </c>
      <c r="F383" s="34" t="s">
        <v>2065</v>
      </c>
      <c r="G383" s="34" t="s">
        <v>2066</v>
      </c>
      <c r="H383" s="44" t="s">
        <v>2067</v>
      </c>
      <c r="I383" s="44" t="s">
        <v>2066</v>
      </c>
      <c r="J383" s="34" t="s">
        <v>2068</v>
      </c>
      <c r="K383" s="34" t="s">
        <v>2064</v>
      </c>
      <c r="L383" s="35">
        <f t="shared" si="5"/>
        <v>131.19999999999999</v>
      </c>
    </row>
    <row r="384" spans="1:12" x14ac:dyDescent="0.25">
      <c r="A384" s="44" t="s">
        <v>2398</v>
      </c>
      <c r="B384" s="44" t="s">
        <v>2399</v>
      </c>
      <c r="C384" s="44" t="s">
        <v>2400</v>
      </c>
      <c r="D384" s="44" t="s">
        <v>2063</v>
      </c>
      <c r="E384" s="44" t="s">
        <v>2064</v>
      </c>
      <c r="F384" s="34" t="s">
        <v>2065</v>
      </c>
      <c r="G384" s="34" t="s">
        <v>2066</v>
      </c>
      <c r="H384" s="44" t="s">
        <v>2067</v>
      </c>
      <c r="I384" s="44" t="s">
        <v>2066</v>
      </c>
      <c r="J384" s="34" t="s">
        <v>2068</v>
      </c>
      <c r="K384" s="34" t="s">
        <v>2064</v>
      </c>
      <c r="L384" s="35">
        <f t="shared" si="5"/>
        <v>131.19999999999999</v>
      </c>
    </row>
    <row r="385" spans="1:12" x14ac:dyDescent="0.25">
      <c r="A385" s="44" t="s">
        <v>2401</v>
      </c>
      <c r="B385" s="44" t="s">
        <v>2402</v>
      </c>
      <c r="C385" s="44" t="s">
        <v>2403</v>
      </c>
      <c r="D385" s="44" t="s">
        <v>2063</v>
      </c>
      <c r="E385" s="44" t="s">
        <v>2064</v>
      </c>
      <c r="F385" s="34" t="s">
        <v>2065</v>
      </c>
      <c r="G385" s="34" t="s">
        <v>2066</v>
      </c>
      <c r="H385" s="44" t="s">
        <v>2067</v>
      </c>
      <c r="I385" s="44" t="s">
        <v>2066</v>
      </c>
      <c r="J385" s="34" t="s">
        <v>2068</v>
      </c>
      <c r="K385" s="34" t="s">
        <v>2064</v>
      </c>
      <c r="L385" s="35">
        <f t="shared" si="5"/>
        <v>131.19999999999999</v>
      </c>
    </row>
    <row r="386" spans="1:12" x14ac:dyDescent="0.25">
      <c r="A386" s="44" t="s">
        <v>2404</v>
      </c>
      <c r="B386" s="44" t="s">
        <v>2405</v>
      </c>
      <c r="C386" s="44" t="s">
        <v>2406</v>
      </c>
      <c r="D386" s="44" t="s">
        <v>2063</v>
      </c>
      <c r="E386" s="44" t="s">
        <v>2064</v>
      </c>
      <c r="F386" s="34" t="s">
        <v>2065</v>
      </c>
      <c r="G386" s="34" t="s">
        <v>2066</v>
      </c>
      <c r="H386" s="44" t="s">
        <v>2067</v>
      </c>
      <c r="I386" s="44" t="s">
        <v>2066</v>
      </c>
      <c r="J386" s="34" t="s">
        <v>2068</v>
      </c>
      <c r="K386" s="34" t="s">
        <v>2064</v>
      </c>
      <c r="L386" s="35">
        <f t="shared" si="5"/>
        <v>131.19999999999999</v>
      </c>
    </row>
    <row r="387" spans="1:12" x14ac:dyDescent="0.25">
      <c r="A387" s="44" t="s">
        <v>2407</v>
      </c>
      <c r="B387" s="44" t="s">
        <v>2408</v>
      </c>
      <c r="C387" s="44" t="s">
        <v>2409</v>
      </c>
      <c r="D387" s="44" t="s">
        <v>2063</v>
      </c>
      <c r="E387" s="44" t="s">
        <v>2064</v>
      </c>
      <c r="F387" s="34" t="s">
        <v>2065</v>
      </c>
      <c r="G387" s="34" t="s">
        <v>2066</v>
      </c>
      <c r="H387" s="44" t="s">
        <v>2067</v>
      </c>
      <c r="I387" s="44" t="s">
        <v>2066</v>
      </c>
      <c r="J387" s="34" t="s">
        <v>2068</v>
      </c>
      <c r="K387" s="34" t="s">
        <v>2064</v>
      </c>
      <c r="L387" s="35">
        <f t="shared" si="5"/>
        <v>131.19999999999999</v>
      </c>
    </row>
    <row r="388" spans="1:12" x14ac:dyDescent="0.25">
      <c r="A388" s="43" t="s">
        <v>2410</v>
      </c>
      <c r="B388" s="34" t="s">
        <v>2411</v>
      </c>
      <c r="C388" s="34" t="s">
        <v>2412</v>
      </c>
      <c r="D388" s="44" t="s">
        <v>2063</v>
      </c>
      <c r="E388" s="44" t="s">
        <v>2064</v>
      </c>
      <c r="F388" s="34" t="s">
        <v>2065</v>
      </c>
      <c r="G388" s="34" t="s">
        <v>2066</v>
      </c>
      <c r="H388" s="44" t="s">
        <v>2067</v>
      </c>
      <c r="I388" s="44" t="s">
        <v>2066</v>
      </c>
      <c r="J388" s="34" t="s">
        <v>2068</v>
      </c>
      <c r="K388" s="34" t="s">
        <v>2064</v>
      </c>
      <c r="L388" s="35">
        <f t="shared" si="5"/>
        <v>131.19999999999999</v>
      </c>
    </row>
    <row r="389" spans="1:12" x14ac:dyDescent="0.25">
      <c r="A389" s="44" t="s">
        <v>2413</v>
      </c>
      <c r="B389" s="44" t="s">
        <v>2414</v>
      </c>
      <c r="C389" s="44" t="s">
        <v>2415</v>
      </c>
      <c r="D389" s="44" t="s">
        <v>2063</v>
      </c>
      <c r="E389" s="44" t="s">
        <v>2064</v>
      </c>
      <c r="F389" s="34" t="s">
        <v>2065</v>
      </c>
      <c r="G389" s="34" t="s">
        <v>2066</v>
      </c>
      <c r="H389" s="44" t="s">
        <v>2067</v>
      </c>
      <c r="I389" s="44" t="s">
        <v>2066</v>
      </c>
      <c r="J389" s="34" t="s">
        <v>2068</v>
      </c>
      <c r="K389" s="34" t="s">
        <v>2064</v>
      </c>
      <c r="L389" s="35">
        <f t="shared" si="5"/>
        <v>131.19999999999999</v>
      </c>
    </row>
    <row r="390" spans="1:12" x14ac:dyDescent="0.25">
      <c r="A390" s="44" t="s">
        <v>2416</v>
      </c>
      <c r="B390" s="44" t="s">
        <v>2417</v>
      </c>
      <c r="C390" s="44" t="s">
        <v>2418</v>
      </c>
      <c r="D390" s="44" t="s">
        <v>2063</v>
      </c>
      <c r="E390" s="44" t="s">
        <v>2064</v>
      </c>
      <c r="F390" s="34" t="s">
        <v>2065</v>
      </c>
      <c r="G390" s="34" t="s">
        <v>2066</v>
      </c>
      <c r="H390" s="44" t="s">
        <v>2067</v>
      </c>
      <c r="I390" s="44" t="s">
        <v>2066</v>
      </c>
      <c r="J390" s="34" t="s">
        <v>2068</v>
      </c>
      <c r="K390" s="34" t="s">
        <v>2064</v>
      </c>
      <c r="L390" s="35">
        <f t="shared" si="5"/>
        <v>131.19999999999999</v>
      </c>
    </row>
    <row r="391" spans="1:12" x14ac:dyDescent="0.25">
      <c r="A391" s="44" t="s">
        <v>2419</v>
      </c>
      <c r="B391" s="44" t="s">
        <v>2420</v>
      </c>
      <c r="C391" s="44" t="s">
        <v>2421</v>
      </c>
      <c r="D391" s="44" t="s">
        <v>2063</v>
      </c>
      <c r="E391" s="44" t="s">
        <v>2064</v>
      </c>
      <c r="F391" s="34" t="s">
        <v>2065</v>
      </c>
      <c r="G391" s="34" t="s">
        <v>2066</v>
      </c>
      <c r="H391" s="44" t="s">
        <v>2067</v>
      </c>
      <c r="I391" s="44" t="s">
        <v>2066</v>
      </c>
      <c r="J391" s="34" t="s">
        <v>2068</v>
      </c>
      <c r="K391" s="34" t="s">
        <v>2064</v>
      </c>
      <c r="L391" s="35">
        <f t="shared" si="5"/>
        <v>131.19999999999999</v>
      </c>
    </row>
    <row r="392" spans="1:12" x14ac:dyDescent="0.25">
      <c r="A392" s="44" t="s">
        <v>2422</v>
      </c>
      <c r="B392" s="44" t="s">
        <v>2423</v>
      </c>
      <c r="C392" s="44" t="s">
        <v>2424</v>
      </c>
      <c r="D392" s="44" t="s">
        <v>2063</v>
      </c>
      <c r="E392" s="44" t="s">
        <v>2064</v>
      </c>
      <c r="F392" s="34" t="s">
        <v>2065</v>
      </c>
      <c r="G392" s="34" t="s">
        <v>2066</v>
      </c>
      <c r="H392" s="44" t="s">
        <v>2067</v>
      </c>
      <c r="I392" s="44" t="s">
        <v>2066</v>
      </c>
      <c r="J392" s="34" t="s">
        <v>2068</v>
      </c>
      <c r="K392" s="34" t="s">
        <v>2064</v>
      </c>
      <c r="L392" s="35">
        <f t="shared" si="5"/>
        <v>131.19999999999999</v>
      </c>
    </row>
    <row r="393" spans="1:12" x14ac:dyDescent="0.25">
      <c r="A393" s="44" t="s">
        <v>2425</v>
      </c>
      <c r="B393" s="44" t="s">
        <v>2426</v>
      </c>
      <c r="C393" s="44" t="s">
        <v>2427</v>
      </c>
      <c r="D393" s="44" t="s">
        <v>2063</v>
      </c>
      <c r="E393" s="44" t="s">
        <v>2064</v>
      </c>
      <c r="F393" s="34" t="s">
        <v>2065</v>
      </c>
      <c r="G393" s="34" t="s">
        <v>2066</v>
      </c>
      <c r="H393" s="44" t="s">
        <v>2067</v>
      </c>
      <c r="I393" s="44" t="s">
        <v>2066</v>
      </c>
      <c r="J393" s="34" t="s">
        <v>2068</v>
      </c>
      <c r="K393" s="34" t="s">
        <v>2064</v>
      </c>
      <c r="L393" s="35">
        <f t="shared" si="5"/>
        <v>131.19999999999999</v>
      </c>
    </row>
    <row r="394" spans="1:12" x14ac:dyDescent="0.25">
      <c r="A394" s="44" t="s">
        <v>2428</v>
      </c>
      <c r="B394" s="44" t="s">
        <v>2429</v>
      </c>
      <c r="C394" s="44" t="s">
        <v>2430</v>
      </c>
      <c r="D394" s="44" t="s">
        <v>2063</v>
      </c>
      <c r="E394" s="44" t="s">
        <v>2064</v>
      </c>
      <c r="F394" s="34" t="s">
        <v>2065</v>
      </c>
      <c r="G394" s="34" t="s">
        <v>2066</v>
      </c>
      <c r="H394" s="44" t="s">
        <v>2067</v>
      </c>
      <c r="I394" s="44" t="s">
        <v>2066</v>
      </c>
      <c r="J394" s="34" t="s">
        <v>2068</v>
      </c>
      <c r="K394" s="34" t="s">
        <v>2064</v>
      </c>
      <c r="L394" s="35">
        <f t="shared" ref="L394:L457" si="6">VALUE(MID(H394,2,3)&amp;"."&amp;RIGHT(H394,1))</f>
        <v>131.19999999999999</v>
      </c>
    </row>
    <row r="395" spans="1:12" x14ac:dyDescent="0.25">
      <c r="A395" s="44" t="s">
        <v>2431</v>
      </c>
      <c r="B395" s="44" t="s">
        <v>2432</v>
      </c>
      <c r="C395" s="44" t="s">
        <v>2433</v>
      </c>
      <c r="D395" s="44" t="s">
        <v>2063</v>
      </c>
      <c r="E395" s="44" t="s">
        <v>2064</v>
      </c>
      <c r="F395" s="34" t="s">
        <v>2065</v>
      </c>
      <c r="G395" s="34" t="s">
        <v>2066</v>
      </c>
      <c r="H395" s="44" t="s">
        <v>2067</v>
      </c>
      <c r="I395" s="44" t="s">
        <v>2066</v>
      </c>
      <c r="J395" s="34" t="s">
        <v>2068</v>
      </c>
      <c r="K395" s="34" t="s">
        <v>2064</v>
      </c>
      <c r="L395" s="35">
        <f t="shared" si="6"/>
        <v>131.19999999999999</v>
      </c>
    </row>
    <row r="396" spans="1:12" x14ac:dyDescent="0.25">
      <c r="A396" s="44" t="s">
        <v>2434</v>
      </c>
      <c r="B396" s="44" t="s">
        <v>2435</v>
      </c>
      <c r="C396" s="44" t="s">
        <v>2436</v>
      </c>
      <c r="D396" s="44" t="s">
        <v>2063</v>
      </c>
      <c r="E396" s="44" t="s">
        <v>2064</v>
      </c>
      <c r="F396" s="34" t="s">
        <v>2065</v>
      </c>
      <c r="G396" s="34" t="s">
        <v>2066</v>
      </c>
      <c r="H396" s="44" t="s">
        <v>2067</v>
      </c>
      <c r="I396" s="44" t="s">
        <v>2066</v>
      </c>
      <c r="J396" s="34" t="s">
        <v>2068</v>
      </c>
      <c r="K396" s="34" t="s">
        <v>2064</v>
      </c>
      <c r="L396" s="35">
        <f t="shared" si="6"/>
        <v>131.19999999999999</v>
      </c>
    </row>
    <row r="397" spans="1:12" x14ac:dyDescent="0.25">
      <c r="A397" s="44" t="s">
        <v>2437</v>
      </c>
      <c r="B397" s="44" t="s">
        <v>2438</v>
      </c>
      <c r="C397" s="44" t="s">
        <v>2439</v>
      </c>
      <c r="D397" s="44" t="s">
        <v>2063</v>
      </c>
      <c r="E397" s="44" t="s">
        <v>2064</v>
      </c>
      <c r="F397" s="34" t="s">
        <v>2065</v>
      </c>
      <c r="G397" s="34" t="s">
        <v>2066</v>
      </c>
      <c r="H397" s="44" t="s">
        <v>2067</v>
      </c>
      <c r="I397" s="44" t="s">
        <v>2066</v>
      </c>
      <c r="J397" s="34" t="s">
        <v>2068</v>
      </c>
      <c r="K397" s="34" t="s">
        <v>2064</v>
      </c>
      <c r="L397" s="35">
        <f t="shared" si="6"/>
        <v>131.19999999999999</v>
      </c>
    </row>
    <row r="398" spans="1:12" x14ac:dyDescent="0.25">
      <c r="A398" s="44" t="s">
        <v>2440</v>
      </c>
      <c r="B398" s="44" t="s">
        <v>2441</v>
      </c>
      <c r="C398" s="44" t="s">
        <v>2442</v>
      </c>
      <c r="D398" s="44" t="s">
        <v>2063</v>
      </c>
      <c r="E398" s="44" t="s">
        <v>2064</v>
      </c>
      <c r="F398" s="34" t="s">
        <v>2065</v>
      </c>
      <c r="G398" s="34" t="s">
        <v>2066</v>
      </c>
      <c r="H398" s="44" t="s">
        <v>2067</v>
      </c>
      <c r="I398" s="44" t="s">
        <v>2066</v>
      </c>
      <c r="J398" s="34" t="s">
        <v>2068</v>
      </c>
      <c r="K398" s="34" t="s">
        <v>2064</v>
      </c>
      <c r="L398" s="35">
        <f t="shared" si="6"/>
        <v>131.19999999999999</v>
      </c>
    </row>
    <row r="399" spans="1:12" x14ac:dyDescent="0.25">
      <c r="A399" s="44" t="s">
        <v>2443</v>
      </c>
      <c r="B399" s="44" t="s">
        <v>2444</v>
      </c>
      <c r="C399" s="44" t="s">
        <v>2445</v>
      </c>
      <c r="D399" s="44" t="s">
        <v>2063</v>
      </c>
      <c r="E399" s="44" t="s">
        <v>2064</v>
      </c>
      <c r="F399" s="34" t="s">
        <v>2065</v>
      </c>
      <c r="G399" s="34" t="s">
        <v>2066</v>
      </c>
      <c r="H399" s="44" t="s">
        <v>2067</v>
      </c>
      <c r="I399" s="44" t="s">
        <v>2066</v>
      </c>
      <c r="J399" s="34" t="s">
        <v>2068</v>
      </c>
      <c r="K399" s="34" t="s">
        <v>2064</v>
      </c>
      <c r="L399" s="35">
        <f t="shared" si="6"/>
        <v>131.19999999999999</v>
      </c>
    </row>
    <row r="400" spans="1:12" x14ac:dyDescent="0.25">
      <c r="A400" s="44" t="s">
        <v>2446</v>
      </c>
      <c r="B400" s="44" t="s">
        <v>2447</v>
      </c>
      <c r="C400" s="44" t="s">
        <v>2448</v>
      </c>
      <c r="D400" s="44" t="s">
        <v>2063</v>
      </c>
      <c r="E400" s="44" t="s">
        <v>2064</v>
      </c>
      <c r="F400" s="34" t="s">
        <v>2065</v>
      </c>
      <c r="G400" s="34" t="s">
        <v>2066</v>
      </c>
      <c r="H400" s="44" t="s">
        <v>2067</v>
      </c>
      <c r="I400" s="44" t="s">
        <v>2066</v>
      </c>
      <c r="J400" s="34" t="s">
        <v>2068</v>
      </c>
      <c r="K400" s="34" t="s">
        <v>2064</v>
      </c>
      <c r="L400" s="35">
        <f t="shared" si="6"/>
        <v>131.19999999999999</v>
      </c>
    </row>
    <row r="401" spans="1:12" x14ac:dyDescent="0.25">
      <c r="A401" s="44" t="s">
        <v>2449</v>
      </c>
      <c r="B401" s="44" t="s">
        <v>2450</v>
      </c>
      <c r="C401" s="44" t="s">
        <v>2451</v>
      </c>
      <c r="D401" s="44" t="s">
        <v>2063</v>
      </c>
      <c r="E401" s="44" t="s">
        <v>2064</v>
      </c>
      <c r="F401" s="34" t="s">
        <v>2065</v>
      </c>
      <c r="G401" s="34" t="s">
        <v>2066</v>
      </c>
      <c r="H401" s="44" t="s">
        <v>2067</v>
      </c>
      <c r="I401" s="44" t="s">
        <v>2066</v>
      </c>
      <c r="J401" s="34" t="s">
        <v>2068</v>
      </c>
      <c r="K401" s="34" t="s">
        <v>2064</v>
      </c>
      <c r="L401" s="35">
        <f t="shared" si="6"/>
        <v>131.19999999999999</v>
      </c>
    </row>
    <row r="402" spans="1:12" x14ac:dyDescent="0.25">
      <c r="A402" s="44" t="s">
        <v>2452</v>
      </c>
      <c r="B402" s="44" t="s">
        <v>2453</v>
      </c>
      <c r="C402" s="44" t="s">
        <v>2454</v>
      </c>
      <c r="D402" s="44" t="s">
        <v>2063</v>
      </c>
      <c r="E402" s="44" t="s">
        <v>2064</v>
      </c>
      <c r="F402" s="34" t="s">
        <v>2065</v>
      </c>
      <c r="G402" s="34" t="s">
        <v>2066</v>
      </c>
      <c r="H402" s="44" t="s">
        <v>2067</v>
      </c>
      <c r="I402" s="44" t="s">
        <v>2066</v>
      </c>
      <c r="J402" s="34" t="s">
        <v>2068</v>
      </c>
      <c r="K402" s="34" t="s">
        <v>2064</v>
      </c>
      <c r="L402" s="35">
        <f t="shared" si="6"/>
        <v>131.19999999999999</v>
      </c>
    </row>
    <row r="403" spans="1:12" x14ac:dyDescent="0.25">
      <c r="A403" s="43" t="s">
        <v>2455</v>
      </c>
      <c r="B403" s="34" t="s">
        <v>2456</v>
      </c>
      <c r="C403" s="34" t="s">
        <v>2457</v>
      </c>
      <c r="D403" s="44" t="s">
        <v>2063</v>
      </c>
      <c r="E403" s="44" t="s">
        <v>2064</v>
      </c>
      <c r="F403" s="34" t="s">
        <v>2065</v>
      </c>
      <c r="G403" s="34" t="s">
        <v>2066</v>
      </c>
      <c r="H403" s="44" t="s">
        <v>2067</v>
      </c>
      <c r="I403" s="44" t="s">
        <v>2066</v>
      </c>
      <c r="J403" s="34" t="s">
        <v>2068</v>
      </c>
      <c r="K403" s="34" t="s">
        <v>2064</v>
      </c>
      <c r="L403" s="35">
        <f t="shared" si="6"/>
        <v>131.19999999999999</v>
      </c>
    </row>
    <row r="404" spans="1:12" x14ac:dyDescent="0.25">
      <c r="A404" s="44" t="s">
        <v>2458</v>
      </c>
      <c r="B404" s="44" t="s">
        <v>2459</v>
      </c>
      <c r="C404" s="44" t="s">
        <v>2460</v>
      </c>
      <c r="D404" s="44" t="s">
        <v>2063</v>
      </c>
      <c r="E404" s="44" t="s">
        <v>2064</v>
      </c>
      <c r="F404" s="34" t="s">
        <v>2065</v>
      </c>
      <c r="G404" s="34" t="s">
        <v>2066</v>
      </c>
      <c r="H404" s="44" t="s">
        <v>2067</v>
      </c>
      <c r="I404" s="44" t="s">
        <v>2066</v>
      </c>
      <c r="J404" s="34" t="s">
        <v>2068</v>
      </c>
      <c r="K404" s="34" t="s">
        <v>2064</v>
      </c>
      <c r="L404" s="35">
        <f t="shared" si="6"/>
        <v>131.19999999999999</v>
      </c>
    </row>
    <row r="405" spans="1:12" x14ac:dyDescent="0.25">
      <c r="A405" s="44" t="s">
        <v>2461</v>
      </c>
      <c r="B405" s="44" t="s">
        <v>2462</v>
      </c>
      <c r="C405" s="44" t="s">
        <v>2463</v>
      </c>
      <c r="D405" s="44" t="s">
        <v>2063</v>
      </c>
      <c r="E405" s="44" t="s">
        <v>2064</v>
      </c>
      <c r="F405" s="34" t="s">
        <v>2065</v>
      </c>
      <c r="G405" s="34" t="s">
        <v>2066</v>
      </c>
      <c r="H405" s="44" t="s">
        <v>2067</v>
      </c>
      <c r="I405" s="44" t="s">
        <v>2066</v>
      </c>
      <c r="J405" s="34" t="s">
        <v>2068</v>
      </c>
      <c r="K405" s="34" t="s">
        <v>2064</v>
      </c>
      <c r="L405" s="35">
        <f t="shared" si="6"/>
        <v>131.19999999999999</v>
      </c>
    </row>
    <row r="406" spans="1:12" x14ac:dyDescent="0.25">
      <c r="A406" s="44" t="s">
        <v>2464</v>
      </c>
      <c r="B406" s="44" t="s">
        <v>2465</v>
      </c>
      <c r="C406" s="44" t="s">
        <v>2466</v>
      </c>
      <c r="D406" s="44" t="s">
        <v>2063</v>
      </c>
      <c r="E406" s="44" t="s">
        <v>2064</v>
      </c>
      <c r="F406" s="34" t="s">
        <v>2065</v>
      </c>
      <c r="G406" s="34" t="s">
        <v>2066</v>
      </c>
      <c r="H406" s="44" t="s">
        <v>2067</v>
      </c>
      <c r="I406" s="44" t="s">
        <v>2066</v>
      </c>
      <c r="J406" s="34" t="s">
        <v>2068</v>
      </c>
      <c r="K406" s="34" t="s">
        <v>2064</v>
      </c>
      <c r="L406" s="35">
        <f t="shared" si="6"/>
        <v>131.19999999999999</v>
      </c>
    </row>
    <row r="407" spans="1:12" x14ac:dyDescent="0.25">
      <c r="A407" s="44" t="s">
        <v>2467</v>
      </c>
      <c r="B407" s="44" t="s">
        <v>2468</v>
      </c>
      <c r="C407" s="44" t="s">
        <v>2469</v>
      </c>
      <c r="D407" s="44" t="s">
        <v>2063</v>
      </c>
      <c r="E407" s="44" t="s">
        <v>2064</v>
      </c>
      <c r="F407" s="34" t="s">
        <v>2065</v>
      </c>
      <c r="G407" s="34" t="s">
        <v>2066</v>
      </c>
      <c r="H407" s="44" t="s">
        <v>2067</v>
      </c>
      <c r="I407" s="44" t="s">
        <v>2066</v>
      </c>
      <c r="J407" s="34" t="s">
        <v>2068</v>
      </c>
      <c r="K407" s="34" t="s">
        <v>2064</v>
      </c>
      <c r="L407" s="35">
        <f t="shared" si="6"/>
        <v>131.19999999999999</v>
      </c>
    </row>
    <row r="408" spans="1:12" x14ac:dyDescent="0.25">
      <c r="A408" s="44" t="s">
        <v>2470</v>
      </c>
      <c r="B408" s="44" t="s">
        <v>2471</v>
      </c>
      <c r="C408" s="44" t="s">
        <v>2472</v>
      </c>
      <c r="D408" s="44" t="s">
        <v>2063</v>
      </c>
      <c r="E408" s="44" t="s">
        <v>2064</v>
      </c>
      <c r="F408" s="34" t="s">
        <v>2065</v>
      </c>
      <c r="G408" s="34" t="s">
        <v>2066</v>
      </c>
      <c r="H408" s="44" t="s">
        <v>2067</v>
      </c>
      <c r="I408" s="44" t="s">
        <v>2066</v>
      </c>
      <c r="J408" s="34" t="s">
        <v>2068</v>
      </c>
      <c r="K408" s="34" t="s">
        <v>2064</v>
      </c>
      <c r="L408" s="35">
        <f t="shared" si="6"/>
        <v>131.19999999999999</v>
      </c>
    </row>
    <row r="409" spans="1:12" x14ac:dyDescent="0.25">
      <c r="A409" s="44" t="s">
        <v>2473</v>
      </c>
      <c r="B409" s="44" t="s">
        <v>2474</v>
      </c>
      <c r="C409" s="44" t="s">
        <v>2475</v>
      </c>
      <c r="D409" s="44" t="s">
        <v>2063</v>
      </c>
      <c r="E409" s="44" t="s">
        <v>2064</v>
      </c>
      <c r="F409" s="34" t="s">
        <v>2065</v>
      </c>
      <c r="G409" s="34" t="s">
        <v>2066</v>
      </c>
      <c r="H409" s="44" t="s">
        <v>2067</v>
      </c>
      <c r="I409" s="44" t="s">
        <v>2066</v>
      </c>
      <c r="J409" s="34" t="s">
        <v>2068</v>
      </c>
      <c r="K409" s="34" t="s">
        <v>2064</v>
      </c>
      <c r="L409" s="35">
        <f t="shared" si="6"/>
        <v>131.19999999999999</v>
      </c>
    </row>
    <row r="410" spans="1:12" x14ac:dyDescent="0.25">
      <c r="A410" s="44" t="s">
        <v>2476</v>
      </c>
      <c r="B410" s="44" t="s">
        <v>2477</v>
      </c>
      <c r="C410" s="44" t="s">
        <v>2478</v>
      </c>
      <c r="D410" s="44" t="s">
        <v>2063</v>
      </c>
      <c r="E410" s="44" t="s">
        <v>2064</v>
      </c>
      <c r="F410" s="34" t="s">
        <v>2065</v>
      </c>
      <c r="G410" s="34" t="s">
        <v>2066</v>
      </c>
      <c r="H410" s="44" t="s">
        <v>2067</v>
      </c>
      <c r="I410" s="44" t="s">
        <v>2066</v>
      </c>
      <c r="J410" s="34" t="s">
        <v>2068</v>
      </c>
      <c r="K410" s="34" t="s">
        <v>2064</v>
      </c>
      <c r="L410" s="35">
        <f t="shared" si="6"/>
        <v>131.19999999999999</v>
      </c>
    </row>
    <row r="411" spans="1:12" x14ac:dyDescent="0.25">
      <c r="A411" s="44" t="s">
        <v>2479</v>
      </c>
      <c r="B411" s="44" t="s">
        <v>2480</v>
      </c>
      <c r="C411" s="44" t="s">
        <v>2481</v>
      </c>
      <c r="D411" s="44" t="s">
        <v>2063</v>
      </c>
      <c r="E411" s="44" t="s">
        <v>2064</v>
      </c>
      <c r="F411" s="34" t="s">
        <v>2065</v>
      </c>
      <c r="G411" s="34" t="s">
        <v>2066</v>
      </c>
      <c r="H411" s="44" t="s">
        <v>2067</v>
      </c>
      <c r="I411" s="44" t="s">
        <v>2066</v>
      </c>
      <c r="J411" s="34" t="s">
        <v>2068</v>
      </c>
      <c r="K411" s="34" t="s">
        <v>2064</v>
      </c>
      <c r="L411" s="35">
        <f t="shared" si="6"/>
        <v>131.19999999999999</v>
      </c>
    </row>
    <row r="412" spans="1:12" x14ac:dyDescent="0.25">
      <c r="A412" s="44" t="s">
        <v>2482</v>
      </c>
      <c r="B412" s="44" t="s">
        <v>2483</v>
      </c>
      <c r="C412" s="44" t="s">
        <v>2484</v>
      </c>
      <c r="D412" s="44" t="s">
        <v>2063</v>
      </c>
      <c r="E412" s="44" t="s">
        <v>2064</v>
      </c>
      <c r="F412" s="34" t="s">
        <v>2065</v>
      </c>
      <c r="G412" s="34" t="s">
        <v>2066</v>
      </c>
      <c r="H412" s="44" t="s">
        <v>2067</v>
      </c>
      <c r="I412" s="44" t="s">
        <v>2066</v>
      </c>
      <c r="J412" s="34" t="s">
        <v>2068</v>
      </c>
      <c r="K412" s="34" t="s">
        <v>2064</v>
      </c>
      <c r="L412" s="35">
        <f t="shared" si="6"/>
        <v>131.19999999999999</v>
      </c>
    </row>
    <row r="413" spans="1:12" x14ac:dyDescent="0.25">
      <c r="A413" s="44" t="s">
        <v>2485</v>
      </c>
      <c r="B413" s="44" t="s">
        <v>2486</v>
      </c>
      <c r="C413" s="44" t="s">
        <v>2487</v>
      </c>
      <c r="D413" s="44" t="s">
        <v>2063</v>
      </c>
      <c r="E413" s="44" t="s">
        <v>2064</v>
      </c>
      <c r="F413" s="34" t="s">
        <v>2065</v>
      </c>
      <c r="G413" s="34" t="s">
        <v>2066</v>
      </c>
      <c r="H413" s="44" t="s">
        <v>2067</v>
      </c>
      <c r="I413" s="44" t="s">
        <v>2066</v>
      </c>
      <c r="J413" s="34" t="s">
        <v>2068</v>
      </c>
      <c r="K413" s="34" t="s">
        <v>2064</v>
      </c>
      <c r="L413" s="35">
        <f t="shared" si="6"/>
        <v>131.19999999999999</v>
      </c>
    </row>
    <row r="414" spans="1:12" x14ac:dyDescent="0.25">
      <c r="A414" s="44" t="s">
        <v>2488</v>
      </c>
      <c r="B414" s="44" t="s">
        <v>2489</v>
      </c>
      <c r="C414" s="44" t="s">
        <v>2490</v>
      </c>
      <c r="D414" s="44" t="s">
        <v>2063</v>
      </c>
      <c r="E414" s="44" t="s">
        <v>2064</v>
      </c>
      <c r="F414" s="34" t="s">
        <v>2065</v>
      </c>
      <c r="G414" s="34" t="s">
        <v>2066</v>
      </c>
      <c r="H414" s="44" t="s">
        <v>2067</v>
      </c>
      <c r="I414" s="44" t="s">
        <v>2066</v>
      </c>
      <c r="J414" s="34" t="s">
        <v>2068</v>
      </c>
      <c r="K414" s="34" t="s">
        <v>2064</v>
      </c>
      <c r="L414" s="35">
        <f t="shared" si="6"/>
        <v>131.19999999999999</v>
      </c>
    </row>
    <row r="415" spans="1:12" x14ac:dyDescent="0.25">
      <c r="A415" s="44" t="s">
        <v>2491</v>
      </c>
      <c r="B415" s="44" t="s">
        <v>2492</v>
      </c>
      <c r="C415" s="44" t="s">
        <v>2493</v>
      </c>
      <c r="D415" s="44" t="s">
        <v>2063</v>
      </c>
      <c r="E415" s="44" t="s">
        <v>2064</v>
      </c>
      <c r="F415" s="34" t="s">
        <v>2065</v>
      </c>
      <c r="G415" s="34" t="s">
        <v>2066</v>
      </c>
      <c r="H415" s="44" t="s">
        <v>2067</v>
      </c>
      <c r="I415" s="44" t="s">
        <v>2066</v>
      </c>
      <c r="J415" s="34" t="s">
        <v>2068</v>
      </c>
      <c r="K415" s="34" t="s">
        <v>2064</v>
      </c>
      <c r="L415" s="35">
        <f t="shared" si="6"/>
        <v>131.19999999999999</v>
      </c>
    </row>
    <row r="416" spans="1:12" x14ac:dyDescent="0.25">
      <c r="A416" s="44" t="s">
        <v>2494</v>
      </c>
      <c r="B416" s="44" t="s">
        <v>2495</v>
      </c>
      <c r="C416" s="44" t="s">
        <v>2496</v>
      </c>
      <c r="D416" s="44" t="s">
        <v>2063</v>
      </c>
      <c r="E416" s="44" t="s">
        <v>2064</v>
      </c>
      <c r="F416" s="34" t="s">
        <v>2065</v>
      </c>
      <c r="G416" s="34" t="s">
        <v>2066</v>
      </c>
      <c r="H416" s="44" t="s">
        <v>2067</v>
      </c>
      <c r="I416" s="44" t="s">
        <v>2066</v>
      </c>
      <c r="J416" s="34" t="s">
        <v>2068</v>
      </c>
      <c r="K416" s="34" t="s">
        <v>2064</v>
      </c>
      <c r="L416" s="35">
        <f t="shared" si="6"/>
        <v>131.19999999999999</v>
      </c>
    </row>
    <row r="417" spans="1:12" x14ac:dyDescent="0.25">
      <c r="A417" s="45" t="s">
        <v>2497</v>
      </c>
      <c r="B417" s="34" t="s">
        <v>2498</v>
      </c>
      <c r="C417" s="34" t="s">
        <v>2498</v>
      </c>
      <c r="D417" s="44" t="s">
        <v>2063</v>
      </c>
      <c r="E417" s="44" t="s">
        <v>2064</v>
      </c>
      <c r="F417" s="34" t="s">
        <v>2065</v>
      </c>
      <c r="G417" s="34" t="s">
        <v>2066</v>
      </c>
      <c r="H417" s="44" t="s">
        <v>2067</v>
      </c>
      <c r="I417" s="44" t="s">
        <v>2066</v>
      </c>
      <c r="J417" s="34" t="s">
        <v>2068</v>
      </c>
      <c r="K417" s="34" t="s">
        <v>2064</v>
      </c>
      <c r="L417" s="35">
        <f t="shared" si="6"/>
        <v>131.19999999999999</v>
      </c>
    </row>
    <row r="418" spans="1:12" x14ac:dyDescent="0.25">
      <c r="A418" s="43" t="s">
        <v>2499</v>
      </c>
      <c r="B418" s="44" t="s">
        <v>2500</v>
      </c>
      <c r="C418" s="44" t="s">
        <v>2501</v>
      </c>
      <c r="D418" s="44" t="s">
        <v>2063</v>
      </c>
      <c r="E418" s="44" t="s">
        <v>2064</v>
      </c>
      <c r="F418" s="34" t="s">
        <v>2065</v>
      </c>
      <c r="G418" s="34" t="s">
        <v>2066</v>
      </c>
      <c r="H418" s="44" t="s">
        <v>2067</v>
      </c>
      <c r="I418" s="44" t="s">
        <v>2066</v>
      </c>
      <c r="J418" s="34" t="s">
        <v>2068</v>
      </c>
      <c r="K418" s="34" t="s">
        <v>2064</v>
      </c>
      <c r="L418" s="35">
        <f t="shared" si="6"/>
        <v>131.19999999999999</v>
      </c>
    </row>
    <row r="419" spans="1:12" x14ac:dyDescent="0.25">
      <c r="A419" s="43" t="s">
        <v>2502</v>
      </c>
      <c r="B419" s="44" t="s">
        <v>2503</v>
      </c>
      <c r="C419" s="44" t="s">
        <v>2504</v>
      </c>
      <c r="D419" s="44" t="s">
        <v>2063</v>
      </c>
      <c r="E419" s="44" t="s">
        <v>2064</v>
      </c>
      <c r="F419" s="34" t="s">
        <v>2065</v>
      </c>
      <c r="G419" s="34" t="s">
        <v>2066</v>
      </c>
      <c r="H419" s="44" t="s">
        <v>2067</v>
      </c>
      <c r="I419" s="44" t="s">
        <v>2066</v>
      </c>
      <c r="J419" s="34" t="s">
        <v>2068</v>
      </c>
      <c r="K419" s="34" t="s">
        <v>2064</v>
      </c>
      <c r="L419" s="35">
        <f t="shared" si="6"/>
        <v>131.19999999999999</v>
      </c>
    </row>
    <row r="420" spans="1:12" x14ac:dyDescent="0.25">
      <c r="A420" s="43" t="s">
        <v>2505</v>
      </c>
      <c r="B420" s="44" t="s">
        <v>2506</v>
      </c>
      <c r="C420" s="44" t="s">
        <v>2507</v>
      </c>
      <c r="D420" s="44" t="s">
        <v>2063</v>
      </c>
      <c r="E420" s="44" t="s">
        <v>2064</v>
      </c>
      <c r="F420" s="34" t="s">
        <v>2065</v>
      </c>
      <c r="G420" s="34" t="s">
        <v>2066</v>
      </c>
      <c r="H420" s="44" t="s">
        <v>2067</v>
      </c>
      <c r="I420" s="44" t="s">
        <v>2066</v>
      </c>
      <c r="J420" s="34" t="s">
        <v>2068</v>
      </c>
      <c r="K420" s="34" t="s">
        <v>2064</v>
      </c>
      <c r="L420" s="35">
        <f t="shared" si="6"/>
        <v>131.19999999999999</v>
      </c>
    </row>
    <row r="421" spans="1:12" x14ac:dyDescent="0.25">
      <c r="A421" s="44" t="s">
        <v>2508</v>
      </c>
      <c r="B421" s="44" t="s">
        <v>2509</v>
      </c>
      <c r="C421" s="44" t="s">
        <v>2510</v>
      </c>
      <c r="D421" s="44" t="s">
        <v>2063</v>
      </c>
      <c r="E421" s="44" t="s">
        <v>2064</v>
      </c>
      <c r="F421" s="34" t="s">
        <v>2065</v>
      </c>
      <c r="G421" s="34" t="s">
        <v>2066</v>
      </c>
      <c r="H421" s="44" t="s">
        <v>2067</v>
      </c>
      <c r="I421" s="44" t="s">
        <v>2066</v>
      </c>
      <c r="J421" s="34" t="s">
        <v>2068</v>
      </c>
      <c r="K421" s="34" t="s">
        <v>2064</v>
      </c>
      <c r="L421" s="35">
        <f t="shared" si="6"/>
        <v>131.19999999999999</v>
      </c>
    </row>
    <row r="422" spans="1:12" x14ac:dyDescent="0.25">
      <c r="A422" s="43" t="s">
        <v>2511</v>
      </c>
      <c r="B422" s="44" t="s">
        <v>2512</v>
      </c>
      <c r="C422" s="44" t="s">
        <v>2513</v>
      </c>
      <c r="D422" s="44" t="s">
        <v>2063</v>
      </c>
      <c r="E422" s="44" t="s">
        <v>2064</v>
      </c>
      <c r="F422" s="34" t="s">
        <v>2065</v>
      </c>
      <c r="G422" s="34" t="s">
        <v>2066</v>
      </c>
      <c r="H422" s="44" t="s">
        <v>2067</v>
      </c>
      <c r="I422" s="44" t="s">
        <v>2066</v>
      </c>
      <c r="J422" s="34" t="s">
        <v>2068</v>
      </c>
      <c r="K422" s="34" t="s">
        <v>2064</v>
      </c>
      <c r="L422" s="35">
        <f t="shared" si="6"/>
        <v>131.19999999999999</v>
      </c>
    </row>
    <row r="423" spans="1:12" x14ac:dyDescent="0.25">
      <c r="A423" s="43" t="s">
        <v>2514</v>
      </c>
      <c r="B423" s="44" t="s">
        <v>2515</v>
      </c>
      <c r="C423" s="44" t="s">
        <v>2516</v>
      </c>
      <c r="D423" s="44" t="s">
        <v>2063</v>
      </c>
      <c r="E423" s="44" t="s">
        <v>2064</v>
      </c>
      <c r="F423" s="34" t="s">
        <v>2065</v>
      </c>
      <c r="G423" s="34" t="s">
        <v>2066</v>
      </c>
      <c r="H423" s="44" t="s">
        <v>2067</v>
      </c>
      <c r="I423" s="44" t="s">
        <v>2066</v>
      </c>
      <c r="J423" s="34" t="s">
        <v>2068</v>
      </c>
      <c r="K423" s="34" t="s">
        <v>2064</v>
      </c>
      <c r="L423" s="35">
        <f t="shared" si="6"/>
        <v>131.19999999999999</v>
      </c>
    </row>
    <row r="424" spans="1:12" x14ac:dyDescent="0.25">
      <c r="A424" s="43" t="s">
        <v>2517</v>
      </c>
      <c r="B424" s="44" t="s">
        <v>2518</v>
      </c>
      <c r="C424" s="44" t="s">
        <v>2519</v>
      </c>
      <c r="D424" s="44" t="s">
        <v>2063</v>
      </c>
      <c r="E424" s="44" t="s">
        <v>2064</v>
      </c>
      <c r="F424" s="34" t="s">
        <v>2065</v>
      </c>
      <c r="G424" s="34" t="s">
        <v>2066</v>
      </c>
      <c r="H424" s="44" t="s">
        <v>2067</v>
      </c>
      <c r="I424" s="44" t="s">
        <v>2066</v>
      </c>
      <c r="J424" s="34" t="s">
        <v>2068</v>
      </c>
      <c r="K424" s="34" t="s">
        <v>2064</v>
      </c>
      <c r="L424" s="35">
        <f t="shared" si="6"/>
        <v>131.19999999999999</v>
      </c>
    </row>
    <row r="425" spans="1:12" x14ac:dyDescent="0.25">
      <c r="A425" s="43" t="s">
        <v>2520</v>
      </c>
      <c r="B425" s="44" t="s">
        <v>2521</v>
      </c>
      <c r="C425" s="44" t="s">
        <v>2522</v>
      </c>
      <c r="D425" s="44" t="s">
        <v>2063</v>
      </c>
      <c r="E425" s="44" t="s">
        <v>2064</v>
      </c>
      <c r="F425" s="34" t="s">
        <v>2065</v>
      </c>
      <c r="G425" s="34" t="s">
        <v>2066</v>
      </c>
      <c r="H425" s="44" t="s">
        <v>2067</v>
      </c>
      <c r="I425" s="44" t="s">
        <v>2066</v>
      </c>
      <c r="J425" s="34" t="s">
        <v>2068</v>
      </c>
      <c r="K425" s="34" t="s">
        <v>2064</v>
      </c>
      <c r="L425" s="35">
        <f t="shared" si="6"/>
        <v>131.19999999999999</v>
      </c>
    </row>
    <row r="426" spans="1:12" x14ac:dyDescent="0.25">
      <c r="A426" s="43" t="s">
        <v>2523</v>
      </c>
      <c r="B426" s="44" t="s">
        <v>2524</v>
      </c>
      <c r="C426" s="44" t="s">
        <v>2525</v>
      </c>
      <c r="D426" s="44" t="s">
        <v>2063</v>
      </c>
      <c r="E426" s="44" t="s">
        <v>2064</v>
      </c>
      <c r="F426" s="34" t="s">
        <v>2065</v>
      </c>
      <c r="G426" s="34" t="s">
        <v>2066</v>
      </c>
      <c r="H426" s="44" t="s">
        <v>2067</v>
      </c>
      <c r="I426" s="44" t="s">
        <v>2066</v>
      </c>
      <c r="J426" s="34" t="s">
        <v>2068</v>
      </c>
      <c r="K426" s="34" t="s">
        <v>2064</v>
      </c>
      <c r="L426" s="35">
        <f t="shared" si="6"/>
        <v>131.19999999999999</v>
      </c>
    </row>
    <row r="427" spans="1:12" x14ac:dyDescent="0.25">
      <c r="A427" s="43" t="s">
        <v>2526</v>
      </c>
      <c r="B427" s="44" t="s">
        <v>2527</v>
      </c>
      <c r="C427" s="44" t="s">
        <v>2528</v>
      </c>
      <c r="D427" s="44" t="s">
        <v>2063</v>
      </c>
      <c r="E427" s="44" t="s">
        <v>2064</v>
      </c>
      <c r="F427" s="34" t="s">
        <v>2065</v>
      </c>
      <c r="G427" s="34" t="s">
        <v>2066</v>
      </c>
      <c r="H427" s="44" t="s">
        <v>2067</v>
      </c>
      <c r="I427" s="44" t="s">
        <v>2066</v>
      </c>
      <c r="J427" s="34" t="s">
        <v>2068</v>
      </c>
      <c r="K427" s="34" t="s">
        <v>2064</v>
      </c>
      <c r="L427" s="35">
        <f t="shared" si="6"/>
        <v>131.19999999999999</v>
      </c>
    </row>
    <row r="428" spans="1:12" x14ac:dyDescent="0.25">
      <c r="A428" s="43" t="s">
        <v>2529</v>
      </c>
      <c r="B428" s="44" t="s">
        <v>2530</v>
      </c>
      <c r="C428" s="44" t="s">
        <v>2531</v>
      </c>
      <c r="D428" s="44" t="s">
        <v>2063</v>
      </c>
      <c r="E428" s="44" t="s">
        <v>2064</v>
      </c>
      <c r="F428" s="34" t="s">
        <v>2065</v>
      </c>
      <c r="G428" s="34" t="s">
        <v>2066</v>
      </c>
      <c r="H428" s="44" t="s">
        <v>2067</v>
      </c>
      <c r="I428" s="44" t="s">
        <v>2066</v>
      </c>
      <c r="J428" s="34" t="s">
        <v>2068</v>
      </c>
      <c r="K428" s="34" t="s">
        <v>2064</v>
      </c>
      <c r="L428" s="35">
        <f t="shared" si="6"/>
        <v>131.19999999999999</v>
      </c>
    </row>
    <row r="429" spans="1:12" x14ac:dyDescent="0.25">
      <c r="A429" s="43" t="s">
        <v>2532</v>
      </c>
      <c r="B429" s="44" t="s">
        <v>2533</v>
      </c>
      <c r="C429" s="44" t="s">
        <v>2534</v>
      </c>
      <c r="D429" s="44" t="s">
        <v>2063</v>
      </c>
      <c r="E429" s="44" t="s">
        <v>2064</v>
      </c>
      <c r="F429" s="34" t="s">
        <v>2065</v>
      </c>
      <c r="G429" s="34" t="s">
        <v>2066</v>
      </c>
      <c r="H429" s="44" t="s">
        <v>2067</v>
      </c>
      <c r="I429" s="44" t="s">
        <v>2066</v>
      </c>
      <c r="J429" s="34" t="s">
        <v>2068</v>
      </c>
      <c r="K429" s="34" t="s">
        <v>2064</v>
      </c>
      <c r="L429" s="35">
        <f t="shared" si="6"/>
        <v>131.19999999999999</v>
      </c>
    </row>
    <row r="430" spans="1:12" x14ac:dyDescent="0.25">
      <c r="A430" s="43" t="s">
        <v>2535</v>
      </c>
      <c r="B430" s="44" t="s">
        <v>2536</v>
      </c>
      <c r="C430" s="44" t="s">
        <v>2537</v>
      </c>
      <c r="D430" s="44" t="s">
        <v>2063</v>
      </c>
      <c r="E430" s="44" t="s">
        <v>2064</v>
      </c>
      <c r="F430" s="34" t="s">
        <v>2065</v>
      </c>
      <c r="G430" s="34" t="s">
        <v>2066</v>
      </c>
      <c r="H430" s="44" t="s">
        <v>2067</v>
      </c>
      <c r="I430" s="44" t="s">
        <v>2066</v>
      </c>
      <c r="J430" s="34" t="s">
        <v>2068</v>
      </c>
      <c r="K430" s="34" t="s">
        <v>2064</v>
      </c>
      <c r="L430" s="35">
        <f t="shared" si="6"/>
        <v>131.19999999999999</v>
      </c>
    </row>
    <row r="431" spans="1:12" x14ac:dyDescent="0.25">
      <c r="A431" s="43" t="s">
        <v>2538</v>
      </c>
      <c r="B431" s="44" t="s">
        <v>2539</v>
      </c>
      <c r="C431" s="44" t="s">
        <v>2540</v>
      </c>
      <c r="D431" s="44" t="s">
        <v>2063</v>
      </c>
      <c r="E431" s="44" t="s">
        <v>2064</v>
      </c>
      <c r="F431" s="34" t="s">
        <v>2065</v>
      </c>
      <c r="G431" s="34" t="s">
        <v>2066</v>
      </c>
      <c r="H431" s="44" t="s">
        <v>2067</v>
      </c>
      <c r="I431" s="44" t="s">
        <v>2066</v>
      </c>
      <c r="J431" s="34" t="s">
        <v>2068</v>
      </c>
      <c r="K431" s="34" t="s">
        <v>2064</v>
      </c>
      <c r="L431" s="35">
        <f t="shared" si="6"/>
        <v>131.19999999999999</v>
      </c>
    </row>
    <row r="432" spans="1:12" x14ac:dyDescent="0.25">
      <c r="A432" s="43" t="s">
        <v>2541</v>
      </c>
      <c r="B432" s="34" t="s">
        <v>2542</v>
      </c>
      <c r="C432" s="34" t="s">
        <v>2542</v>
      </c>
      <c r="D432" s="44" t="s">
        <v>2063</v>
      </c>
      <c r="E432" s="44" t="s">
        <v>2064</v>
      </c>
      <c r="F432" s="34" t="s">
        <v>2065</v>
      </c>
      <c r="G432" s="34" t="s">
        <v>2066</v>
      </c>
      <c r="H432" s="44" t="s">
        <v>2067</v>
      </c>
      <c r="I432" s="44" t="s">
        <v>2066</v>
      </c>
      <c r="J432" s="34" t="s">
        <v>2068</v>
      </c>
      <c r="K432" s="34" t="s">
        <v>2064</v>
      </c>
      <c r="L432" s="35">
        <f t="shared" si="6"/>
        <v>131.19999999999999</v>
      </c>
    </row>
    <row r="433" spans="1:12" x14ac:dyDescent="0.25">
      <c r="A433" s="43" t="s">
        <v>2543</v>
      </c>
      <c r="B433" s="44" t="s">
        <v>2544</v>
      </c>
      <c r="C433" s="44" t="s">
        <v>2545</v>
      </c>
      <c r="D433" s="44" t="s">
        <v>2063</v>
      </c>
      <c r="E433" s="44" t="s">
        <v>2064</v>
      </c>
      <c r="F433" s="34" t="s">
        <v>2065</v>
      </c>
      <c r="G433" s="34" t="s">
        <v>2066</v>
      </c>
      <c r="H433" s="44" t="s">
        <v>2067</v>
      </c>
      <c r="I433" s="44" t="s">
        <v>2066</v>
      </c>
      <c r="J433" s="34" t="s">
        <v>2068</v>
      </c>
      <c r="K433" s="34" t="s">
        <v>2064</v>
      </c>
      <c r="L433" s="35">
        <f t="shared" si="6"/>
        <v>131.19999999999999</v>
      </c>
    </row>
    <row r="434" spans="1:12" x14ac:dyDescent="0.25">
      <c r="A434" s="43" t="s">
        <v>2546</v>
      </c>
      <c r="B434" s="44" t="s">
        <v>2547</v>
      </c>
      <c r="C434" s="44" t="s">
        <v>2548</v>
      </c>
      <c r="D434" s="44" t="s">
        <v>2063</v>
      </c>
      <c r="E434" s="44" t="s">
        <v>2064</v>
      </c>
      <c r="F434" s="34" t="s">
        <v>2065</v>
      </c>
      <c r="G434" s="34" t="s">
        <v>2066</v>
      </c>
      <c r="H434" s="44" t="s">
        <v>2067</v>
      </c>
      <c r="I434" s="44" t="s">
        <v>2066</v>
      </c>
      <c r="J434" s="34" t="s">
        <v>2068</v>
      </c>
      <c r="K434" s="34" t="s">
        <v>2064</v>
      </c>
      <c r="L434" s="35">
        <f t="shared" si="6"/>
        <v>131.19999999999999</v>
      </c>
    </row>
    <row r="435" spans="1:12" x14ac:dyDescent="0.25">
      <c r="A435" s="43" t="s">
        <v>2549</v>
      </c>
      <c r="B435" s="44" t="s">
        <v>2550</v>
      </c>
      <c r="C435" s="44" t="s">
        <v>2551</v>
      </c>
      <c r="D435" s="44" t="s">
        <v>2063</v>
      </c>
      <c r="E435" s="44" t="s">
        <v>2064</v>
      </c>
      <c r="F435" s="34" t="s">
        <v>2065</v>
      </c>
      <c r="G435" s="34" t="s">
        <v>2066</v>
      </c>
      <c r="H435" s="44" t="s">
        <v>2067</v>
      </c>
      <c r="I435" s="44" t="s">
        <v>2066</v>
      </c>
      <c r="J435" s="34" t="s">
        <v>2068</v>
      </c>
      <c r="K435" s="34" t="s">
        <v>2064</v>
      </c>
      <c r="L435" s="35">
        <f t="shared" si="6"/>
        <v>131.19999999999999</v>
      </c>
    </row>
    <row r="436" spans="1:12" x14ac:dyDescent="0.25">
      <c r="A436" s="44" t="s">
        <v>2552</v>
      </c>
      <c r="B436" s="44" t="s">
        <v>2553</v>
      </c>
      <c r="C436" s="44" t="s">
        <v>2554</v>
      </c>
      <c r="D436" s="44" t="s">
        <v>2063</v>
      </c>
      <c r="E436" s="44" t="s">
        <v>2064</v>
      </c>
      <c r="F436" s="34" t="s">
        <v>2065</v>
      </c>
      <c r="G436" s="34" t="s">
        <v>2066</v>
      </c>
      <c r="H436" s="44" t="s">
        <v>2067</v>
      </c>
      <c r="I436" s="44" t="s">
        <v>2066</v>
      </c>
      <c r="J436" s="34" t="s">
        <v>2068</v>
      </c>
      <c r="K436" s="34" t="s">
        <v>2064</v>
      </c>
      <c r="L436" s="35">
        <f t="shared" si="6"/>
        <v>131.19999999999999</v>
      </c>
    </row>
    <row r="437" spans="1:12" x14ac:dyDescent="0.25">
      <c r="A437" s="43" t="s">
        <v>2555</v>
      </c>
      <c r="B437" s="44" t="s">
        <v>2556</v>
      </c>
      <c r="C437" s="44" t="s">
        <v>2557</v>
      </c>
      <c r="D437" s="44" t="s">
        <v>2063</v>
      </c>
      <c r="E437" s="44" t="s">
        <v>2064</v>
      </c>
      <c r="F437" s="34" t="s">
        <v>2065</v>
      </c>
      <c r="G437" s="34" t="s">
        <v>2066</v>
      </c>
      <c r="H437" s="44" t="s">
        <v>2067</v>
      </c>
      <c r="I437" s="44" t="s">
        <v>2066</v>
      </c>
      <c r="J437" s="34" t="s">
        <v>2068</v>
      </c>
      <c r="K437" s="34" t="s">
        <v>2064</v>
      </c>
      <c r="L437" s="35">
        <f t="shared" si="6"/>
        <v>131.19999999999999</v>
      </c>
    </row>
    <row r="438" spans="1:12" x14ac:dyDescent="0.25">
      <c r="A438" s="43" t="s">
        <v>2558</v>
      </c>
      <c r="B438" s="44" t="s">
        <v>2559</v>
      </c>
      <c r="C438" s="44" t="s">
        <v>2560</v>
      </c>
      <c r="D438" s="44" t="s">
        <v>2063</v>
      </c>
      <c r="E438" s="44" t="s">
        <v>2064</v>
      </c>
      <c r="F438" s="34" t="s">
        <v>2065</v>
      </c>
      <c r="G438" s="34" t="s">
        <v>2066</v>
      </c>
      <c r="H438" s="44" t="s">
        <v>2067</v>
      </c>
      <c r="I438" s="44" t="s">
        <v>2066</v>
      </c>
      <c r="J438" s="34" t="s">
        <v>2068</v>
      </c>
      <c r="K438" s="34" t="s">
        <v>2064</v>
      </c>
      <c r="L438" s="35">
        <f t="shared" si="6"/>
        <v>131.19999999999999</v>
      </c>
    </row>
    <row r="439" spans="1:12" x14ac:dyDescent="0.25">
      <c r="A439" s="43" t="s">
        <v>2561</v>
      </c>
      <c r="B439" s="44" t="s">
        <v>2562</v>
      </c>
      <c r="C439" s="44" t="s">
        <v>2563</v>
      </c>
      <c r="D439" s="44" t="s">
        <v>2063</v>
      </c>
      <c r="E439" s="44" t="s">
        <v>2064</v>
      </c>
      <c r="F439" s="34" t="s">
        <v>2065</v>
      </c>
      <c r="G439" s="34" t="s">
        <v>2066</v>
      </c>
      <c r="H439" s="44" t="s">
        <v>2067</v>
      </c>
      <c r="I439" s="44" t="s">
        <v>2066</v>
      </c>
      <c r="J439" s="34" t="s">
        <v>2068</v>
      </c>
      <c r="K439" s="34" t="s">
        <v>2064</v>
      </c>
      <c r="L439" s="35">
        <f t="shared" si="6"/>
        <v>131.19999999999999</v>
      </c>
    </row>
    <row r="440" spans="1:12" x14ac:dyDescent="0.25">
      <c r="A440" s="43" t="s">
        <v>2564</v>
      </c>
      <c r="B440" s="44" t="s">
        <v>2565</v>
      </c>
      <c r="C440" s="44" t="s">
        <v>2566</v>
      </c>
      <c r="D440" s="44" t="s">
        <v>2063</v>
      </c>
      <c r="E440" s="44" t="s">
        <v>2064</v>
      </c>
      <c r="F440" s="34" t="s">
        <v>2065</v>
      </c>
      <c r="G440" s="34" t="s">
        <v>2066</v>
      </c>
      <c r="H440" s="44" t="s">
        <v>2067</v>
      </c>
      <c r="I440" s="44" t="s">
        <v>2066</v>
      </c>
      <c r="J440" s="34" t="s">
        <v>2068</v>
      </c>
      <c r="K440" s="34" t="s">
        <v>2064</v>
      </c>
      <c r="L440" s="35">
        <f t="shared" si="6"/>
        <v>131.19999999999999</v>
      </c>
    </row>
    <row r="441" spans="1:12" x14ac:dyDescent="0.25">
      <c r="A441" s="43" t="s">
        <v>2567</v>
      </c>
      <c r="B441" s="44" t="s">
        <v>2568</v>
      </c>
      <c r="C441" s="44" t="s">
        <v>2569</v>
      </c>
      <c r="D441" s="44" t="s">
        <v>2063</v>
      </c>
      <c r="E441" s="44" t="s">
        <v>2064</v>
      </c>
      <c r="F441" s="34" t="s">
        <v>2065</v>
      </c>
      <c r="G441" s="34" t="s">
        <v>2066</v>
      </c>
      <c r="H441" s="44" t="s">
        <v>2067</v>
      </c>
      <c r="I441" s="44" t="s">
        <v>2066</v>
      </c>
      <c r="J441" s="34" t="s">
        <v>2068</v>
      </c>
      <c r="K441" s="34" t="s">
        <v>2064</v>
      </c>
      <c r="L441" s="35">
        <f t="shared" si="6"/>
        <v>131.19999999999999</v>
      </c>
    </row>
    <row r="442" spans="1:12" x14ac:dyDescent="0.25">
      <c r="A442" s="43" t="s">
        <v>2570</v>
      </c>
      <c r="B442" s="44" t="s">
        <v>2571</v>
      </c>
      <c r="C442" s="44" t="s">
        <v>2572</v>
      </c>
      <c r="D442" s="44" t="s">
        <v>2063</v>
      </c>
      <c r="E442" s="44" t="s">
        <v>2064</v>
      </c>
      <c r="F442" s="34" t="s">
        <v>2065</v>
      </c>
      <c r="G442" s="34" t="s">
        <v>2066</v>
      </c>
      <c r="H442" s="44" t="s">
        <v>2067</v>
      </c>
      <c r="I442" s="44" t="s">
        <v>2066</v>
      </c>
      <c r="J442" s="34" t="s">
        <v>2068</v>
      </c>
      <c r="K442" s="34" t="s">
        <v>2064</v>
      </c>
      <c r="L442" s="35">
        <f t="shared" si="6"/>
        <v>131.19999999999999</v>
      </c>
    </row>
    <row r="443" spans="1:12" x14ac:dyDescent="0.25">
      <c r="A443" s="43" t="s">
        <v>2573</v>
      </c>
      <c r="B443" s="44" t="s">
        <v>2574</v>
      </c>
      <c r="C443" s="44" t="s">
        <v>2575</v>
      </c>
      <c r="D443" s="44" t="s">
        <v>2063</v>
      </c>
      <c r="E443" s="44" t="s">
        <v>2064</v>
      </c>
      <c r="F443" s="34" t="s">
        <v>2065</v>
      </c>
      <c r="G443" s="34" t="s">
        <v>2066</v>
      </c>
      <c r="H443" s="44" t="s">
        <v>2067</v>
      </c>
      <c r="I443" s="44" t="s">
        <v>2066</v>
      </c>
      <c r="J443" s="34" t="s">
        <v>2068</v>
      </c>
      <c r="K443" s="34" t="s">
        <v>2064</v>
      </c>
      <c r="L443" s="35">
        <f t="shared" si="6"/>
        <v>131.19999999999999</v>
      </c>
    </row>
    <row r="444" spans="1:12" x14ac:dyDescent="0.25">
      <c r="A444" s="43" t="s">
        <v>2576</v>
      </c>
      <c r="B444" s="44" t="s">
        <v>2577</v>
      </c>
      <c r="C444" s="44" t="s">
        <v>2578</v>
      </c>
      <c r="D444" s="44" t="s">
        <v>2063</v>
      </c>
      <c r="E444" s="44" t="s">
        <v>2064</v>
      </c>
      <c r="F444" s="34" t="s">
        <v>2065</v>
      </c>
      <c r="G444" s="34" t="s">
        <v>2066</v>
      </c>
      <c r="H444" s="44" t="s">
        <v>2067</v>
      </c>
      <c r="I444" s="44" t="s">
        <v>2066</v>
      </c>
      <c r="J444" s="34" t="s">
        <v>2068</v>
      </c>
      <c r="K444" s="34" t="s">
        <v>2064</v>
      </c>
      <c r="L444" s="35">
        <f t="shared" si="6"/>
        <v>131.19999999999999</v>
      </c>
    </row>
    <row r="445" spans="1:12" x14ac:dyDescent="0.25">
      <c r="A445" s="43" t="s">
        <v>2579</v>
      </c>
      <c r="B445" s="44" t="s">
        <v>2580</v>
      </c>
      <c r="C445" s="44" t="s">
        <v>2581</v>
      </c>
      <c r="D445" s="44" t="s">
        <v>2063</v>
      </c>
      <c r="E445" s="44" t="s">
        <v>2064</v>
      </c>
      <c r="F445" s="34" t="s">
        <v>2065</v>
      </c>
      <c r="G445" s="34" t="s">
        <v>2066</v>
      </c>
      <c r="H445" s="44" t="s">
        <v>2067</v>
      </c>
      <c r="I445" s="44" t="s">
        <v>2066</v>
      </c>
      <c r="J445" s="34" t="s">
        <v>2068</v>
      </c>
      <c r="K445" s="34" t="s">
        <v>2064</v>
      </c>
      <c r="L445" s="35">
        <f t="shared" si="6"/>
        <v>131.19999999999999</v>
      </c>
    </row>
    <row r="446" spans="1:12" x14ac:dyDescent="0.25">
      <c r="A446" s="43" t="s">
        <v>2582</v>
      </c>
      <c r="B446" s="44" t="s">
        <v>2583</v>
      </c>
      <c r="C446" s="44" t="s">
        <v>2584</v>
      </c>
      <c r="D446" s="44" t="s">
        <v>2063</v>
      </c>
      <c r="E446" s="44" t="s">
        <v>2064</v>
      </c>
      <c r="F446" s="34" t="s">
        <v>2065</v>
      </c>
      <c r="G446" s="34" t="s">
        <v>2066</v>
      </c>
      <c r="H446" s="44" t="s">
        <v>2067</v>
      </c>
      <c r="I446" s="44" t="s">
        <v>2066</v>
      </c>
      <c r="J446" s="34" t="s">
        <v>2068</v>
      </c>
      <c r="K446" s="34" t="s">
        <v>2064</v>
      </c>
      <c r="L446" s="35">
        <f t="shared" si="6"/>
        <v>131.19999999999999</v>
      </c>
    </row>
    <row r="447" spans="1:12" x14ac:dyDescent="0.25">
      <c r="A447" s="43" t="s">
        <v>552</v>
      </c>
      <c r="B447" s="34" t="s">
        <v>115</v>
      </c>
      <c r="C447" s="34" t="s">
        <v>115</v>
      </c>
      <c r="D447" s="44" t="s">
        <v>2063</v>
      </c>
      <c r="E447" s="44" t="s">
        <v>2064</v>
      </c>
      <c r="F447" s="34" t="s">
        <v>2065</v>
      </c>
      <c r="G447" s="34" t="s">
        <v>2066</v>
      </c>
      <c r="H447" s="44" t="s">
        <v>2067</v>
      </c>
      <c r="I447" s="44" t="s">
        <v>2066</v>
      </c>
      <c r="J447" s="34" t="s">
        <v>2068</v>
      </c>
      <c r="K447" s="34" t="s">
        <v>2064</v>
      </c>
      <c r="L447" s="35">
        <f t="shared" si="6"/>
        <v>131.19999999999999</v>
      </c>
    </row>
    <row r="448" spans="1:12" x14ac:dyDescent="0.25">
      <c r="A448" s="43" t="s">
        <v>2585</v>
      </c>
      <c r="B448" s="44" t="s">
        <v>2586</v>
      </c>
      <c r="C448" s="44" t="s">
        <v>2587</v>
      </c>
      <c r="D448" s="44" t="s">
        <v>2063</v>
      </c>
      <c r="E448" s="44" t="s">
        <v>2064</v>
      </c>
      <c r="F448" s="34" t="s">
        <v>2065</v>
      </c>
      <c r="G448" s="34" t="s">
        <v>2066</v>
      </c>
      <c r="H448" s="44" t="s">
        <v>2067</v>
      </c>
      <c r="I448" s="44" t="s">
        <v>2066</v>
      </c>
      <c r="J448" s="34" t="s">
        <v>2068</v>
      </c>
      <c r="K448" s="34" t="s">
        <v>2064</v>
      </c>
      <c r="L448" s="35">
        <f t="shared" si="6"/>
        <v>131.19999999999999</v>
      </c>
    </row>
    <row r="449" spans="1:12" x14ac:dyDescent="0.25">
      <c r="A449" s="43" t="s">
        <v>2588</v>
      </c>
      <c r="B449" s="44" t="s">
        <v>2589</v>
      </c>
      <c r="C449" s="44" t="s">
        <v>2590</v>
      </c>
      <c r="D449" s="44" t="s">
        <v>2063</v>
      </c>
      <c r="E449" s="44" t="s">
        <v>2064</v>
      </c>
      <c r="F449" s="34" t="s">
        <v>2065</v>
      </c>
      <c r="G449" s="34" t="s">
        <v>2066</v>
      </c>
      <c r="H449" s="44" t="s">
        <v>2067</v>
      </c>
      <c r="I449" s="44" t="s">
        <v>2066</v>
      </c>
      <c r="J449" s="34" t="s">
        <v>2068</v>
      </c>
      <c r="K449" s="34" t="s">
        <v>2064</v>
      </c>
      <c r="L449" s="35">
        <f t="shared" si="6"/>
        <v>131.19999999999999</v>
      </c>
    </row>
    <row r="450" spans="1:12" x14ac:dyDescent="0.25">
      <c r="A450" s="43" t="s">
        <v>553</v>
      </c>
      <c r="B450" s="44" t="s">
        <v>2591</v>
      </c>
      <c r="C450" s="44" t="s">
        <v>116</v>
      </c>
      <c r="D450" s="44" t="s">
        <v>2063</v>
      </c>
      <c r="E450" s="44" t="s">
        <v>2064</v>
      </c>
      <c r="F450" s="34" t="s">
        <v>2065</v>
      </c>
      <c r="G450" s="34" t="s">
        <v>2066</v>
      </c>
      <c r="H450" s="44" t="s">
        <v>2067</v>
      </c>
      <c r="I450" s="44" t="s">
        <v>2066</v>
      </c>
      <c r="J450" s="34" t="s">
        <v>2068</v>
      </c>
      <c r="K450" s="34" t="s">
        <v>2064</v>
      </c>
      <c r="L450" s="35">
        <f t="shared" si="6"/>
        <v>131.19999999999999</v>
      </c>
    </row>
    <row r="451" spans="1:12" x14ac:dyDescent="0.25">
      <c r="A451" s="44" t="s">
        <v>554</v>
      </c>
      <c r="B451" s="44" t="s">
        <v>2592</v>
      </c>
      <c r="C451" s="44" t="s">
        <v>117</v>
      </c>
      <c r="D451" s="44" t="s">
        <v>2063</v>
      </c>
      <c r="E451" s="44" t="s">
        <v>2064</v>
      </c>
      <c r="F451" s="34" t="s">
        <v>2065</v>
      </c>
      <c r="G451" s="34" t="s">
        <v>2066</v>
      </c>
      <c r="H451" s="44" t="s">
        <v>2067</v>
      </c>
      <c r="I451" s="44" t="s">
        <v>2066</v>
      </c>
      <c r="J451" s="34" t="s">
        <v>2068</v>
      </c>
      <c r="K451" s="34" t="s">
        <v>2064</v>
      </c>
      <c r="L451" s="35">
        <f t="shared" si="6"/>
        <v>131.19999999999999</v>
      </c>
    </row>
    <row r="452" spans="1:12" x14ac:dyDescent="0.25">
      <c r="A452" s="43" t="s">
        <v>555</v>
      </c>
      <c r="B452" s="44" t="s">
        <v>2593</v>
      </c>
      <c r="C452" s="44" t="s">
        <v>118</v>
      </c>
      <c r="D452" s="44" t="s">
        <v>2063</v>
      </c>
      <c r="E452" s="44" t="s">
        <v>2064</v>
      </c>
      <c r="F452" s="34" t="s">
        <v>2065</v>
      </c>
      <c r="G452" s="34" t="s">
        <v>2066</v>
      </c>
      <c r="H452" s="44" t="s">
        <v>2067</v>
      </c>
      <c r="I452" s="44" t="s">
        <v>2066</v>
      </c>
      <c r="J452" s="34" t="s">
        <v>2068</v>
      </c>
      <c r="K452" s="34" t="s">
        <v>2064</v>
      </c>
      <c r="L452" s="35">
        <f t="shared" si="6"/>
        <v>131.19999999999999</v>
      </c>
    </row>
    <row r="453" spans="1:12" x14ac:dyDescent="0.25">
      <c r="A453" s="43" t="s">
        <v>556</v>
      </c>
      <c r="B453" s="44" t="s">
        <v>2594</v>
      </c>
      <c r="C453" s="44" t="s">
        <v>2595</v>
      </c>
      <c r="D453" s="44" t="s">
        <v>2063</v>
      </c>
      <c r="E453" s="44" t="s">
        <v>2064</v>
      </c>
      <c r="F453" s="34" t="s">
        <v>2065</v>
      </c>
      <c r="G453" s="34" t="s">
        <v>2066</v>
      </c>
      <c r="H453" s="44" t="s">
        <v>2067</v>
      </c>
      <c r="I453" s="44" t="s">
        <v>2066</v>
      </c>
      <c r="J453" s="34" t="s">
        <v>2068</v>
      </c>
      <c r="K453" s="34" t="s">
        <v>2064</v>
      </c>
      <c r="L453" s="35">
        <f t="shared" si="6"/>
        <v>131.19999999999999</v>
      </c>
    </row>
    <row r="454" spans="1:12" x14ac:dyDescent="0.25">
      <c r="A454" s="43" t="s">
        <v>557</v>
      </c>
      <c r="B454" s="44" t="s">
        <v>2596</v>
      </c>
      <c r="C454" s="44" t="s">
        <v>120</v>
      </c>
      <c r="D454" s="44" t="s">
        <v>2063</v>
      </c>
      <c r="E454" s="44" t="s">
        <v>2064</v>
      </c>
      <c r="F454" s="34" t="s">
        <v>2065</v>
      </c>
      <c r="G454" s="34" t="s">
        <v>2066</v>
      </c>
      <c r="H454" s="44" t="s">
        <v>2067</v>
      </c>
      <c r="I454" s="44" t="s">
        <v>2066</v>
      </c>
      <c r="J454" s="34" t="s">
        <v>2068</v>
      </c>
      <c r="K454" s="34" t="s">
        <v>2064</v>
      </c>
      <c r="L454" s="35">
        <f t="shared" si="6"/>
        <v>131.19999999999999</v>
      </c>
    </row>
    <row r="455" spans="1:12" x14ac:dyDescent="0.25">
      <c r="A455" s="43" t="s">
        <v>558</v>
      </c>
      <c r="B455" s="44" t="s">
        <v>2597</v>
      </c>
      <c r="C455" s="44" t="s">
        <v>121</v>
      </c>
      <c r="D455" s="44" t="s">
        <v>2063</v>
      </c>
      <c r="E455" s="44" t="s">
        <v>2064</v>
      </c>
      <c r="F455" s="34" t="s">
        <v>2065</v>
      </c>
      <c r="G455" s="34" t="s">
        <v>2066</v>
      </c>
      <c r="H455" s="44" t="s">
        <v>2067</v>
      </c>
      <c r="I455" s="44" t="s">
        <v>2066</v>
      </c>
      <c r="J455" s="34" t="s">
        <v>2068</v>
      </c>
      <c r="K455" s="34" t="s">
        <v>2064</v>
      </c>
      <c r="L455" s="35">
        <f t="shared" si="6"/>
        <v>131.19999999999999</v>
      </c>
    </row>
    <row r="456" spans="1:12" x14ac:dyDescent="0.25">
      <c r="A456" s="43" t="s">
        <v>559</v>
      </c>
      <c r="B456" s="44" t="s">
        <v>2598</v>
      </c>
      <c r="C456" s="44" t="s">
        <v>122</v>
      </c>
      <c r="D456" s="44" t="s">
        <v>2063</v>
      </c>
      <c r="E456" s="44" t="s">
        <v>2064</v>
      </c>
      <c r="F456" s="34" t="s">
        <v>2065</v>
      </c>
      <c r="G456" s="34" t="s">
        <v>2066</v>
      </c>
      <c r="H456" s="44" t="s">
        <v>2067</v>
      </c>
      <c r="I456" s="44" t="s">
        <v>2066</v>
      </c>
      <c r="J456" s="34" t="s">
        <v>2068</v>
      </c>
      <c r="K456" s="34" t="s">
        <v>2064</v>
      </c>
      <c r="L456" s="35">
        <f t="shared" si="6"/>
        <v>131.19999999999999</v>
      </c>
    </row>
    <row r="457" spans="1:12" x14ac:dyDescent="0.25">
      <c r="A457" s="43" t="s">
        <v>560</v>
      </c>
      <c r="B457" s="44" t="s">
        <v>2599</v>
      </c>
      <c r="C457" s="44" t="s">
        <v>2600</v>
      </c>
      <c r="D457" s="44" t="s">
        <v>2063</v>
      </c>
      <c r="E457" s="44" t="s">
        <v>2064</v>
      </c>
      <c r="F457" s="34" t="s">
        <v>2065</v>
      </c>
      <c r="G457" s="34" t="s">
        <v>2066</v>
      </c>
      <c r="H457" s="44" t="s">
        <v>2067</v>
      </c>
      <c r="I457" s="44" t="s">
        <v>2066</v>
      </c>
      <c r="J457" s="34" t="s">
        <v>2068</v>
      </c>
      <c r="K457" s="34" t="s">
        <v>2064</v>
      </c>
      <c r="L457" s="35">
        <f t="shared" si="6"/>
        <v>131.19999999999999</v>
      </c>
    </row>
    <row r="458" spans="1:12" x14ac:dyDescent="0.25">
      <c r="A458" s="43" t="s">
        <v>561</v>
      </c>
      <c r="B458" s="44" t="s">
        <v>2601</v>
      </c>
      <c r="C458" s="44" t="s">
        <v>124</v>
      </c>
      <c r="D458" s="44" t="s">
        <v>2063</v>
      </c>
      <c r="E458" s="44" t="s">
        <v>2064</v>
      </c>
      <c r="F458" s="34" t="s">
        <v>2065</v>
      </c>
      <c r="G458" s="34" t="s">
        <v>2066</v>
      </c>
      <c r="H458" s="44" t="s">
        <v>2067</v>
      </c>
      <c r="I458" s="44" t="s">
        <v>2066</v>
      </c>
      <c r="J458" s="34" t="s">
        <v>2068</v>
      </c>
      <c r="K458" s="34" t="s">
        <v>2064</v>
      </c>
      <c r="L458" s="35">
        <f t="shared" ref="L458:L521" si="7">VALUE(MID(H458,2,3)&amp;"."&amp;RIGHT(H458,1))</f>
        <v>131.19999999999999</v>
      </c>
    </row>
    <row r="459" spans="1:12" x14ac:dyDescent="0.25">
      <c r="A459" s="43" t="s">
        <v>562</v>
      </c>
      <c r="B459" s="44" t="s">
        <v>2602</v>
      </c>
      <c r="C459" s="44" t="s">
        <v>125</v>
      </c>
      <c r="D459" s="44" t="s">
        <v>2063</v>
      </c>
      <c r="E459" s="44" t="s">
        <v>2064</v>
      </c>
      <c r="F459" s="34" t="s">
        <v>2065</v>
      </c>
      <c r="G459" s="34" t="s">
        <v>2066</v>
      </c>
      <c r="H459" s="44" t="s">
        <v>2067</v>
      </c>
      <c r="I459" s="44" t="s">
        <v>2066</v>
      </c>
      <c r="J459" s="34" t="s">
        <v>2068</v>
      </c>
      <c r="K459" s="34" t="s">
        <v>2064</v>
      </c>
      <c r="L459" s="35">
        <f t="shared" si="7"/>
        <v>131.19999999999999</v>
      </c>
    </row>
    <row r="460" spans="1:12" x14ac:dyDescent="0.25">
      <c r="A460" s="43" t="s">
        <v>563</v>
      </c>
      <c r="B460" s="44" t="s">
        <v>2603</v>
      </c>
      <c r="C460" s="44" t="s">
        <v>126</v>
      </c>
      <c r="D460" s="44" t="s">
        <v>2063</v>
      </c>
      <c r="E460" s="44" t="s">
        <v>2064</v>
      </c>
      <c r="F460" s="34" t="s">
        <v>2065</v>
      </c>
      <c r="G460" s="34" t="s">
        <v>2066</v>
      </c>
      <c r="H460" s="44" t="s">
        <v>2067</v>
      </c>
      <c r="I460" s="44" t="s">
        <v>2066</v>
      </c>
      <c r="J460" s="34" t="s">
        <v>2068</v>
      </c>
      <c r="K460" s="34" t="s">
        <v>2064</v>
      </c>
      <c r="L460" s="35">
        <f t="shared" si="7"/>
        <v>131.19999999999999</v>
      </c>
    </row>
    <row r="461" spans="1:12" x14ac:dyDescent="0.25">
      <c r="A461" s="43" t="s">
        <v>564</v>
      </c>
      <c r="B461" s="44" t="s">
        <v>2604</v>
      </c>
      <c r="C461" s="44" t="s">
        <v>127</v>
      </c>
      <c r="D461" s="44" t="s">
        <v>2063</v>
      </c>
      <c r="E461" s="44" t="s">
        <v>2064</v>
      </c>
      <c r="F461" s="34" t="s">
        <v>2065</v>
      </c>
      <c r="G461" s="34" t="s">
        <v>2066</v>
      </c>
      <c r="H461" s="44" t="s">
        <v>2067</v>
      </c>
      <c r="I461" s="44" t="s">
        <v>2066</v>
      </c>
      <c r="J461" s="34" t="s">
        <v>2068</v>
      </c>
      <c r="K461" s="34" t="s">
        <v>2064</v>
      </c>
      <c r="L461" s="35">
        <f t="shared" si="7"/>
        <v>131.19999999999999</v>
      </c>
    </row>
    <row r="462" spans="1:12" x14ac:dyDescent="0.25">
      <c r="A462" s="43" t="s">
        <v>2605</v>
      </c>
      <c r="B462" s="34" t="s">
        <v>2606</v>
      </c>
      <c r="C462" s="34" t="s">
        <v>2606</v>
      </c>
      <c r="D462" s="44" t="s">
        <v>2063</v>
      </c>
      <c r="E462" s="44" t="s">
        <v>2064</v>
      </c>
      <c r="F462" s="34" t="s">
        <v>2065</v>
      </c>
      <c r="G462" s="34" t="s">
        <v>2066</v>
      </c>
      <c r="H462" s="44" t="s">
        <v>2067</v>
      </c>
      <c r="I462" s="44" t="s">
        <v>2066</v>
      </c>
      <c r="J462" s="34" t="s">
        <v>2068</v>
      </c>
      <c r="K462" s="34" t="s">
        <v>2064</v>
      </c>
      <c r="L462" s="35">
        <f t="shared" si="7"/>
        <v>131.19999999999999</v>
      </c>
    </row>
    <row r="463" spans="1:12" x14ac:dyDescent="0.25">
      <c r="A463" s="43" t="s">
        <v>2607</v>
      </c>
      <c r="B463" s="44" t="s">
        <v>2608</v>
      </c>
      <c r="C463" s="44" t="s">
        <v>2609</v>
      </c>
      <c r="D463" s="44" t="s">
        <v>2063</v>
      </c>
      <c r="E463" s="44" t="s">
        <v>2064</v>
      </c>
      <c r="F463" s="34" t="s">
        <v>2065</v>
      </c>
      <c r="G463" s="34" t="s">
        <v>2066</v>
      </c>
      <c r="H463" s="44" t="s">
        <v>2067</v>
      </c>
      <c r="I463" s="44" t="s">
        <v>2066</v>
      </c>
      <c r="J463" s="34" t="s">
        <v>2068</v>
      </c>
      <c r="K463" s="34" t="s">
        <v>2064</v>
      </c>
      <c r="L463" s="35">
        <f t="shared" si="7"/>
        <v>131.19999999999999</v>
      </c>
    </row>
    <row r="464" spans="1:12" x14ac:dyDescent="0.25">
      <c r="A464" s="43" t="s">
        <v>2610</v>
      </c>
      <c r="B464" s="44" t="s">
        <v>2611</v>
      </c>
      <c r="C464" s="44" t="s">
        <v>2612</v>
      </c>
      <c r="D464" s="44" t="s">
        <v>2063</v>
      </c>
      <c r="E464" s="44" t="s">
        <v>2064</v>
      </c>
      <c r="F464" s="34" t="s">
        <v>2065</v>
      </c>
      <c r="G464" s="34" t="s">
        <v>2066</v>
      </c>
      <c r="H464" s="44" t="s">
        <v>2067</v>
      </c>
      <c r="I464" s="44" t="s">
        <v>2066</v>
      </c>
      <c r="J464" s="34" t="s">
        <v>2068</v>
      </c>
      <c r="K464" s="34" t="s">
        <v>2064</v>
      </c>
      <c r="L464" s="35">
        <f t="shared" si="7"/>
        <v>131.19999999999999</v>
      </c>
    </row>
    <row r="465" spans="1:12" x14ac:dyDescent="0.25">
      <c r="A465" s="43" t="s">
        <v>2613</v>
      </c>
      <c r="B465" s="44" t="s">
        <v>2614</v>
      </c>
      <c r="C465" s="44" t="s">
        <v>2615</v>
      </c>
      <c r="D465" s="44" t="s">
        <v>2063</v>
      </c>
      <c r="E465" s="44" t="s">
        <v>2064</v>
      </c>
      <c r="F465" s="34" t="s">
        <v>2065</v>
      </c>
      <c r="G465" s="34" t="s">
        <v>2066</v>
      </c>
      <c r="H465" s="44" t="s">
        <v>2067</v>
      </c>
      <c r="I465" s="44" t="s">
        <v>2066</v>
      </c>
      <c r="J465" s="34" t="s">
        <v>2068</v>
      </c>
      <c r="K465" s="34" t="s">
        <v>2064</v>
      </c>
      <c r="L465" s="35">
        <f t="shared" si="7"/>
        <v>131.19999999999999</v>
      </c>
    </row>
    <row r="466" spans="1:12" x14ac:dyDescent="0.25">
      <c r="A466" s="44" t="s">
        <v>2616</v>
      </c>
      <c r="B466" s="44" t="s">
        <v>2617</v>
      </c>
      <c r="C466" s="44" t="s">
        <v>2618</v>
      </c>
      <c r="D466" s="44" t="s">
        <v>2063</v>
      </c>
      <c r="E466" s="44" t="s">
        <v>2064</v>
      </c>
      <c r="F466" s="34" t="s">
        <v>2065</v>
      </c>
      <c r="G466" s="34" t="s">
        <v>2066</v>
      </c>
      <c r="H466" s="44" t="s">
        <v>2067</v>
      </c>
      <c r="I466" s="44" t="s">
        <v>2066</v>
      </c>
      <c r="J466" s="34" t="s">
        <v>2068</v>
      </c>
      <c r="K466" s="34" t="s">
        <v>2064</v>
      </c>
      <c r="L466" s="35">
        <f t="shared" si="7"/>
        <v>131.19999999999999</v>
      </c>
    </row>
    <row r="467" spans="1:12" x14ac:dyDescent="0.25">
      <c r="A467" s="43" t="s">
        <v>2619</v>
      </c>
      <c r="B467" s="44" t="s">
        <v>2620</v>
      </c>
      <c r="C467" s="44" t="s">
        <v>2621</v>
      </c>
      <c r="D467" s="44" t="s">
        <v>2063</v>
      </c>
      <c r="E467" s="44" t="s">
        <v>2064</v>
      </c>
      <c r="F467" s="34" t="s">
        <v>2065</v>
      </c>
      <c r="G467" s="34" t="s">
        <v>2066</v>
      </c>
      <c r="H467" s="44" t="s">
        <v>2067</v>
      </c>
      <c r="I467" s="44" t="s">
        <v>2066</v>
      </c>
      <c r="J467" s="34" t="s">
        <v>2068</v>
      </c>
      <c r="K467" s="34" t="s">
        <v>2064</v>
      </c>
      <c r="L467" s="35">
        <f t="shared" si="7"/>
        <v>131.19999999999999</v>
      </c>
    </row>
    <row r="468" spans="1:12" x14ac:dyDescent="0.25">
      <c r="A468" s="43" t="s">
        <v>2622</v>
      </c>
      <c r="B468" s="44" t="s">
        <v>2623</v>
      </c>
      <c r="C468" s="44" t="s">
        <v>2624</v>
      </c>
      <c r="D468" s="44" t="s">
        <v>2063</v>
      </c>
      <c r="E468" s="44" t="s">
        <v>2064</v>
      </c>
      <c r="F468" s="34" t="s">
        <v>2065</v>
      </c>
      <c r="G468" s="34" t="s">
        <v>2066</v>
      </c>
      <c r="H468" s="44" t="s">
        <v>2067</v>
      </c>
      <c r="I468" s="44" t="s">
        <v>2066</v>
      </c>
      <c r="J468" s="34" t="s">
        <v>2068</v>
      </c>
      <c r="K468" s="34" t="s">
        <v>2064</v>
      </c>
      <c r="L468" s="35">
        <f t="shared" si="7"/>
        <v>131.19999999999999</v>
      </c>
    </row>
    <row r="469" spans="1:12" x14ac:dyDescent="0.25">
      <c r="A469" s="43" t="s">
        <v>2625</v>
      </c>
      <c r="B469" s="44" t="s">
        <v>2626</v>
      </c>
      <c r="C469" s="44" t="s">
        <v>2627</v>
      </c>
      <c r="D469" s="44" t="s">
        <v>2063</v>
      </c>
      <c r="E469" s="44" t="s">
        <v>2064</v>
      </c>
      <c r="F469" s="34" t="s">
        <v>2065</v>
      </c>
      <c r="G469" s="34" t="s">
        <v>2066</v>
      </c>
      <c r="H469" s="44" t="s">
        <v>2067</v>
      </c>
      <c r="I469" s="44" t="s">
        <v>2066</v>
      </c>
      <c r="J469" s="34" t="s">
        <v>2068</v>
      </c>
      <c r="K469" s="34" t="s">
        <v>2064</v>
      </c>
      <c r="L469" s="35">
        <f t="shared" si="7"/>
        <v>131.19999999999999</v>
      </c>
    </row>
    <row r="470" spans="1:12" x14ac:dyDescent="0.25">
      <c r="A470" s="43" t="s">
        <v>2628</v>
      </c>
      <c r="B470" s="44" t="s">
        <v>2629</v>
      </c>
      <c r="C470" s="44" t="s">
        <v>2630</v>
      </c>
      <c r="D470" s="44" t="s">
        <v>2063</v>
      </c>
      <c r="E470" s="44" t="s">
        <v>2064</v>
      </c>
      <c r="F470" s="34" t="s">
        <v>2065</v>
      </c>
      <c r="G470" s="34" t="s">
        <v>2066</v>
      </c>
      <c r="H470" s="44" t="s">
        <v>2067</v>
      </c>
      <c r="I470" s="44" t="s">
        <v>2066</v>
      </c>
      <c r="J470" s="34" t="s">
        <v>2068</v>
      </c>
      <c r="K470" s="34" t="s">
        <v>2064</v>
      </c>
      <c r="L470" s="35">
        <f t="shared" si="7"/>
        <v>131.19999999999999</v>
      </c>
    </row>
    <row r="471" spans="1:12" x14ac:dyDescent="0.25">
      <c r="A471" s="43" t="s">
        <v>2631</v>
      </c>
      <c r="B471" s="44" t="s">
        <v>2632</v>
      </c>
      <c r="C471" s="44" t="s">
        <v>2633</v>
      </c>
      <c r="D471" s="44" t="s">
        <v>2063</v>
      </c>
      <c r="E471" s="44" t="s">
        <v>2064</v>
      </c>
      <c r="F471" s="34" t="s">
        <v>2065</v>
      </c>
      <c r="G471" s="34" t="s">
        <v>2066</v>
      </c>
      <c r="H471" s="44" t="s">
        <v>2067</v>
      </c>
      <c r="I471" s="44" t="s">
        <v>2066</v>
      </c>
      <c r="J471" s="34" t="s">
        <v>2068</v>
      </c>
      <c r="K471" s="34" t="s">
        <v>2064</v>
      </c>
      <c r="L471" s="35">
        <f t="shared" si="7"/>
        <v>131.19999999999999</v>
      </c>
    </row>
    <row r="472" spans="1:12" x14ac:dyDescent="0.25">
      <c r="A472" s="43" t="s">
        <v>2634</v>
      </c>
      <c r="B472" s="44" t="s">
        <v>2635</v>
      </c>
      <c r="C472" s="44" t="s">
        <v>2636</v>
      </c>
      <c r="D472" s="44" t="s">
        <v>2063</v>
      </c>
      <c r="E472" s="44" t="s">
        <v>2064</v>
      </c>
      <c r="F472" s="34" t="s">
        <v>2065</v>
      </c>
      <c r="G472" s="34" t="s">
        <v>2066</v>
      </c>
      <c r="H472" s="44" t="s">
        <v>2067</v>
      </c>
      <c r="I472" s="44" t="s">
        <v>2066</v>
      </c>
      <c r="J472" s="34" t="s">
        <v>2068</v>
      </c>
      <c r="K472" s="34" t="s">
        <v>2064</v>
      </c>
      <c r="L472" s="35">
        <f t="shared" si="7"/>
        <v>131.19999999999999</v>
      </c>
    </row>
    <row r="473" spans="1:12" x14ac:dyDescent="0.25">
      <c r="A473" s="43" t="s">
        <v>2637</v>
      </c>
      <c r="B473" s="44" t="s">
        <v>2638</v>
      </c>
      <c r="C473" s="44" t="s">
        <v>2639</v>
      </c>
      <c r="D473" s="44" t="s">
        <v>2063</v>
      </c>
      <c r="E473" s="44" t="s">
        <v>2064</v>
      </c>
      <c r="F473" s="34" t="s">
        <v>2065</v>
      </c>
      <c r="G473" s="34" t="s">
        <v>2066</v>
      </c>
      <c r="H473" s="44" t="s">
        <v>2067</v>
      </c>
      <c r="I473" s="44" t="s">
        <v>2066</v>
      </c>
      <c r="J473" s="34" t="s">
        <v>2068</v>
      </c>
      <c r="K473" s="34" t="s">
        <v>2064</v>
      </c>
      <c r="L473" s="35">
        <f t="shared" si="7"/>
        <v>131.19999999999999</v>
      </c>
    </row>
    <row r="474" spans="1:12" x14ac:dyDescent="0.25">
      <c r="A474" s="43" t="s">
        <v>2640</v>
      </c>
      <c r="B474" s="44" t="s">
        <v>2641</v>
      </c>
      <c r="C474" s="44" t="s">
        <v>2642</v>
      </c>
      <c r="D474" s="44" t="s">
        <v>2063</v>
      </c>
      <c r="E474" s="44" t="s">
        <v>2064</v>
      </c>
      <c r="F474" s="34" t="s">
        <v>2065</v>
      </c>
      <c r="G474" s="34" t="s">
        <v>2066</v>
      </c>
      <c r="H474" s="44" t="s">
        <v>2067</v>
      </c>
      <c r="I474" s="44" t="s">
        <v>2066</v>
      </c>
      <c r="J474" s="34" t="s">
        <v>2068</v>
      </c>
      <c r="K474" s="34" t="s">
        <v>2064</v>
      </c>
      <c r="L474" s="35">
        <f t="shared" si="7"/>
        <v>131.19999999999999</v>
      </c>
    </row>
    <row r="475" spans="1:12" x14ac:dyDescent="0.25">
      <c r="A475" s="43" t="s">
        <v>2643</v>
      </c>
      <c r="B475" s="44" t="s">
        <v>2644</v>
      </c>
      <c r="C475" s="44" t="s">
        <v>2645</v>
      </c>
      <c r="D475" s="44" t="s">
        <v>2063</v>
      </c>
      <c r="E475" s="44" t="s">
        <v>2064</v>
      </c>
      <c r="F475" s="34" t="s">
        <v>2065</v>
      </c>
      <c r="G475" s="34" t="s">
        <v>2066</v>
      </c>
      <c r="H475" s="44" t="s">
        <v>2067</v>
      </c>
      <c r="I475" s="44" t="s">
        <v>2066</v>
      </c>
      <c r="J475" s="34" t="s">
        <v>2068</v>
      </c>
      <c r="K475" s="34" t="s">
        <v>2064</v>
      </c>
      <c r="L475" s="35">
        <f t="shared" si="7"/>
        <v>131.19999999999999</v>
      </c>
    </row>
    <row r="476" spans="1:12" x14ac:dyDescent="0.25">
      <c r="A476" s="43" t="s">
        <v>2646</v>
      </c>
      <c r="B476" s="44" t="s">
        <v>2647</v>
      </c>
      <c r="C476" s="44" t="s">
        <v>2648</v>
      </c>
      <c r="D476" s="44" t="s">
        <v>2063</v>
      </c>
      <c r="E476" s="44" t="s">
        <v>2064</v>
      </c>
      <c r="F476" s="34" t="s">
        <v>2065</v>
      </c>
      <c r="G476" s="34" t="s">
        <v>2066</v>
      </c>
      <c r="H476" s="44" t="s">
        <v>2067</v>
      </c>
      <c r="I476" s="44" t="s">
        <v>2066</v>
      </c>
      <c r="J476" s="34" t="s">
        <v>2068</v>
      </c>
      <c r="K476" s="34" t="s">
        <v>2064</v>
      </c>
      <c r="L476" s="35">
        <f t="shared" si="7"/>
        <v>131.19999999999999</v>
      </c>
    </row>
    <row r="477" spans="1:12" x14ac:dyDescent="0.25">
      <c r="A477" s="43" t="s">
        <v>2649</v>
      </c>
      <c r="B477" s="44" t="s">
        <v>2650</v>
      </c>
      <c r="C477" s="44" t="s">
        <v>2651</v>
      </c>
      <c r="D477" s="44" t="s">
        <v>2063</v>
      </c>
      <c r="E477" s="44" t="s">
        <v>2064</v>
      </c>
      <c r="F477" s="34" t="s">
        <v>2065</v>
      </c>
      <c r="G477" s="34" t="s">
        <v>2066</v>
      </c>
      <c r="H477" s="44" t="s">
        <v>2067</v>
      </c>
      <c r="I477" s="44" t="s">
        <v>2066</v>
      </c>
      <c r="J477" s="34" t="s">
        <v>2068</v>
      </c>
      <c r="K477" s="34" t="s">
        <v>2064</v>
      </c>
      <c r="L477" s="35">
        <f t="shared" si="7"/>
        <v>131.19999999999999</v>
      </c>
    </row>
    <row r="478" spans="1:12" x14ac:dyDescent="0.25">
      <c r="A478" s="43" t="s">
        <v>2652</v>
      </c>
      <c r="B478" s="44" t="s">
        <v>2653</v>
      </c>
      <c r="C478" s="44" t="s">
        <v>2654</v>
      </c>
      <c r="D478" s="44" t="s">
        <v>2063</v>
      </c>
      <c r="E478" s="44" t="s">
        <v>2064</v>
      </c>
      <c r="F478" s="34" t="s">
        <v>2065</v>
      </c>
      <c r="G478" s="34" t="s">
        <v>2066</v>
      </c>
      <c r="H478" s="44" t="s">
        <v>2067</v>
      </c>
      <c r="I478" s="44" t="s">
        <v>2066</v>
      </c>
      <c r="J478" s="34" t="s">
        <v>2068</v>
      </c>
      <c r="K478" s="34" t="s">
        <v>2064</v>
      </c>
      <c r="L478" s="35">
        <f t="shared" si="7"/>
        <v>131.19999999999999</v>
      </c>
    </row>
    <row r="479" spans="1:12" x14ac:dyDescent="0.25">
      <c r="A479" s="43" t="s">
        <v>2655</v>
      </c>
      <c r="B479" s="44" t="s">
        <v>2656</v>
      </c>
      <c r="C479" s="44" t="s">
        <v>2657</v>
      </c>
      <c r="D479" s="44" t="s">
        <v>2063</v>
      </c>
      <c r="E479" s="44" t="s">
        <v>2064</v>
      </c>
      <c r="F479" s="34" t="s">
        <v>2065</v>
      </c>
      <c r="G479" s="34" t="s">
        <v>2066</v>
      </c>
      <c r="H479" s="44" t="s">
        <v>2067</v>
      </c>
      <c r="I479" s="44" t="s">
        <v>2066</v>
      </c>
      <c r="J479" s="34" t="s">
        <v>2068</v>
      </c>
      <c r="K479" s="34" t="s">
        <v>2064</v>
      </c>
      <c r="L479" s="35">
        <f t="shared" si="7"/>
        <v>131.19999999999999</v>
      </c>
    </row>
    <row r="480" spans="1:12" x14ac:dyDescent="0.25">
      <c r="A480" s="43" t="s">
        <v>2658</v>
      </c>
      <c r="B480" s="44" t="s">
        <v>2659</v>
      </c>
      <c r="C480" s="44" t="s">
        <v>2660</v>
      </c>
      <c r="D480" s="44" t="s">
        <v>2063</v>
      </c>
      <c r="E480" s="44" t="s">
        <v>2064</v>
      </c>
      <c r="F480" s="34" t="s">
        <v>2065</v>
      </c>
      <c r="G480" s="34" t="s">
        <v>2066</v>
      </c>
      <c r="H480" s="44" t="s">
        <v>2067</v>
      </c>
      <c r="I480" s="44" t="s">
        <v>2066</v>
      </c>
      <c r="J480" s="34" t="s">
        <v>2068</v>
      </c>
      <c r="K480" s="34" t="s">
        <v>2064</v>
      </c>
      <c r="L480" s="35">
        <f t="shared" si="7"/>
        <v>131.19999999999999</v>
      </c>
    </row>
    <row r="481" spans="1:12" x14ac:dyDescent="0.25">
      <c r="A481" s="44" t="s">
        <v>2661</v>
      </c>
      <c r="B481" s="44" t="s">
        <v>2662</v>
      </c>
      <c r="C481" s="44" t="s">
        <v>2663</v>
      </c>
      <c r="D481" s="44" t="s">
        <v>2063</v>
      </c>
      <c r="E481" s="44" t="s">
        <v>2064</v>
      </c>
      <c r="F481" s="34" t="s">
        <v>2065</v>
      </c>
      <c r="G481" s="34" t="s">
        <v>2066</v>
      </c>
      <c r="H481" s="44" t="s">
        <v>2067</v>
      </c>
      <c r="I481" s="44" t="s">
        <v>2066</v>
      </c>
      <c r="J481" s="34" t="s">
        <v>2068</v>
      </c>
      <c r="K481" s="34" t="s">
        <v>2064</v>
      </c>
      <c r="L481" s="35">
        <f t="shared" si="7"/>
        <v>131.19999999999999</v>
      </c>
    </row>
    <row r="482" spans="1:12" x14ac:dyDescent="0.25">
      <c r="A482" s="43" t="s">
        <v>2664</v>
      </c>
      <c r="B482" s="44" t="s">
        <v>2665</v>
      </c>
      <c r="C482" s="44" t="s">
        <v>2666</v>
      </c>
      <c r="D482" s="44" t="s">
        <v>2063</v>
      </c>
      <c r="E482" s="44" t="s">
        <v>2064</v>
      </c>
      <c r="F482" s="34" t="s">
        <v>2065</v>
      </c>
      <c r="G482" s="34" t="s">
        <v>2066</v>
      </c>
      <c r="H482" s="44" t="s">
        <v>2067</v>
      </c>
      <c r="I482" s="44" t="s">
        <v>2066</v>
      </c>
      <c r="J482" s="34" t="s">
        <v>2068</v>
      </c>
      <c r="K482" s="34" t="s">
        <v>2064</v>
      </c>
      <c r="L482" s="35">
        <f t="shared" si="7"/>
        <v>131.19999999999999</v>
      </c>
    </row>
    <row r="483" spans="1:12" x14ac:dyDescent="0.25">
      <c r="A483" s="43" t="s">
        <v>2667</v>
      </c>
      <c r="B483" s="44" t="s">
        <v>2668</v>
      </c>
      <c r="C483" s="44" t="s">
        <v>2669</v>
      </c>
      <c r="D483" s="44" t="s">
        <v>2063</v>
      </c>
      <c r="E483" s="44" t="s">
        <v>2064</v>
      </c>
      <c r="F483" s="34" t="s">
        <v>2065</v>
      </c>
      <c r="G483" s="34" t="s">
        <v>2066</v>
      </c>
      <c r="H483" s="44" t="s">
        <v>2067</v>
      </c>
      <c r="I483" s="44" t="s">
        <v>2066</v>
      </c>
      <c r="J483" s="34" t="s">
        <v>2068</v>
      </c>
      <c r="K483" s="34" t="s">
        <v>2064</v>
      </c>
      <c r="L483" s="35">
        <f t="shared" si="7"/>
        <v>131.19999999999999</v>
      </c>
    </row>
    <row r="484" spans="1:12" x14ac:dyDescent="0.25">
      <c r="A484" s="43" t="s">
        <v>2670</v>
      </c>
      <c r="B484" s="44" t="s">
        <v>2671</v>
      </c>
      <c r="C484" s="44" t="s">
        <v>2672</v>
      </c>
      <c r="D484" s="44" t="s">
        <v>2063</v>
      </c>
      <c r="E484" s="44" t="s">
        <v>2064</v>
      </c>
      <c r="F484" s="34" t="s">
        <v>2065</v>
      </c>
      <c r="G484" s="34" t="s">
        <v>2066</v>
      </c>
      <c r="H484" s="44" t="s">
        <v>2067</v>
      </c>
      <c r="I484" s="44" t="s">
        <v>2066</v>
      </c>
      <c r="J484" s="34" t="s">
        <v>2068</v>
      </c>
      <c r="K484" s="34" t="s">
        <v>2064</v>
      </c>
      <c r="L484" s="35">
        <f t="shared" si="7"/>
        <v>131.19999999999999</v>
      </c>
    </row>
    <row r="485" spans="1:12" x14ac:dyDescent="0.25">
      <c r="A485" s="43" t="s">
        <v>2673</v>
      </c>
      <c r="B485" s="44" t="s">
        <v>2674</v>
      </c>
      <c r="C485" s="44" t="s">
        <v>2675</v>
      </c>
      <c r="D485" s="44" t="s">
        <v>2063</v>
      </c>
      <c r="E485" s="44" t="s">
        <v>2064</v>
      </c>
      <c r="F485" s="34" t="s">
        <v>2065</v>
      </c>
      <c r="G485" s="34" t="s">
        <v>2066</v>
      </c>
      <c r="H485" s="44" t="s">
        <v>2067</v>
      </c>
      <c r="I485" s="44" t="s">
        <v>2066</v>
      </c>
      <c r="J485" s="34" t="s">
        <v>2068</v>
      </c>
      <c r="K485" s="34" t="s">
        <v>2064</v>
      </c>
      <c r="L485" s="35">
        <f t="shared" si="7"/>
        <v>131.19999999999999</v>
      </c>
    </row>
    <row r="486" spans="1:12" x14ac:dyDescent="0.25">
      <c r="A486" s="43" t="s">
        <v>2676</v>
      </c>
      <c r="B486" s="44" t="s">
        <v>2677</v>
      </c>
      <c r="C486" s="44" t="s">
        <v>2678</v>
      </c>
      <c r="D486" s="44" t="s">
        <v>2063</v>
      </c>
      <c r="E486" s="44" t="s">
        <v>2064</v>
      </c>
      <c r="F486" s="34" t="s">
        <v>2065</v>
      </c>
      <c r="G486" s="34" t="s">
        <v>2066</v>
      </c>
      <c r="H486" s="44" t="s">
        <v>2067</v>
      </c>
      <c r="I486" s="44" t="s">
        <v>2066</v>
      </c>
      <c r="J486" s="34" t="s">
        <v>2068</v>
      </c>
      <c r="K486" s="34" t="s">
        <v>2064</v>
      </c>
      <c r="L486" s="35">
        <f t="shared" si="7"/>
        <v>131.19999999999999</v>
      </c>
    </row>
    <row r="487" spans="1:12" x14ac:dyDescent="0.25">
      <c r="A487" s="43" t="s">
        <v>2679</v>
      </c>
      <c r="B487" s="44" t="s">
        <v>2680</v>
      </c>
      <c r="C487" s="44" t="s">
        <v>2681</v>
      </c>
      <c r="D487" s="44" t="s">
        <v>2063</v>
      </c>
      <c r="E487" s="44" t="s">
        <v>2064</v>
      </c>
      <c r="F487" s="34" t="s">
        <v>2065</v>
      </c>
      <c r="G487" s="34" t="s">
        <v>2066</v>
      </c>
      <c r="H487" s="44" t="s">
        <v>2067</v>
      </c>
      <c r="I487" s="44" t="s">
        <v>2066</v>
      </c>
      <c r="J487" s="34" t="s">
        <v>2068</v>
      </c>
      <c r="K487" s="34" t="s">
        <v>2064</v>
      </c>
      <c r="L487" s="35">
        <f t="shared" si="7"/>
        <v>131.19999999999999</v>
      </c>
    </row>
    <row r="488" spans="1:12" x14ac:dyDescent="0.25">
      <c r="A488" s="43" t="s">
        <v>2682</v>
      </c>
      <c r="B488" s="44" t="s">
        <v>2683</v>
      </c>
      <c r="C488" s="44" t="s">
        <v>2684</v>
      </c>
      <c r="D488" s="44" t="s">
        <v>2063</v>
      </c>
      <c r="E488" s="44" t="s">
        <v>2064</v>
      </c>
      <c r="F488" s="34" t="s">
        <v>2065</v>
      </c>
      <c r="G488" s="34" t="s">
        <v>2066</v>
      </c>
      <c r="H488" s="44" t="s">
        <v>2067</v>
      </c>
      <c r="I488" s="44" t="s">
        <v>2066</v>
      </c>
      <c r="J488" s="34" t="s">
        <v>2068</v>
      </c>
      <c r="K488" s="34" t="s">
        <v>2064</v>
      </c>
      <c r="L488" s="35">
        <f t="shared" si="7"/>
        <v>131.19999999999999</v>
      </c>
    </row>
    <row r="489" spans="1:12" x14ac:dyDescent="0.25">
      <c r="A489" s="43" t="s">
        <v>2685</v>
      </c>
      <c r="B489" s="44" t="s">
        <v>2686</v>
      </c>
      <c r="C489" s="44" t="s">
        <v>2687</v>
      </c>
      <c r="D489" s="44" t="s">
        <v>2063</v>
      </c>
      <c r="E489" s="44" t="s">
        <v>2064</v>
      </c>
      <c r="F489" s="34" t="s">
        <v>2065</v>
      </c>
      <c r="G489" s="34" t="s">
        <v>2066</v>
      </c>
      <c r="H489" s="44" t="s">
        <v>2067</v>
      </c>
      <c r="I489" s="44" t="s">
        <v>2066</v>
      </c>
      <c r="J489" s="34" t="s">
        <v>2068</v>
      </c>
      <c r="K489" s="34" t="s">
        <v>2064</v>
      </c>
      <c r="L489" s="35">
        <f t="shared" si="7"/>
        <v>131.19999999999999</v>
      </c>
    </row>
    <row r="490" spans="1:12" x14ac:dyDescent="0.25">
      <c r="A490" s="43" t="s">
        <v>2688</v>
      </c>
      <c r="B490" s="44" t="s">
        <v>2689</v>
      </c>
      <c r="C490" s="44" t="s">
        <v>2690</v>
      </c>
      <c r="D490" s="44" t="s">
        <v>2063</v>
      </c>
      <c r="E490" s="44" t="s">
        <v>2064</v>
      </c>
      <c r="F490" s="34" t="s">
        <v>2065</v>
      </c>
      <c r="G490" s="34" t="s">
        <v>2066</v>
      </c>
      <c r="H490" s="44" t="s">
        <v>2067</v>
      </c>
      <c r="I490" s="44" t="s">
        <v>2066</v>
      </c>
      <c r="J490" s="34" t="s">
        <v>2068</v>
      </c>
      <c r="K490" s="34" t="s">
        <v>2064</v>
      </c>
      <c r="L490" s="35">
        <f t="shared" si="7"/>
        <v>131.19999999999999</v>
      </c>
    </row>
    <row r="491" spans="1:12" x14ac:dyDescent="0.25">
      <c r="A491" s="43" t="s">
        <v>2691</v>
      </c>
      <c r="B491" s="44" t="s">
        <v>2692</v>
      </c>
      <c r="C491" s="44" t="s">
        <v>2693</v>
      </c>
      <c r="D491" s="44" t="s">
        <v>2063</v>
      </c>
      <c r="E491" s="44" t="s">
        <v>2064</v>
      </c>
      <c r="F491" s="34" t="s">
        <v>2065</v>
      </c>
      <c r="G491" s="34" t="s">
        <v>2066</v>
      </c>
      <c r="H491" s="44" t="s">
        <v>2067</v>
      </c>
      <c r="I491" s="44" t="s">
        <v>2066</v>
      </c>
      <c r="J491" s="34" t="s">
        <v>2068</v>
      </c>
      <c r="K491" s="34" t="s">
        <v>2064</v>
      </c>
      <c r="L491" s="35">
        <f t="shared" si="7"/>
        <v>131.19999999999999</v>
      </c>
    </row>
    <row r="492" spans="1:12" x14ac:dyDescent="0.25">
      <c r="A492" s="43" t="s">
        <v>2694</v>
      </c>
      <c r="B492" s="34" t="s">
        <v>2695</v>
      </c>
      <c r="C492" s="34" t="s">
        <v>2695</v>
      </c>
      <c r="D492" s="44" t="s">
        <v>2063</v>
      </c>
      <c r="E492" s="44" t="s">
        <v>2064</v>
      </c>
      <c r="F492" s="34" t="s">
        <v>2065</v>
      </c>
      <c r="G492" s="34" t="s">
        <v>2066</v>
      </c>
      <c r="H492" s="44" t="s">
        <v>2067</v>
      </c>
      <c r="I492" s="44" t="s">
        <v>2066</v>
      </c>
      <c r="J492" s="34" t="s">
        <v>2068</v>
      </c>
      <c r="K492" s="34" t="s">
        <v>2064</v>
      </c>
      <c r="L492" s="35">
        <f t="shared" si="7"/>
        <v>131.19999999999999</v>
      </c>
    </row>
    <row r="493" spans="1:12" x14ac:dyDescent="0.25">
      <c r="A493" s="43" t="s">
        <v>2696</v>
      </c>
      <c r="B493" s="44" t="s">
        <v>2697</v>
      </c>
      <c r="C493" s="44" t="s">
        <v>2698</v>
      </c>
      <c r="D493" s="44" t="s">
        <v>2063</v>
      </c>
      <c r="E493" s="44" t="s">
        <v>2064</v>
      </c>
      <c r="F493" s="34" t="s">
        <v>2065</v>
      </c>
      <c r="G493" s="34" t="s">
        <v>2066</v>
      </c>
      <c r="H493" s="44" t="s">
        <v>2067</v>
      </c>
      <c r="I493" s="44" t="s">
        <v>2066</v>
      </c>
      <c r="J493" s="34" t="s">
        <v>2068</v>
      </c>
      <c r="K493" s="34" t="s">
        <v>2064</v>
      </c>
      <c r="L493" s="35">
        <f t="shared" si="7"/>
        <v>131.19999999999999</v>
      </c>
    </row>
    <row r="494" spans="1:12" x14ac:dyDescent="0.25">
      <c r="A494" s="43" t="s">
        <v>2699</v>
      </c>
      <c r="B494" s="44" t="s">
        <v>2700</v>
      </c>
      <c r="C494" s="44" t="s">
        <v>2701</v>
      </c>
      <c r="D494" s="44" t="s">
        <v>2063</v>
      </c>
      <c r="E494" s="44" t="s">
        <v>2064</v>
      </c>
      <c r="F494" s="34" t="s">
        <v>2065</v>
      </c>
      <c r="G494" s="34" t="s">
        <v>2066</v>
      </c>
      <c r="H494" s="44" t="s">
        <v>2067</v>
      </c>
      <c r="I494" s="44" t="s">
        <v>2066</v>
      </c>
      <c r="J494" s="34" t="s">
        <v>2068</v>
      </c>
      <c r="K494" s="34" t="s">
        <v>2064</v>
      </c>
      <c r="L494" s="35">
        <f t="shared" si="7"/>
        <v>131.19999999999999</v>
      </c>
    </row>
    <row r="495" spans="1:12" x14ac:dyDescent="0.25">
      <c r="A495" s="43" t="s">
        <v>2702</v>
      </c>
      <c r="B495" s="44" t="s">
        <v>2703</v>
      </c>
      <c r="C495" s="44" t="s">
        <v>2704</v>
      </c>
      <c r="D495" s="44" t="s">
        <v>2063</v>
      </c>
      <c r="E495" s="44" t="s">
        <v>2064</v>
      </c>
      <c r="F495" s="34" t="s">
        <v>2065</v>
      </c>
      <c r="G495" s="34" t="s">
        <v>2066</v>
      </c>
      <c r="H495" s="44" t="s">
        <v>2067</v>
      </c>
      <c r="I495" s="44" t="s">
        <v>2066</v>
      </c>
      <c r="J495" s="34" t="s">
        <v>2068</v>
      </c>
      <c r="K495" s="34" t="s">
        <v>2064</v>
      </c>
      <c r="L495" s="35">
        <f t="shared" si="7"/>
        <v>131.19999999999999</v>
      </c>
    </row>
    <row r="496" spans="1:12" x14ac:dyDescent="0.25">
      <c r="A496" s="44" t="s">
        <v>2705</v>
      </c>
      <c r="B496" s="44" t="s">
        <v>2706</v>
      </c>
      <c r="C496" s="44" t="s">
        <v>2707</v>
      </c>
      <c r="D496" s="44" t="s">
        <v>2063</v>
      </c>
      <c r="E496" s="44" t="s">
        <v>2064</v>
      </c>
      <c r="F496" s="34" t="s">
        <v>2065</v>
      </c>
      <c r="G496" s="34" t="s">
        <v>2066</v>
      </c>
      <c r="H496" s="44" t="s">
        <v>2067</v>
      </c>
      <c r="I496" s="44" t="s">
        <v>2066</v>
      </c>
      <c r="J496" s="34" t="s">
        <v>2068</v>
      </c>
      <c r="K496" s="34" t="s">
        <v>2064</v>
      </c>
      <c r="L496" s="35">
        <f t="shared" si="7"/>
        <v>131.19999999999999</v>
      </c>
    </row>
    <row r="497" spans="1:12" x14ac:dyDescent="0.25">
      <c r="A497" s="43" t="s">
        <v>2708</v>
      </c>
      <c r="B497" s="44" t="s">
        <v>2709</v>
      </c>
      <c r="C497" s="44" t="s">
        <v>2710</v>
      </c>
      <c r="D497" s="44" t="s">
        <v>2063</v>
      </c>
      <c r="E497" s="44" t="s">
        <v>2064</v>
      </c>
      <c r="F497" s="34" t="s">
        <v>2065</v>
      </c>
      <c r="G497" s="34" t="s">
        <v>2066</v>
      </c>
      <c r="H497" s="44" t="s">
        <v>2067</v>
      </c>
      <c r="I497" s="44" t="s">
        <v>2066</v>
      </c>
      <c r="J497" s="34" t="s">
        <v>2068</v>
      </c>
      <c r="K497" s="34" t="s">
        <v>2064</v>
      </c>
      <c r="L497" s="35">
        <f t="shared" si="7"/>
        <v>131.19999999999999</v>
      </c>
    </row>
    <row r="498" spans="1:12" x14ac:dyDescent="0.25">
      <c r="A498" s="43" t="s">
        <v>2711</v>
      </c>
      <c r="B498" s="44" t="s">
        <v>2712</v>
      </c>
      <c r="C498" s="44" t="s">
        <v>2713</v>
      </c>
      <c r="D498" s="44" t="s">
        <v>2063</v>
      </c>
      <c r="E498" s="44" t="s">
        <v>2064</v>
      </c>
      <c r="F498" s="34" t="s">
        <v>2065</v>
      </c>
      <c r="G498" s="34" t="s">
        <v>2066</v>
      </c>
      <c r="H498" s="44" t="s">
        <v>2067</v>
      </c>
      <c r="I498" s="44" t="s">
        <v>2066</v>
      </c>
      <c r="J498" s="34" t="s">
        <v>2068</v>
      </c>
      <c r="K498" s="34" t="s">
        <v>2064</v>
      </c>
      <c r="L498" s="35">
        <f t="shared" si="7"/>
        <v>131.19999999999999</v>
      </c>
    </row>
    <row r="499" spans="1:12" x14ac:dyDescent="0.25">
      <c r="A499" s="43" t="s">
        <v>2714</v>
      </c>
      <c r="B499" s="44" t="s">
        <v>2715</v>
      </c>
      <c r="C499" s="44" t="s">
        <v>2716</v>
      </c>
      <c r="D499" s="44" t="s">
        <v>2063</v>
      </c>
      <c r="E499" s="44" t="s">
        <v>2064</v>
      </c>
      <c r="F499" s="34" t="s">
        <v>2065</v>
      </c>
      <c r="G499" s="34" t="s">
        <v>2066</v>
      </c>
      <c r="H499" s="44" t="s">
        <v>2067</v>
      </c>
      <c r="I499" s="44" t="s">
        <v>2066</v>
      </c>
      <c r="J499" s="34" t="s">
        <v>2068</v>
      </c>
      <c r="K499" s="34" t="s">
        <v>2064</v>
      </c>
      <c r="L499" s="35">
        <f t="shared" si="7"/>
        <v>131.19999999999999</v>
      </c>
    </row>
    <row r="500" spans="1:12" x14ac:dyDescent="0.25">
      <c r="A500" s="43" t="s">
        <v>2717</v>
      </c>
      <c r="B500" s="44" t="s">
        <v>2718</v>
      </c>
      <c r="C500" s="44" t="s">
        <v>2719</v>
      </c>
      <c r="D500" s="44" t="s">
        <v>2063</v>
      </c>
      <c r="E500" s="44" t="s">
        <v>2064</v>
      </c>
      <c r="F500" s="34" t="s">
        <v>2065</v>
      </c>
      <c r="G500" s="34" t="s">
        <v>2066</v>
      </c>
      <c r="H500" s="44" t="s">
        <v>2067</v>
      </c>
      <c r="I500" s="44" t="s">
        <v>2066</v>
      </c>
      <c r="J500" s="34" t="s">
        <v>2068</v>
      </c>
      <c r="K500" s="34" t="s">
        <v>2064</v>
      </c>
      <c r="L500" s="35">
        <f t="shared" si="7"/>
        <v>131.19999999999999</v>
      </c>
    </row>
    <row r="501" spans="1:12" x14ac:dyDescent="0.25">
      <c r="A501" s="43" t="s">
        <v>2720</v>
      </c>
      <c r="B501" s="44" t="s">
        <v>2721</v>
      </c>
      <c r="C501" s="44" t="s">
        <v>2722</v>
      </c>
      <c r="D501" s="44" t="s">
        <v>2063</v>
      </c>
      <c r="E501" s="44" t="s">
        <v>2064</v>
      </c>
      <c r="F501" s="34" t="s">
        <v>2065</v>
      </c>
      <c r="G501" s="34" t="s">
        <v>2066</v>
      </c>
      <c r="H501" s="44" t="s">
        <v>2067</v>
      </c>
      <c r="I501" s="44" t="s">
        <v>2066</v>
      </c>
      <c r="J501" s="34" t="s">
        <v>2068</v>
      </c>
      <c r="K501" s="34" t="s">
        <v>2064</v>
      </c>
      <c r="L501" s="35">
        <f t="shared" si="7"/>
        <v>131.19999999999999</v>
      </c>
    </row>
    <row r="502" spans="1:12" x14ac:dyDescent="0.25">
      <c r="A502" s="43" t="s">
        <v>2723</v>
      </c>
      <c r="B502" s="44" t="s">
        <v>2724</v>
      </c>
      <c r="C502" s="44" t="s">
        <v>2725</v>
      </c>
      <c r="D502" s="44" t="s">
        <v>2063</v>
      </c>
      <c r="E502" s="44" t="s">
        <v>2064</v>
      </c>
      <c r="F502" s="34" t="s">
        <v>2065</v>
      </c>
      <c r="G502" s="34" t="s">
        <v>2066</v>
      </c>
      <c r="H502" s="44" t="s">
        <v>2067</v>
      </c>
      <c r="I502" s="44" t="s">
        <v>2066</v>
      </c>
      <c r="J502" s="34" t="s">
        <v>2068</v>
      </c>
      <c r="K502" s="34" t="s">
        <v>2064</v>
      </c>
      <c r="L502" s="35">
        <f t="shared" si="7"/>
        <v>131.19999999999999</v>
      </c>
    </row>
    <row r="503" spans="1:12" x14ac:dyDescent="0.25">
      <c r="A503" s="43" t="s">
        <v>2726</v>
      </c>
      <c r="B503" s="44" t="s">
        <v>2727</v>
      </c>
      <c r="C503" s="44" t="s">
        <v>2728</v>
      </c>
      <c r="D503" s="44" t="s">
        <v>2063</v>
      </c>
      <c r="E503" s="44" t="s">
        <v>2064</v>
      </c>
      <c r="F503" s="34" t="s">
        <v>2065</v>
      </c>
      <c r="G503" s="34" t="s">
        <v>2066</v>
      </c>
      <c r="H503" s="44" t="s">
        <v>2067</v>
      </c>
      <c r="I503" s="44" t="s">
        <v>2066</v>
      </c>
      <c r="J503" s="34" t="s">
        <v>2068</v>
      </c>
      <c r="K503" s="34" t="s">
        <v>2064</v>
      </c>
      <c r="L503" s="35">
        <f t="shared" si="7"/>
        <v>131.19999999999999</v>
      </c>
    </row>
    <row r="504" spans="1:12" x14ac:dyDescent="0.25">
      <c r="A504" s="43" t="s">
        <v>2729</v>
      </c>
      <c r="B504" s="44" t="s">
        <v>2730</v>
      </c>
      <c r="C504" s="44" t="s">
        <v>2731</v>
      </c>
      <c r="D504" s="44" t="s">
        <v>2063</v>
      </c>
      <c r="E504" s="44" t="s">
        <v>2064</v>
      </c>
      <c r="F504" s="34" t="s">
        <v>2065</v>
      </c>
      <c r="G504" s="34" t="s">
        <v>2066</v>
      </c>
      <c r="H504" s="44" t="s">
        <v>2067</v>
      </c>
      <c r="I504" s="44" t="s">
        <v>2066</v>
      </c>
      <c r="J504" s="34" t="s">
        <v>2068</v>
      </c>
      <c r="K504" s="34" t="s">
        <v>2064</v>
      </c>
      <c r="L504" s="35">
        <f t="shared" si="7"/>
        <v>131.19999999999999</v>
      </c>
    </row>
    <row r="505" spans="1:12" x14ac:dyDescent="0.25">
      <c r="A505" s="43" t="s">
        <v>2732</v>
      </c>
      <c r="B505" s="44" t="s">
        <v>2733</v>
      </c>
      <c r="C505" s="44" t="s">
        <v>2734</v>
      </c>
      <c r="D505" s="44" t="s">
        <v>2063</v>
      </c>
      <c r="E505" s="44" t="s">
        <v>2064</v>
      </c>
      <c r="F505" s="34" t="s">
        <v>2065</v>
      </c>
      <c r="G505" s="34" t="s">
        <v>2066</v>
      </c>
      <c r="H505" s="44" t="s">
        <v>2067</v>
      </c>
      <c r="I505" s="44" t="s">
        <v>2066</v>
      </c>
      <c r="J505" s="34" t="s">
        <v>2068</v>
      </c>
      <c r="K505" s="34" t="s">
        <v>2064</v>
      </c>
      <c r="L505" s="35">
        <f t="shared" si="7"/>
        <v>131.19999999999999</v>
      </c>
    </row>
    <row r="506" spans="1:12" x14ac:dyDescent="0.25">
      <c r="A506" s="43" t="s">
        <v>2735</v>
      </c>
      <c r="B506" s="44" t="s">
        <v>2736</v>
      </c>
      <c r="C506" s="44" t="s">
        <v>2737</v>
      </c>
      <c r="D506" s="44" t="s">
        <v>2063</v>
      </c>
      <c r="E506" s="44" t="s">
        <v>2064</v>
      </c>
      <c r="F506" s="34" t="s">
        <v>2065</v>
      </c>
      <c r="G506" s="34" t="s">
        <v>2066</v>
      </c>
      <c r="H506" s="44" t="s">
        <v>2067</v>
      </c>
      <c r="I506" s="44" t="s">
        <v>2066</v>
      </c>
      <c r="J506" s="34" t="s">
        <v>2068</v>
      </c>
      <c r="K506" s="34" t="s">
        <v>2064</v>
      </c>
      <c r="L506" s="35">
        <f t="shared" si="7"/>
        <v>131.19999999999999</v>
      </c>
    </row>
    <row r="507" spans="1:12" x14ac:dyDescent="0.25">
      <c r="A507" s="43" t="s">
        <v>2738</v>
      </c>
      <c r="B507" s="34" t="s">
        <v>2739</v>
      </c>
      <c r="C507" s="34" t="s">
        <v>2739</v>
      </c>
      <c r="D507" s="44" t="s">
        <v>2063</v>
      </c>
      <c r="E507" s="44" t="s">
        <v>2064</v>
      </c>
      <c r="F507" s="34" t="s">
        <v>2065</v>
      </c>
      <c r="G507" s="34" t="s">
        <v>2066</v>
      </c>
      <c r="H507" s="44" t="s">
        <v>2067</v>
      </c>
      <c r="I507" s="44" t="s">
        <v>2066</v>
      </c>
      <c r="J507" s="34" t="s">
        <v>2068</v>
      </c>
      <c r="K507" s="34" t="s">
        <v>2064</v>
      </c>
      <c r="L507" s="35">
        <f t="shared" si="7"/>
        <v>131.19999999999999</v>
      </c>
    </row>
    <row r="508" spans="1:12" x14ac:dyDescent="0.25">
      <c r="A508" s="43" t="s">
        <v>2740</v>
      </c>
      <c r="B508" s="44" t="s">
        <v>2741</v>
      </c>
      <c r="C508" s="44" t="s">
        <v>2742</v>
      </c>
      <c r="D508" s="44" t="s">
        <v>2063</v>
      </c>
      <c r="E508" s="44" t="s">
        <v>2064</v>
      </c>
      <c r="F508" s="34" t="s">
        <v>2065</v>
      </c>
      <c r="G508" s="34" t="s">
        <v>2066</v>
      </c>
      <c r="H508" s="44" t="s">
        <v>2067</v>
      </c>
      <c r="I508" s="44" t="s">
        <v>2066</v>
      </c>
      <c r="J508" s="34" t="s">
        <v>2068</v>
      </c>
      <c r="K508" s="34" t="s">
        <v>2064</v>
      </c>
      <c r="L508" s="35">
        <f t="shared" si="7"/>
        <v>131.19999999999999</v>
      </c>
    </row>
    <row r="509" spans="1:12" x14ac:dyDescent="0.25">
      <c r="A509" s="43" t="s">
        <v>2743</v>
      </c>
      <c r="B509" s="44" t="s">
        <v>2744</v>
      </c>
      <c r="C509" s="44" t="s">
        <v>2745</v>
      </c>
      <c r="D509" s="44" t="s">
        <v>2063</v>
      </c>
      <c r="E509" s="44" t="s">
        <v>2064</v>
      </c>
      <c r="F509" s="34" t="s">
        <v>2065</v>
      </c>
      <c r="G509" s="34" t="s">
        <v>2066</v>
      </c>
      <c r="H509" s="44" t="s">
        <v>2067</v>
      </c>
      <c r="I509" s="44" t="s">
        <v>2066</v>
      </c>
      <c r="J509" s="34" t="s">
        <v>2068</v>
      </c>
      <c r="K509" s="34" t="s">
        <v>2064</v>
      </c>
      <c r="L509" s="35">
        <f t="shared" si="7"/>
        <v>131.19999999999999</v>
      </c>
    </row>
    <row r="510" spans="1:12" x14ac:dyDescent="0.25">
      <c r="A510" s="43" t="s">
        <v>2746</v>
      </c>
      <c r="B510" s="44" t="s">
        <v>2747</v>
      </c>
      <c r="C510" s="44" t="s">
        <v>2748</v>
      </c>
      <c r="D510" s="44" t="s">
        <v>2063</v>
      </c>
      <c r="E510" s="44" t="s">
        <v>2064</v>
      </c>
      <c r="F510" s="34" t="s">
        <v>2065</v>
      </c>
      <c r="G510" s="34" t="s">
        <v>2066</v>
      </c>
      <c r="H510" s="44" t="s">
        <v>2067</v>
      </c>
      <c r="I510" s="44" t="s">
        <v>2066</v>
      </c>
      <c r="J510" s="34" t="s">
        <v>2068</v>
      </c>
      <c r="K510" s="34" t="s">
        <v>2064</v>
      </c>
      <c r="L510" s="35">
        <f t="shared" si="7"/>
        <v>131.19999999999999</v>
      </c>
    </row>
    <row r="511" spans="1:12" x14ac:dyDescent="0.25">
      <c r="A511" s="44" t="s">
        <v>2749</v>
      </c>
      <c r="B511" s="44" t="s">
        <v>2750</v>
      </c>
      <c r="C511" s="44" t="s">
        <v>2751</v>
      </c>
      <c r="D511" s="44" t="s">
        <v>2063</v>
      </c>
      <c r="E511" s="44" t="s">
        <v>2064</v>
      </c>
      <c r="F511" s="34" t="s">
        <v>2065</v>
      </c>
      <c r="G511" s="34" t="s">
        <v>2066</v>
      </c>
      <c r="H511" s="44" t="s">
        <v>2067</v>
      </c>
      <c r="I511" s="44" t="s">
        <v>2066</v>
      </c>
      <c r="J511" s="34" t="s">
        <v>2068</v>
      </c>
      <c r="K511" s="34" t="s">
        <v>2064</v>
      </c>
      <c r="L511" s="35">
        <f t="shared" si="7"/>
        <v>131.19999999999999</v>
      </c>
    </row>
    <row r="512" spans="1:12" x14ac:dyDescent="0.25">
      <c r="A512" s="43" t="s">
        <v>2752</v>
      </c>
      <c r="B512" s="44" t="s">
        <v>2753</v>
      </c>
      <c r="C512" s="44" t="s">
        <v>2754</v>
      </c>
      <c r="D512" s="44" t="s">
        <v>2063</v>
      </c>
      <c r="E512" s="44" t="s">
        <v>2064</v>
      </c>
      <c r="F512" s="34" t="s">
        <v>2065</v>
      </c>
      <c r="G512" s="34" t="s">
        <v>2066</v>
      </c>
      <c r="H512" s="44" t="s">
        <v>2067</v>
      </c>
      <c r="I512" s="44" t="s">
        <v>2066</v>
      </c>
      <c r="J512" s="34" t="s">
        <v>2068</v>
      </c>
      <c r="K512" s="34" t="s">
        <v>2064</v>
      </c>
      <c r="L512" s="35">
        <f t="shared" si="7"/>
        <v>131.19999999999999</v>
      </c>
    </row>
    <row r="513" spans="1:12" x14ac:dyDescent="0.25">
      <c r="A513" s="43" t="s">
        <v>2755</v>
      </c>
      <c r="B513" s="44" t="s">
        <v>2756</v>
      </c>
      <c r="C513" s="44" t="s">
        <v>2757</v>
      </c>
      <c r="D513" s="44" t="s">
        <v>2063</v>
      </c>
      <c r="E513" s="44" t="s">
        <v>2064</v>
      </c>
      <c r="F513" s="34" t="s">
        <v>2065</v>
      </c>
      <c r="G513" s="34" t="s">
        <v>2066</v>
      </c>
      <c r="H513" s="44" t="s">
        <v>2067</v>
      </c>
      <c r="I513" s="44" t="s">
        <v>2066</v>
      </c>
      <c r="J513" s="34" t="s">
        <v>2068</v>
      </c>
      <c r="K513" s="34" t="s">
        <v>2064</v>
      </c>
      <c r="L513" s="35">
        <f t="shared" si="7"/>
        <v>131.19999999999999</v>
      </c>
    </row>
    <row r="514" spans="1:12" x14ac:dyDescent="0.25">
      <c r="A514" s="43" t="s">
        <v>2758</v>
      </c>
      <c r="B514" s="44" t="s">
        <v>2759</v>
      </c>
      <c r="C514" s="44" t="s">
        <v>2760</v>
      </c>
      <c r="D514" s="44" t="s">
        <v>2063</v>
      </c>
      <c r="E514" s="44" t="s">
        <v>2064</v>
      </c>
      <c r="F514" s="34" t="s">
        <v>2065</v>
      </c>
      <c r="G514" s="34" t="s">
        <v>2066</v>
      </c>
      <c r="H514" s="44" t="s">
        <v>2067</v>
      </c>
      <c r="I514" s="44" t="s">
        <v>2066</v>
      </c>
      <c r="J514" s="34" t="s">
        <v>2068</v>
      </c>
      <c r="K514" s="34" t="s">
        <v>2064</v>
      </c>
      <c r="L514" s="35">
        <f t="shared" si="7"/>
        <v>131.19999999999999</v>
      </c>
    </row>
    <row r="515" spans="1:12" x14ac:dyDescent="0.25">
      <c r="A515" s="43" t="s">
        <v>2761</v>
      </c>
      <c r="B515" s="44" t="s">
        <v>2762</v>
      </c>
      <c r="C515" s="44" t="s">
        <v>2763</v>
      </c>
      <c r="D515" s="44" t="s">
        <v>2063</v>
      </c>
      <c r="E515" s="44" t="s">
        <v>2064</v>
      </c>
      <c r="F515" s="34" t="s">
        <v>2065</v>
      </c>
      <c r="G515" s="34" t="s">
        <v>2066</v>
      </c>
      <c r="H515" s="44" t="s">
        <v>2067</v>
      </c>
      <c r="I515" s="44" t="s">
        <v>2066</v>
      </c>
      <c r="J515" s="34" t="s">
        <v>2068</v>
      </c>
      <c r="K515" s="34" t="s">
        <v>2064</v>
      </c>
      <c r="L515" s="35">
        <f t="shared" si="7"/>
        <v>131.19999999999999</v>
      </c>
    </row>
    <row r="516" spans="1:12" x14ac:dyDescent="0.25">
      <c r="A516" s="43" t="s">
        <v>2764</v>
      </c>
      <c r="B516" s="44" t="s">
        <v>2765</v>
      </c>
      <c r="C516" s="44" t="s">
        <v>2766</v>
      </c>
      <c r="D516" s="44" t="s">
        <v>2063</v>
      </c>
      <c r="E516" s="44" t="s">
        <v>2064</v>
      </c>
      <c r="F516" s="34" t="s">
        <v>2065</v>
      </c>
      <c r="G516" s="34" t="s">
        <v>2066</v>
      </c>
      <c r="H516" s="44" t="s">
        <v>2067</v>
      </c>
      <c r="I516" s="44" t="s">
        <v>2066</v>
      </c>
      <c r="J516" s="34" t="s">
        <v>2068</v>
      </c>
      <c r="K516" s="34" t="s">
        <v>2064</v>
      </c>
      <c r="L516" s="35">
        <f t="shared" si="7"/>
        <v>131.19999999999999</v>
      </c>
    </row>
    <row r="517" spans="1:12" x14ac:dyDescent="0.25">
      <c r="A517" s="43" t="s">
        <v>2767</v>
      </c>
      <c r="B517" s="44" t="s">
        <v>2768</v>
      </c>
      <c r="C517" s="44" t="s">
        <v>2769</v>
      </c>
      <c r="D517" s="44" t="s">
        <v>2063</v>
      </c>
      <c r="E517" s="44" t="s">
        <v>2064</v>
      </c>
      <c r="F517" s="34" t="s">
        <v>2065</v>
      </c>
      <c r="G517" s="34" t="s">
        <v>2066</v>
      </c>
      <c r="H517" s="44" t="s">
        <v>2067</v>
      </c>
      <c r="I517" s="44" t="s">
        <v>2066</v>
      </c>
      <c r="J517" s="34" t="s">
        <v>2068</v>
      </c>
      <c r="K517" s="34" t="s">
        <v>2064</v>
      </c>
      <c r="L517" s="35">
        <f t="shared" si="7"/>
        <v>131.19999999999999</v>
      </c>
    </row>
    <row r="518" spans="1:12" x14ac:dyDescent="0.25">
      <c r="A518" s="43" t="s">
        <v>2770</v>
      </c>
      <c r="B518" s="44" t="s">
        <v>2771</v>
      </c>
      <c r="C518" s="44" t="s">
        <v>2772</v>
      </c>
      <c r="D518" s="44" t="s">
        <v>2063</v>
      </c>
      <c r="E518" s="44" t="s">
        <v>2064</v>
      </c>
      <c r="F518" s="34" t="s">
        <v>2065</v>
      </c>
      <c r="G518" s="34" t="s">
        <v>2066</v>
      </c>
      <c r="H518" s="44" t="s">
        <v>2067</v>
      </c>
      <c r="I518" s="44" t="s">
        <v>2066</v>
      </c>
      <c r="J518" s="34" t="s">
        <v>2068</v>
      </c>
      <c r="K518" s="34" t="s">
        <v>2064</v>
      </c>
      <c r="L518" s="35">
        <f t="shared" si="7"/>
        <v>131.19999999999999</v>
      </c>
    </row>
    <row r="519" spans="1:12" x14ac:dyDescent="0.25">
      <c r="A519" s="43" t="s">
        <v>2773</v>
      </c>
      <c r="B519" s="44" t="s">
        <v>2774</v>
      </c>
      <c r="C519" s="44" t="s">
        <v>2775</v>
      </c>
      <c r="D519" s="44" t="s">
        <v>2063</v>
      </c>
      <c r="E519" s="44" t="s">
        <v>2064</v>
      </c>
      <c r="F519" s="34" t="s">
        <v>2065</v>
      </c>
      <c r="G519" s="34" t="s">
        <v>2066</v>
      </c>
      <c r="H519" s="44" t="s">
        <v>2067</v>
      </c>
      <c r="I519" s="44" t="s">
        <v>2066</v>
      </c>
      <c r="J519" s="34" t="s">
        <v>2068</v>
      </c>
      <c r="K519" s="34" t="s">
        <v>2064</v>
      </c>
      <c r="L519" s="35">
        <f t="shared" si="7"/>
        <v>131.19999999999999</v>
      </c>
    </row>
    <row r="520" spans="1:12" x14ac:dyDescent="0.25">
      <c r="A520" s="43" t="s">
        <v>2776</v>
      </c>
      <c r="B520" s="44" t="s">
        <v>2777</v>
      </c>
      <c r="C520" s="44" t="s">
        <v>2778</v>
      </c>
      <c r="D520" s="44" t="s">
        <v>2063</v>
      </c>
      <c r="E520" s="44" t="s">
        <v>2064</v>
      </c>
      <c r="F520" s="34" t="s">
        <v>2065</v>
      </c>
      <c r="G520" s="34" t="s">
        <v>2066</v>
      </c>
      <c r="H520" s="44" t="s">
        <v>2067</v>
      </c>
      <c r="I520" s="44" t="s">
        <v>2066</v>
      </c>
      <c r="J520" s="34" t="s">
        <v>2068</v>
      </c>
      <c r="K520" s="34" t="s">
        <v>2064</v>
      </c>
      <c r="L520" s="35">
        <f t="shared" si="7"/>
        <v>131.19999999999999</v>
      </c>
    </row>
    <row r="521" spans="1:12" x14ac:dyDescent="0.25">
      <c r="A521" s="43" t="s">
        <v>2779</v>
      </c>
      <c r="B521" s="44" t="s">
        <v>2780</v>
      </c>
      <c r="C521" s="44" t="s">
        <v>2781</v>
      </c>
      <c r="D521" s="44" t="s">
        <v>2063</v>
      </c>
      <c r="E521" s="44" t="s">
        <v>2064</v>
      </c>
      <c r="F521" s="34" t="s">
        <v>2065</v>
      </c>
      <c r="G521" s="34" t="s">
        <v>2066</v>
      </c>
      <c r="H521" s="44" t="s">
        <v>2067</v>
      </c>
      <c r="I521" s="44" t="s">
        <v>2066</v>
      </c>
      <c r="J521" s="34" t="s">
        <v>2068</v>
      </c>
      <c r="K521" s="34" t="s">
        <v>2064</v>
      </c>
      <c r="L521" s="35">
        <f t="shared" si="7"/>
        <v>131.19999999999999</v>
      </c>
    </row>
    <row r="522" spans="1:12" x14ac:dyDescent="0.25">
      <c r="A522" s="43" t="s">
        <v>2782</v>
      </c>
      <c r="B522" s="34" t="s">
        <v>2783</v>
      </c>
      <c r="C522" s="34" t="s">
        <v>2783</v>
      </c>
      <c r="D522" s="44" t="s">
        <v>2063</v>
      </c>
      <c r="E522" s="44" t="s">
        <v>2064</v>
      </c>
      <c r="F522" s="34" t="s">
        <v>2065</v>
      </c>
      <c r="G522" s="34" t="s">
        <v>2066</v>
      </c>
      <c r="H522" s="44" t="s">
        <v>2067</v>
      </c>
      <c r="I522" s="44" t="s">
        <v>2066</v>
      </c>
      <c r="J522" s="34" t="s">
        <v>2068</v>
      </c>
      <c r="K522" s="34" t="s">
        <v>2064</v>
      </c>
      <c r="L522" s="35">
        <f t="shared" ref="L522:L585" si="8">VALUE(MID(H522,2,3)&amp;"."&amp;RIGHT(H522,1))</f>
        <v>131.19999999999999</v>
      </c>
    </row>
    <row r="523" spans="1:12" x14ac:dyDescent="0.25">
      <c r="A523" s="44">
        <v>13121907</v>
      </c>
      <c r="B523" s="44" t="s">
        <v>2784</v>
      </c>
      <c r="C523" s="44" t="s">
        <v>2785</v>
      </c>
      <c r="D523" s="44" t="s">
        <v>2063</v>
      </c>
      <c r="E523" s="44" t="s">
        <v>2064</v>
      </c>
      <c r="F523" s="34" t="s">
        <v>2065</v>
      </c>
      <c r="G523" s="34" t="s">
        <v>2066</v>
      </c>
      <c r="H523" s="44" t="s">
        <v>2067</v>
      </c>
      <c r="I523" s="44" t="s">
        <v>2066</v>
      </c>
      <c r="J523" s="34" t="s">
        <v>2068</v>
      </c>
      <c r="K523" s="34" t="s">
        <v>2064</v>
      </c>
      <c r="L523" s="35">
        <f t="shared" si="8"/>
        <v>131.19999999999999</v>
      </c>
    </row>
    <row r="524" spans="1:12" x14ac:dyDescent="0.25">
      <c r="A524" s="43" t="s">
        <v>2786</v>
      </c>
      <c r="B524" s="44" t="s">
        <v>2787</v>
      </c>
      <c r="C524" s="44" t="s">
        <v>2788</v>
      </c>
      <c r="D524" s="44" t="s">
        <v>2063</v>
      </c>
      <c r="E524" s="44" t="s">
        <v>2064</v>
      </c>
      <c r="F524" s="34" t="s">
        <v>2065</v>
      </c>
      <c r="G524" s="34" t="s">
        <v>2066</v>
      </c>
      <c r="H524" s="44" t="s">
        <v>2067</v>
      </c>
      <c r="I524" s="44" t="s">
        <v>2066</v>
      </c>
      <c r="J524" s="34" t="s">
        <v>2068</v>
      </c>
      <c r="K524" s="34" t="s">
        <v>2064</v>
      </c>
      <c r="L524" s="35">
        <f t="shared" si="8"/>
        <v>131.19999999999999</v>
      </c>
    </row>
    <row r="525" spans="1:12" x14ac:dyDescent="0.25">
      <c r="A525" s="43" t="s">
        <v>2789</v>
      </c>
      <c r="B525" s="44" t="s">
        <v>2790</v>
      </c>
      <c r="C525" s="44" t="s">
        <v>2791</v>
      </c>
      <c r="D525" s="44" t="s">
        <v>2063</v>
      </c>
      <c r="E525" s="44" t="s">
        <v>2064</v>
      </c>
      <c r="F525" s="34" t="s">
        <v>2065</v>
      </c>
      <c r="G525" s="34" t="s">
        <v>2066</v>
      </c>
      <c r="H525" s="44" t="s">
        <v>2067</v>
      </c>
      <c r="I525" s="44" t="s">
        <v>2066</v>
      </c>
      <c r="J525" s="34" t="s">
        <v>2068</v>
      </c>
      <c r="K525" s="34" t="s">
        <v>2064</v>
      </c>
      <c r="L525" s="35">
        <f t="shared" si="8"/>
        <v>131.19999999999999</v>
      </c>
    </row>
    <row r="526" spans="1:12" x14ac:dyDescent="0.25">
      <c r="A526" s="43" t="s">
        <v>2792</v>
      </c>
      <c r="B526" s="44" t="s">
        <v>2793</v>
      </c>
      <c r="C526" s="44" t="s">
        <v>2794</v>
      </c>
      <c r="D526" s="44" t="s">
        <v>2063</v>
      </c>
      <c r="E526" s="44" t="s">
        <v>2064</v>
      </c>
      <c r="F526" s="34" t="s">
        <v>2065</v>
      </c>
      <c r="G526" s="34" t="s">
        <v>2066</v>
      </c>
      <c r="H526" s="44" t="s">
        <v>2067</v>
      </c>
      <c r="I526" s="44" t="s">
        <v>2066</v>
      </c>
      <c r="J526" s="34" t="s">
        <v>2068</v>
      </c>
      <c r="K526" s="34" t="s">
        <v>2064</v>
      </c>
      <c r="L526" s="35">
        <f t="shared" si="8"/>
        <v>131.19999999999999</v>
      </c>
    </row>
    <row r="527" spans="1:12" x14ac:dyDescent="0.25">
      <c r="A527" s="43" t="s">
        <v>2795</v>
      </c>
      <c r="B527" s="34" t="s">
        <v>2796</v>
      </c>
      <c r="C527" s="34" t="s">
        <v>2796</v>
      </c>
      <c r="D527" s="44" t="s">
        <v>2063</v>
      </c>
      <c r="E527" s="44" t="s">
        <v>2064</v>
      </c>
      <c r="F527" s="34" t="s">
        <v>2065</v>
      </c>
      <c r="G527" s="34" t="s">
        <v>2066</v>
      </c>
      <c r="H527" s="44" t="s">
        <v>2067</v>
      </c>
      <c r="I527" s="44" t="s">
        <v>2066</v>
      </c>
      <c r="J527" s="34" t="s">
        <v>2068</v>
      </c>
      <c r="K527" s="34" t="s">
        <v>2064</v>
      </c>
      <c r="L527" s="35">
        <f t="shared" si="8"/>
        <v>131.19999999999999</v>
      </c>
    </row>
    <row r="528" spans="1:12" x14ac:dyDescent="0.25">
      <c r="A528" s="44">
        <v>13122207</v>
      </c>
      <c r="B528" s="44" t="s">
        <v>2797</v>
      </c>
      <c r="C528" s="44" t="s">
        <v>2798</v>
      </c>
      <c r="D528" s="44" t="s">
        <v>2063</v>
      </c>
      <c r="E528" s="44" t="s">
        <v>2064</v>
      </c>
      <c r="F528" s="34" t="s">
        <v>2065</v>
      </c>
      <c r="G528" s="34" t="s">
        <v>2066</v>
      </c>
      <c r="H528" s="44" t="s">
        <v>2067</v>
      </c>
      <c r="I528" s="44" t="s">
        <v>2066</v>
      </c>
      <c r="J528" s="34" t="s">
        <v>2068</v>
      </c>
      <c r="K528" s="34" t="s">
        <v>2064</v>
      </c>
      <c r="L528" s="35">
        <f t="shared" si="8"/>
        <v>131.19999999999999</v>
      </c>
    </row>
    <row r="529" spans="1:12" x14ac:dyDescent="0.25">
      <c r="A529" s="43" t="s">
        <v>2799</v>
      </c>
      <c r="B529" s="44" t="s">
        <v>2800</v>
      </c>
      <c r="C529" s="44" t="s">
        <v>2801</v>
      </c>
      <c r="D529" s="44" t="s">
        <v>2063</v>
      </c>
      <c r="E529" s="44" t="s">
        <v>2064</v>
      </c>
      <c r="F529" s="34" t="s">
        <v>2065</v>
      </c>
      <c r="G529" s="34" t="s">
        <v>2066</v>
      </c>
      <c r="H529" s="44" t="s">
        <v>2067</v>
      </c>
      <c r="I529" s="44" t="s">
        <v>2066</v>
      </c>
      <c r="J529" s="34" t="s">
        <v>2068</v>
      </c>
      <c r="K529" s="34" t="s">
        <v>2064</v>
      </c>
      <c r="L529" s="35">
        <f t="shared" si="8"/>
        <v>131.19999999999999</v>
      </c>
    </row>
    <row r="530" spans="1:12" x14ac:dyDescent="0.25">
      <c r="A530" s="43" t="s">
        <v>2802</v>
      </c>
      <c r="B530" s="44" t="s">
        <v>2803</v>
      </c>
      <c r="C530" s="44" t="s">
        <v>2804</v>
      </c>
      <c r="D530" s="44" t="s">
        <v>2063</v>
      </c>
      <c r="E530" s="44" t="s">
        <v>2064</v>
      </c>
      <c r="F530" s="34" t="s">
        <v>2065</v>
      </c>
      <c r="G530" s="34" t="s">
        <v>2066</v>
      </c>
      <c r="H530" s="44" t="s">
        <v>2067</v>
      </c>
      <c r="I530" s="44" t="s">
        <v>2066</v>
      </c>
      <c r="J530" s="34" t="s">
        <v>2068</v>
      </c>
      <c r="K530" s="34" t="s">
        <v>2064</v>
      </c>
      <c r="L530" s="35">
        <f t="shared" si="8"/>
        <v>131.19999999999999</v>
      </c>
    </row>
    <row r="531" spans="1:12" x14ac:dyDescent="0.25">
      <c r="A531" s="43" t="s">
        <v>2805</v>
      </c>
      <c r="B531" s="44" t="s">
        <v>2806</v>
      </c>
      <c r="C531" s="44" t="s">
        <v>2807</v>
      </c>
      <c r="D531" s="44" t="s">
        <v>2063</v>
      </c>
      <c r="E531" s="44" t="s">
        <v>2064</v>
      </c>
      <c r="F531" s="34" t="s">
        <v>2065</v>
      </c>
      <c r="G531" s="34" t="s">
        <v>2066</v>
      </c>
      <c r="H531" s="44" t="s">
        <v>2067</v>
      </c>
      <c r="I531" s="44" t="s">
        <v>2066</v>
      </c>
      <c r="J531" s="34" t="s">
        <v>2068</v>
      </c>
      <c r="K531" s="34" t="s">
        <v>2064</v>
      </c>
      <c r="L531" s="35">
        <f t="shared" si="8"/>
        <v>131.19999999999999</v>
      </c>
    </row>
    <row r="532" spans="1:12" x14ac:dyDescent="0.25">
      <c r="A532" s="43" t="s">
        <v>2808</v>
      </c>
      <c r="B532" s="34" t="s">
        <v>2809</v>
      </c>
      <c r="C532" s="34" t="s">
        <v>2809</v>
      </c>
      <c r="D532" s="44" t="s">
        <v>2063</v>
      </c>
      <c r="E532" s="44" t="s">
        <v>2064</v>
      </c>
      <c r="F532" s="34" t="s">
        <v>2065</v>
      </c>
      <c r="G532" s="34" t="s">
        <v>2066</v>
      </c>
      <c r="H532" s="44" t="s">
        <v>2067</v>
      </c>
      <c r="I532" s="44" t="s">
        <v>2066</v>
      </c>
      <c r="J532" s="34" t="s">
        <v>2068</v>
      </c>
      <c r="K532" s="34" t="s">
        <v>2064</v>
      </c>
      <c r="L532" s="35">
        <f t="shared" si="8"/>
        <v>131.19999999999999</v>
      </c>
    </row>
    <row r="533" spans="1:12" x14ac:dyDescent="0.25">
      <c r="A533" s="44">
        <v>13122307</v>
      </c>
      <c r="B533" s="44" t="s">
        <v>2810</v>
      </c>
      <c r="C533" s="44" t="s">
        <v>2811</v>
      </c>
      <c r="D533" s="44" t="s">
        <v>2063</v>
      </c>
      <c r="E533" s="44" t="s">
        <v>2064</v>
      </c>
      <c r="F533" s="34" t="s">
        <v>2065</v>
      </c>
      <c r="G533" s="34" t="s">
        <v>2066</v>
      </c>
      <c r="H533" s="44" t="s">
        <v>2067</v>
      </c>
      <c r="I533" s="44" t="s">
        <v>2066</v>
      </c>
      <c r="J533" s="34" t="s">
        <v>2068</v>
      </c>
      <c r="K533" s="34" t="s">
        <v>2064</v>
      </c>
      <c r="L533" s="35">
        <f t="shared" si="8"/>
        <v>131.19999999999999</v>
      </c>
    </row>
    <row r="534" spans="1:12" x14ac:dyDescent="0.25">
      <c r="A534" s="43" t="s">
        <v>2812</v>
      </c>
      <c r="B534" s="44" t="s">
        <v>2813</v>
      </c>
      <c r="C534" s="44" t="s">
        <v>2814</v>
      </c>
      <c r="D534" s="44" t="s">
        <v>2063</v>
      </c>
      <c r="E534" s="44" t="s">
        <v>2064</v>
      </c>
      <c r="F534" s="34" t="s">
        <v>2065</v>
      </c>
      <c r="G534" s="34" t="s">
        <v>2066</v>
      </c>
      <c r="H534" s="44" t="s">
        <v>2067</v>
      </c>
      <c r="I534" s="44" t="s">
        <v>2066</v>
      </c>
      <c r="J534" s="34" t="s">
        <v>2068</v>
      </c>
      <c r="K534" s="34" t="s">
        <v>2064</v>
      </c>
      <c r="L534" s="35">
        <f t="shared" si="8"/>
        <v>131.19999999999999</v>
      </c>
    </row>
    <row r="535" spans="1:12" x14ac:dyDescent="0.25">
      <c r="A535" s="43" t="s">
        <v>2815</v>
      </c>
      <c r="B535" s="44" t="s">
        <v>2816</v>
      </c>
      <c r="C535" s="44" t="s">
        <v>2817</v>
      </c>
      <c r="D535" s="44" t="s">
        <v>2063</v>
      </c>
      <c r="E535" s="44" t="s">
        <v>2064</v>
      </c>
      <c r="F535" s="34" t="s">
        <v>2065</v>
      </c>
      <c r="G535" s="34" t="s">
        <v>2066</v>
      </c>
      <c r="H535" s="44" t="s">
        <v>2067</v>
      </c>
      <c r="I535" s="44" t="s">
        <v>2066</v>
      </c>
      <c r="J535" s="34" t="s">
        <v>2068</v>
      </c>
      <c r="K535" s="34" t="s">
        <v>2064</v>
      </c>
      <c r="L535" s="35">
        <f t="shared" si="8"/>
        <v>131.19999999999999</v>
      </c>
    </row>
    <row r="536" spans="1:12" x14ac:dyDescent="0.25">
      <c r="A536" s="43" t="s">
        <v>2818</v>
      </c>
      <c r="B536" s="44" t="s">
        <v>2819</v>
      </c>
      <c r="C536" s="44" t="s">
        <v>2820</v>
      </c>
      <c r="D536" s="44" t="s">
        <v>2063</v>
      </c>
      <c r="E536" s="44" t="s">
        <v>2064</v>
      </c>
      <c r="F536" s="34" t="s">
        <v>2065</v>
      </c>
      <c r="G536" s="34" t="s">
        <v>2066</v>
      </c>
      <c r="H536" s="44" t="s">
        <v>2067</v>
      </c>
      <c r="I536" s="44" t="s">
        <v>2066</v>
      </c>
      <c r="J536" s="34" t="s">
        <v>2068</v>
      </c>
      <c r="K536" s="34" t="s">
        <v>2064</v>
      </c>
      <c r="L536" s="35">
        <f t="shared" si="8"/>
        <v>131.19999999999999</v>
      </c>
    </row>
    <row r="537" spans="1:12" x14ac:dyDescent="0.25">
      <c r="A537" s="43" t="s">
        <v>2821</v>
      </c>
      <c r="B537" s="34" t="s">
        <v>2822</v>
      </c>
      <c r="C537" s="34" t="s">
        <v>2822</v>
      </c>
      <c r="D537" s="44" t="s">
        <v>2063</v>
      </c>
      <c r="E537" s="44" t="s">
        <v>2064</v>
      </c>
      <c r="F537" s="34" t="s">
        <v>2065</v>
      </c>
      <c r="G537" s="34" t="s">
        <v>2066</v>
      </c>
      <c r="H537" s="44" t="s">
        <v>2067</v>
      </c>
      <c r="I537" s="44" t="s">
        <v>2066</v>
      </c>
      <c r="J537" s="34" t="s">
        <v>2068</v>
      </c>
      <c r="K537" s="34" t="s">
        <v>2064</v>
      </c>
      <c r="L537" s="35">
        <f t="shared" si="8"/>
        <v>131.19999999999999</v>
      </c>
    </row>
    <row r="538" spans="1:12" x14ac:dyDescent="0.25">
      <c r="A538" s="43" t="s">
        <v>2823</v>
      </c>
      <c r="B538" s="44" t="s">
        <v>2824</v>
      </c>
      <c r="C538" s="44" t="s">
        <v>2825</v>
      </c>
      <c r="D538" s="44" t="s">
        <v>2063</v>
      </c>
      <c r="E538" s="44" t="s">
        <v>2064</v>
      </c>
      <c r="F538" s="34" t="s">
        <v>2065</v>
      </c>
      <c r="G538" s="34" t="s">
        <v>2066</v>
      </c>
      <c r="H538" s="44" t="s">
        <v>2067</v>
      </c>
      <c r="I538" s="44" t="s">
        <v>2066</v>
      </c>
      <c r="J538" s="34" t="s">
        <v>2068</v>
      </c>
      <c r="K538" s="34" t="s">
        <v>2064</v>
      </c>
      <c r="L538" s="35">
        <f t="shared" si="8"/>
        <v>131.19999999999999</v>
      </c>
    </row>
    <row r="539" spans="1:12" x14ac:dyDescent="0.25">
      <c r="A539" s="43" t="s">
        <v>2826</v>
      </c>
      <c r="B539" s="44" t="s">
        <v>2827</v>
      </c>
      <c r="C539" s="44" t="s">
        <v>2828</v>
      </c>
      <c r="D539" s="44" t="s">
        <v>2063</v>
      </c>
      <c r="E539" s="44" t="s">
        <v>2064</v>
      </c>
      <c r="F539" s="34" t="s">
        <v>2065</v>
      </c>
      <c r="G539" s="34" t="s">
        <v>2066</v>
      </c>
      <c r="H539" s="44" t="s">
        <v>2067</v>
      </c>
      <c r="I539" s="44" t="s">
        <v>2066</v>
      </c>
      <c r="J539" s="34" t="s">
        <v>2068</v>
      </c>
      <c r="K539" s="34" t="s">
        <v>2064</v>
      </c>
      <c r="L539" s="35">
        <f t="shared" si="8"/>
        <v>131.19999999999999</v>
      </c>
    </row>
    <row r="540" spans="1:12" x14ac:dyDescent="0.25">
      <c r="A540" s="43" t="s">
        <v>2829</v>
      </c>
      <c r="B540" s="44" t="s">
        <v>2830</v>
      </c>
      <c r="C540" s="44" t="s">
        <v>2831</v>
      </c>
      <c r="D540" s="44" t="s">
        <v>2063</v>
      </c>
      <c r="E540" s="44" t="s">
        <v>2064</v>
      </c>
      <c r="F540" s="34" t="s">
        <v>2065</v>
      </c>
      <c r="G540" s="34" t="s">
        <v>2066</v>
      </c>
      <c r="H540" s="44" t="s">
        <v>2067</v>
      </c>
      <c r="I540" s="44" t="s">
        <v>2066</v>
      </c>
      <c r="J540" s="34" t="s">
        <v>2068</v>
      </c>
      <c r="K540" s="34" t="s">
        <v>2064</v>
      </c>
      <c r="L540" s="35">
        <f t="shared" si="8"/>
        <v>131.19999999999999</v>
      </c>
    </row>
    <row r="541" spans="1:12" x14ac:dyDescent="0.25">
      <c r="A541" s="44" t="s">
        <v>2832</v>
      </c>
      <c r="B541" s="44" t="s">
        <v>2833</v>
      </c>
      <c r="C541" s="44" t="s">
        <v>2834</v>
      </c>
      <c r="D541" s="44" t="s">
        <v>2063</v>
      </c>
      <c r="E541" s="44" t="s">
        <v>2064</v>
      </c>
      <c r="F541" s="34" t="s">
        <v>2065</v>
      </c>
      <c r="G541" s="34" t="s">
        <v>2066</v>
      </c>
      <c r="H541" s="44" t="s">
        <v>2067</v>
      </c>
      <c r="I541" s="44" t="s">
        <v>2066</v>
      </c>
      <c r="J541" s="34" t="s">
        <v>2068</v>
      </c>
      <c r="K541" s="34" t="s">
        <v>2064</v>
      </c>
      <c r="L541" s="35">
        <f t="shared" si="8"/>
        <v>131.19999999999999</v>
      </c>
    </row>
    <row r="542" spans="1:12" x14ac:dyDescent="0.25">
      <c r="A542" s="43" t="s">
        <v>2835</v>
      </c>
      <c r="B542" s="44" t="s">
        <v>2836</v>
      </c>
      <c r="C542" s="44" t="s">
        <v>2837</v>
      </c>
      <c r="D542" s="44" t="s">
        <v>2063</v>
      </c>
      <c r="E542" s="44" t="s">
        <v>2064</v>
      </c>
      <c r="F542" s="34" t="s">
        <v>2065</v>
      </c>
      <c r="G542" s="34" t="s">
        <v>2066</v>
      </c>
      <c r="H542" s="44" t="s">
        <v>2067</v>
      </c>
      <c r="I542" s="44" t="s">
        <v>2066</v>
      </c>
      <c r="J542" s="34" t="s">
        <v>2068</v>
      </c>
      <c r="K542" s="34" t="s">
        <v>2064</v>
      </c>
      <c r="L542" s="35">
        <f t="shared" si="8"/>
        <v>131.19999999999999</v>
      </c>
    </row>
    <row r="543" spans="1:12" x14ac:dyDescent="0.25">
      <c r="A543" s="43" t="s">
        <v>2838</v>
      </c>
      <c r="B543" s="44" t="s">
        <v>2839</v>
      </c>
      <c r="C543" s="44" t="s">
        <v>2840</v>
      </c>
      <c r="D543" s="44" t="s">
        <v>2063</v>
      </c>
      <c r="E543" s="44" t="s">
        <v>2064</v>
      </c>
      <c r="F543" s="34" t="s">
        <v>2065</v>
      </c>
      <c r="G543" s="34" t="s">
        <v>2066</v>
      </c>
      <c r="H543" s="44" t="s">
        <v>2067</v>
      </c>
      <c r="I543" s="44" t="s">
        <v>2066</v>
      </c>
      <c r="J543" s="34" t="s">
        <v>2068</v>
      </c>
      <c r="K543" s="34" t="s">
        <v>2064</v>
      </c>
      <c r="L543" s="35">
        <f t="shared" si="8"/>
        <v>131.19999999999999</v>
      </c>
    </row>
    <row r="544" spans="1:12" x14ac:dyDescent="0.25">
      <c r="A544" s="43" t="s">
        <v>2841</v>
      </c>
      <c r="B544" s="44" t="s">
        <v>2842</v>
      </c>
      <c r="C544" s="44" t="s">
        <v>2843</v>
      </c>
      <c r="D544" s="44" t="s">
        <v>2063</v>
      </c>
      <c r="E544" s="44" t="s">
        <v>2064</v>
      </c>
      <c r="F544" s="34" t="s">
        <v>2065</v>
      </c>
      <c r="G544" s="34" t="s">
        <v>2066</v>
      </c>
      <c r="H544" s="44" t="s">
        <v>2067</v>
      </c>
      <c r="I544" s="44" t="s">
        <v>2066</v>
      </c>
      <c r="J544" s="34" t="s">
        <v>2068</v>
      </c>
      <c r="K544" s="34" t="s">
        <v>2064</v>
      </c>
      <c r="L544" s="35">
        <f t="shared" si="8"/>
        <v>131.19999999999999</v>
      </c>
    </row>
    <row r="545" spans="1:12" x14ac:dyDescent="0.25">
      <c r="A545" s="43" t="s">
        <v>2844</v>
      </c>
      <c r="B545" s="44" t="s">
        <v>2845</v>
      </c>
      <c r="C545" s="44" t="s">
        <v>2846</v>
      </c>
      <c r="D545" s="44" t="s">
        <v>2063</v>
      </c>
      <c r="E545" s="44" t="s">
        <v>2064</v>
      </c>
      <c r="F545" s="34" t="s">
        <v>2065</v>
      </c>
      <c r="G545" s="34" t="s">
        <v>2066</v>
      </c>
      <c r="H545" s="44" t="s">
        <v>2067</v>
      </c>
      <c r="I545" s="44" t="s">
        <v>2066</v>
      </c>
      <c r="J545" s="34" t="s">
        <v>2068</v>
      </c>
      <c r="K545" s="34" t="s">
        <v>2064</v>
      </c>
      <c r="L545" s="35">
        <f t="shared" si="8"/>
        <v>131.19999999999999</v>
      </c>
    </row>
    <row r="546" spans="1:12" x14ac:dyDescent="0.25">
      <c r="A546" s="43" t="s">
        <v>2847</v>
      </c>
      <c r="B546" s="44" t="s">
        <v>2848</v>
      </c>
      <c r="C546" s="44" t="s">
        <v>2849</v>
      </c>
      <c r="D546" s="44" t="s">
        <v>2063</v>
      </c>
      <c r="E546" s="44" t="s">
        <v>2064</v>
      </c>
      <c r="F546" s="34" t="s">
        <v>2065</v>
      </c>
      <c r="G546" s="34" t="s">
        <v>2066</v>
      </c>
      <c r="H546" s="44" t="s">
        <v>2067</v>
      </c>
      <c r="I546" s="44" t="s">
        <v>2066</v>
      </c>
      <c r="J546" s="34" t="s">
        <v>2068</v>
      </c>
      <c r="K546" s="34" t="s">
        <v>2064</v>
      </c>
      <c r="L546" s="35">
        <f t="shared" si="8"/>
        <v>131.19999999999999</v>
      </c>
    </row>
    <row r="547" spans="1:12" x14ac:dyDescent="0.25">
      <c r="A547" s="43" t="s">
        <v>2850</v>
      </c>
      <c r="B547" s="44" t="s">
        <v>2851</v>
      </c>
      <c r="C547" s="44" t="s">
        <v>2852</v>
      </c>
      <c r="D547" s="44" t="s">
        <v>2063</v>
      </c>
      <c r="E547" s="44" t="s">
        <v>2064</v>
      </c>
      <c r="F547" s="34" t="s">
        <v>2065</v>
      </c>
      <c r="G547" s="34" t="s">
        <v>2066</v>
      </c>
      <c r="H547" s="44" t="s">
        <v>2067</v>
      </c>
      <c r="I547" s="44" t="s">
        <v>2066</v>
      </c>
      <c r="J547" s="34" t="s">
        <v>2068</v>
      </c>
      <c r="K547" s="34" t="s">
        <v>2064</v>
      </c>
      <c r="L547" s="35">
        <f t="shared" si="8"/>
        <v>131.19999999999999</v>
      </c>
    </row>
    <row r="548" spans="1:12" x14ac:dyDescent="0.25">
      <c r="A548" s="43" t="s">
        <v>2853</v>
      </c>
      <c r="B548" s="44" t="s">
        <v>2854</v>
      </c>
      <c r="C548" s="44" t="s">
        <v>2855</v>
      </c>
      <c r="D548" s="44" t="s">
        <v>2063</v>
      </c>
      <c r="E548" s="44" t="s">
        <v>2064</v>
      </c>
      <c r="F548" s="34" t="s">
        <v>2065</v>
      </c>
      <c r="G548" s="34" t="s">
        <v>2066</v>
      </c>
      <c r="H548" s="44" t="s">
        <v>2067</v>
      </c>
      <c r="I548" s="44" t="s">
        <v>2066</v>
      </c>
      <c r="J548" s="34" t="s">
        <v>2068</v>
      </c>
      <c r="K548" s="34" t="s">
        <v>2064</v>
      </c>
      <c r="L548" s="35">
        <f t="shared" si="8"/>
        <v>131.19999999999999</v>
      </c>
    </row>
    <row r="549" spans="1:12" x14ac:dyDescent="0.25">
      <c r="A549" s="43" t="s">
        <v>2856</v>
      </c>
      <c r="B549" s="44" t="s">
        <v>2857</v>
      </c>
      <c r="C549" s="44" t="s">
        <v>2858</v>
      </c>
      <c r="D549" s="44" t="s">
        <v>2063</v>
      </c>
      <c r="E549" s="44" t="s">
        <v>2064</v>
      </c>
      <c r="F549" s="34" t="s">
        <v>2065</v>
      </c>
      <c r="G549" s="34" t="s">
        <v>2066</v>
      </c>
      <c r="H549" s="44" t="s">
        <v>2067</v>
      </c>
      <c r="I549" s="44" t="s">
        <v>2066</v>
      </c>
      <c r="J549" s="34" t="s">
        <v>2068</v>
      </c>
      <c r="K549" s="34" t="s">
        <v>2064</v>
      </c>
      <c r="L549" s="35">
        <f t="shared" si="8"/>
        <v>131.19999999999999</v>
      </c>
    </row>
    <row r="550" spans="1:12" x14ac:dyDescent="0.25">
      <c r="A550" s="43" t="s">
        <v>2859</v>
      </c>
      <c r="B550" s="44" t="s">
        <v>2860</v>
      </c>
      <c r="C550" s="44" t="s">
        <v>2861</v>
      </c>
      <c r="D550" s="44" t="s">
        <v>2063</v>
      </c>
      <c r="E550" s="44" t="s">
        <v>2064</v>
      </c>
      <c r="F550" s="34" t="s">
        <v>2065</v>
      </c>
      <c r="G550" s="34" t="s">
        <v>2066</v>
      </c>
      <c r="H550" s="44" t="s">
        <v>2067</v>
      </c>
      <c r="I550" s="44" t="s">
        <v>2066</v>
      </c>
      <c r="J550" s="34" t="s">
        <v>2068</v>
      </c>
      <c r="K550" s="34" t="s">
        <v>2064</v>
      </c>
      <c r="L550" s="35">
        <f t="shared" si="8"/>
        <v>131.19999999999999</v>
      </c>
    </row>
    <row r="551" spans="1:12" x14ac:dyDescent="0.25">
      <c r="A551" s="43" t="s">
        <v>2862</v>
      </c>
      <c r="B551" s="44" t="s">
        <v>2863</v>
      </c>
      <c r="C551" s="44" t="s">
        <v>2864</v>
      </c>
      <c r="D551" s="44" t="s">
        <v>2063</v>
      </c>
      <c r="E551" s="44" t="s">
        <v>2064</v>
      </c>
      <c r="F551" s="34" t="s">
        <v>2065</v>
      </c>
      <c r="G551" s="34" t="s">
        <v>2066</v>
      </c>
      <c r="H551" s="44" t="s">
        <v>2067</v>
      </c>
      <c r="I551" s="44" t="s">
        <v>2066</v>
      </c>
      <c r="J551" s="34" t="s">
        <v>2068</v>
      </c>
      <c r="K551" s="34" t="s">
        <v>2064</v>
      </c>
      <c r="L551" s="35">
        <f t="shared" si="8"/>
        <v>131.19999999999999</v>
      </c>
    </row>
    <row r="552" spans="1:12" x14ac:dyDescent="0.25">
      <c r="A552" s="45" t="s">
        <v>2865</v>
      </c>
      <c r="B552" s="34" t="s">
        <v>2866</v>
      </c>
      <c r="C552" s="34" t="s">
        <v>2867</v>
      </c>
      <c r="D552" s="44" t="s">
        <v>2063</v>
      </c>
      <c r="E552" s="44" t="s">
        <v>2064</v>
      </c>
      <c r="F552" s="34" t="s">
        <v>2065</v>
      </c>
      <c r="G552" s="34" t="s">
        <v>2066</v>
      </c>
      <c r="H552" s="44" t="s">
        <v>2067</v>
      </c>
      <c r="I552" s="44" t="s">
        <v>2066</v>
      </c>
      <c r="J552" s="34" t="s">
        <v>2068</v>
      </c>
      <c r="K552" s="34" t="s">
        <v>2064</v>
      </c>
      <c r="L552" s="35">
        <f t="shared" si="8"/>
        <v>131.19999999999999</v>
      </c>
    </row>
    <row r="553" spans="1:12" x14ac:dyDescent="0.25">
      <c r="A553" s="43" t="s">
        <v>2868</v>
      </c>
      <c r="B553" s="44" t="s">
        <v>2869</v>
      </c>
      <c r="C553" s="44" t="s">
        <v>2870</v>
      </c>
      <c r="D553" s="44" t="s">
        <v>2063</v>
      </c>
      <c r="E553" s="44" t="s">
        <v>2064</v>
      </c>
      <c r="F553" s="34" t="s">
        <v>2065</v>
      </c>
      <c r="G553" s="34" t="s">
        <v>2066</v>
      </c>
      <c r="H553" s="44" t="s">
        <v>2067</v>
      </c>
      <c r="I553" s="44" t="s">
        <v>2066</v>
      </c>
      <c r="J553" s="34" t="s">
        <v>2068</v>
      </c>
      <c r="K553" s="34" t="s">
        <v>2064</v>
      </c>
      <c r="L553" s="35">
        <f t="shared" si="8"/>
        <v>131.19999999999999</v>
      </c>
    </row>
    <row r="554" spans="1:12" x14ac:dyDescent="0.25">
      <c r="A554" s="43" t="s">
        <v>2871</v>
      </c>
      <c r="B554" s="44" t="s">
        <v>2872</v>
      </c>
      <c r="C554" s="44" t="s">
        <v>2873</v>
      </c>
      <c r="D554" s="44" t="s">
        <v>2063</v>
      </c>
      <c r="E554" s="44" t="s">
        <v>2064</v>
      </c>
      <c r="F554" s="34" t="s">
        <v>2065</v>
      </c>
      <c r="G554" s="34" t="s">
        <v>2066</v>
      </c>
      <c r="H554" s="44" t="s">
        <v>2067</v>
      </c>
      <c r="I554" s="44" t="s">
        <v>2066</v>
      </c>
      <c r="J554" s="34" t="s">
        <v>2068</v>
      </c>
      <c r="K554" s="34" t="s">
        <v>2064</v>
      </c>
      <c r="L554" s="35">
        <f t="shared" si="8"/>
        <v>131.19999999999999</v>
      </c>
    </row>
    <row r="555" spans="1:12" x14ac:dyDescent="0.25">
      <c r="A555" s="43" t="s">
        <v>2874</v>
      </c>
      <c r="B555" s="44" t="s">
        <v>2875</v>
      </c>
      <c r="C555" s="44" t="s">
        <v>2876</v>
      </c>
      <c r="D555" s="44" t="s">
        <v>2063</v>
      </c>
      <c r="E555" s="44" t="s">
        <v>2064</v>
      </c>
      <c r="F555" s="34" t="s">
        <v>2065</v>
      </c>
      <c r="G555" s="34" t="s">
        <v>2066</v>
      </c>
      <c r="H555" s="44" t="s">
        <v>2067</v>
      </c>
      <c r="I555" s="44" t="s">
        <v>2066</v>
      </c>
      <c r="J555" s="34" t="s">
        <v>2068</v>
      </c>
      <c r="K555" s="34" t="s">
        <v>2064</v>
      </c>
      <c r="L555" s="35">
        <f t="shared" si="8"/>
        <v>131.19999999999999</v>
      </c>
    </row>
    <row r="556" spans="1:12" x14ac:dyDescent="0.25">
      <c r="A556" s="44" t="s">
        <v>2877</v>
      </c>
      <c r="B556" s="44" t="s">
        <v>2878</v>
      </c>
      <c r="C556" s="44" t="s">
        <v>2879</v>
      </c>
      <c r="D556" s="44" t="s">
        <v>2063</v>
      </c>
      <c r="E556" s="44" t="s">
        <v>2064</v>
      </c>
      <c r="F556" s="34" t="s">
        <v>2065</v>
      </c>
      <c r="G556" s="34" t="s">
        <v>2066</v>
      </c>
      <c r="H556" s="44" t="s">
        <v>2067</v>
      </c>
      <c r="I556" s="44" t="s">
        <v>2066</v>
      </c>
      <c r="J556" s="34" t="s">
        <v>2068</v>
      </c>
      <c r="K556" s="34" t="s">
        <v>2064</v>
      </c>
      <c r="L556" s="35">
        <f t="shared" si="8"/>
        <v>131.19999999999999</v>
      </c>
    </row>
    <row r="557" spans="1:12" x14ac:dyDescent="0.25">
      <c r="A557" s="43" t="s">
        <v>2880</v>
      </c>
      <c r="B557" s="44" t="s">
        <v>2881</v>
      </c>
      <c r="C557" s="44" t="s">
        <v>2882</v>
      </c>
      <c r="D557" s="44" t="s">
        <v>2063</v>
      </c>
      <c r="E557" s="44" t="s">
        <v>2064</v>
      </c>
      <c r="F557" s="34" t="s">
        <v>2065</v>
      </c>
      <c r="G557" s="34" t="s">
        <v>2066</v>
      </c>
      <c r="H557" s="44" t="s">
        <v>2067</v>
      </c>
      <c r="I557" s="44" t="s">
        <v>2066</v>
      </c>
      <c r="J557" s="34" t="s">
        <v>2068</v>
      </c>
      <c r="K557" s="34" t="s">
        <v>2064</v>
      </c>
      <c r="L557" s="35">
        <f t="shared" si="8"/>
        <v>131.19999999999999</v>
      </c>
    </row>
    <row r="558" spans="1:12" x14ac:dyDescent="0.25">
      <c r="A558" s="43" t="s">
        <v>2883</v>
      </c>
      <c r="B558" s="44" t="s">
        <v>2884</v>
      </c>
      <c r="C558" s="44" t="s">
        <v>2885</v>
      </c>
      <c r="D558" s="44" t="s">
        <v>2063</v>
      </c>
      <c r="E558" s="44" t="s">
        <v>2064</v>
      </c>
      <c r="F558" s="34" t="s">
        <v>2065</v>
      </c>
      <c r="G558" s="34" t="s">
        <v>2066</v>
      </c>
      <c r="H558" s="44" t="s">
        <v>2067</v>
      </c>
      <c r="I558" s="44" t="s">
        <v>2066</v>
      </c>
      <c r="J558" s="34" t="s">
        <v>2068</v>
      </c>
      <c r="K558" s="34" t="s">
        <v>2064</v>
      </c>
      <c r="L558" s="35">
        <f t="shared" si="8"/>
        <v>131.19999999999999</v>
      </c>
    </row>
    <row r="559" spans="1:12" x14ac:dyDescent="0.25">
      <c r="A559" s="43" t="s">
        <v>2886</v>
      </c>
      <c r="B559" s="44" t="s">
        <v>2887</v>
      </c>
      <c r="C559" s="44" t="s">
        <v>2888</v>
      </c>
      <c r="D559" s="44" t="s">
        <v>2063</v>
      </c>
      <c r="E559" s="44" t="s">
        <v>2064</v>
      </c>
      <c r="F559" s="34" t="s">
        <v>2065</v>
      </c>
      <c r="G559" s="34" t="s">
        <v>2066</v>
      </c>
      <c r="H559" s="44" t="s">
        <v>2067</v>
      </c>
      <c r="I559" s="44" t="s">
        <v>2066</v>
      </c>
      <c r="J559" s="34" t="s">
        <v>2068</v>
      </c>
      <c r="K559" s="34" t="s">
        <v>2064</v>
      </c>
      <c r="L559" s="35">
        <f t="shared" si="8"/>
        <v>131.19999999999999</v>
      </c>
    </row>
    <row r="560" spans="1:12" x14ac:dyDescent="0.25">
      <c r="A560" s="43" t="s">
        <v>2889</v>
      </c>
      <c r="B560" s="44" t="s">
        <v>2890</v>
      </c>
      <c r="C560" s="44" t="s">
        <v>2891</v>
      </c>
      <c r="D560" s="44" t="s">
        <v>2063</v>
      </c>
      <c r="E560" s="44" t="s">
        <v>2064</v>
      </c>
      <c r="F560" s="34" t="s">
        <v>2065</v>
      </c>
      <c r="G560" s="34" t="s">
        <v>2066</v>
      </c>
      <c r="H560" s="44" t="s">
        <v>2067</v>
      </c>
      <c r="I560" s="44" t="s">
        <v>2066</v>
      </c>
      <c r="J560" s="34" t="s">
        <v>2068</v>
      </c>
      <c r="K560" s="34" t="s">
        <v>2064</v>
      </c>
      <c r="L560" s="35">
        <f t="shared" si="8"/>
        <v>131.19999999999999</v>
      </c>
    </row>
    <row r="561" spans="1:12" x14ac:dyDescent="0.25">
      <c r="A561" s="43" t="s">
        <v>2892</v>
      </c>
      <c r="B561" s="44" t="s">
        <v>2893</v>
      </c>
      <c r="C561" s="44" t="s">
        <v>2894</v>
      </c>
      <c r="D561" s="44" t="s">
        <v>2063</v>
      </c>
      <c r="E561" s="44" t="s">
        <v>2064</v>
      </c>
      <c r="F561" s="34" t="s">
        <v>2065</v>
      </c>
      <c r="G561" s="34" t="s">
        <v>2066</v>
      </c>
      <c r="H561" s="44" t="s">
        <v>2067</v>
      </c>
      <c r="I561" s="44" t="s">
        <v>2066</v>
      </c>
      <c r="J561" s="34" t="s">
        <v>2068</v>
      </c>
      <c r="K561" s="34" t="s">
        <v>2064</v>
      </c>
      <c r="L561" s="35">
        <f t="shared" si="8"/>
        <v>131.19999999999999</v>
      </c>
    </row>
    <row r="562" spans="1:12" x14ac:dyDescent="0.25">
      <c r="A562" s="43" t="s">
        <v>2895</v>
      </c>
      <c r="B562" s="44" t="s">
        <v>2896</v>
      </c>
      <c r="C562" s="44" t="s">
        <v>2897</v>
      </c>
      <c r="D562" s="44" t="s">
        <v>2063</v>
      </c>
      <c r="E562" s="44" t="s">
        <v>2064</v>
      </c>
      <c r="F562" s="34" t="s">
        <v>2065</v>
      </c>
      <c r="G562" s="34" t="s">
        <v>2066</v>
      </c>
      <c r="H562" s="44" t="s">
        <v>2067</v>
      </c>
      <c r="I562" s="44" t="s">
        <v>2066</v>
      </c>
      <c r="J562" s="34" t="s">
        <v>2068</v>
      </c>
      <c r="K562" s="34" t="s">
        <v>2064</v>
      </c>
      <c r="L562" s="35">
        <f t="shared" si="8"/>
        <v>131.19999999999999</v>
      </c>
    </row>
    <row r="563" spans="1:12" x14ac:dyDescent="0.25">
      <c r="A563" s="43" t="s">
        <v>2898</v>
      </c>
      <c r="B563" s="44" t="s">
        <v>2899</v>
      </c>
      <c r="C563" s="44" t="s">
        <v>2900</v>
      </c>
      <c r="D563" s="44" t="s">
        <v>2063</v>
      </c>
      <c r="E563" s="44" t="s">
        <v>2064</v>
      </c>
      <c r="F563" s="34" t="s">
        <v>2065</v>
      </c>
      <c r="G563" s="34" t="s">
        <v>2066</v>
      </c>
      <c r="H563" s="44" t="s">
        <v>2067</v>
      </c>
      <c r="I563" s="44" t="s">
        <v>2066</v>
      </c>
      <c r="J563" s="34" t="s">
        <v>2068</v>
      </c>
      <c r="K563" s="34" t="s">
        <v>2064</v>
      </c>
      <c r="L563" s="35">
        <f t="shared" si="8"/>
        <v>131.19999999999999</v>
      </c>
    </row>
    <row r="564" spans="1:12" x14ac:dyDescent="0.25">
      <c r="A564" s="43" t="s">
        <v>2901</v>
      </c>
      <c r="B564" s="44" t="s">
        <v>2902</v>
      </c>
      <c r="C564" s="44" t="s">
        <v>2903</v>
      </c>
      <c r="D564" s="44" t="s">
        <v>2063</v>
      </c>
      <c r="E564" s="44" t="s">
        <v>2064</v>
      </c>
      <c r="F564" s="34" t="s">
        <v>2065</v>
      </c>
      <c r="G564" s="34" t="s">
        <v>2066</v>
      </c>
      <c r="H564" s="44" t="s">
        <v>2067</v>
      </c>
      <c r="I564" s="44" t="s">
        <v>2066</v>
      </c>
      <c r="J564" s="34" t="s">
        <v>2068</v>
      </c>
      <c r="K564" s="34" t="s">
        <v>2064</v>
      </c>
      <c r="L564" s="35">
        <f t="shared" si="8"/>
        <v>131.19999999999999</v>
      </c>
    </row>
    <row r="565" spans="1:12" x14ac:dyDescent="0.25">
      <c r="A565" s="43" t="s">
        <v>2904</v>
      </c>
      <c r="B565" s="44" t="s">
        <v>2905</v>
      </c>
      <c r="C565" s="44" t="s">
        <v>2906</v>
      </c>
      <c r="D565" s="44" t="s">
        <v>2063</v>
      </c>
      <c r="E565" s="44" t="s">
        <v>2064</v>
      </c>
      <c r="F565" s="34" t="s">
        <v>2065</v>
      </c>
      <c r="G565" s="34" t="s">
        <v>2066</v>
      </c>
      <c r="H565" s="44" t="s">
        <v>2067</v>
      </c>
      <c r="I565" s="44" t="s">
        <v>2066</v>
      </c>
      <c r="J565" s="34" t="s">
        <v>2068</v>
      </c>
      <c r="K565" s="34" t="s">
        <v>2064</v>
      </c>
      <c r="L565" s="35">
        <f t="shared" si="8"/>
        <v>131.19999999999999</v>
      </c>
    </row>
    <row r="566" spans="1:12" x14ac:dyDescent="0.25">
      <c r="A566" s="43" t="s">
        <v>2907</v>
      </c>
      <c r="B566" s="44" t="s">
        <v>2908</v>
      </c>
      <c r="C566" s="44" t="s">
        <v>2909</v>
      </c>
      <c r="D566" s="44" t="s">
        <v>2063</v>
      </c>
      <c r="E566" s="44" t="s">
        <v>2064</v>
      </c>
      <c r="F566" s="34" t="s">
        <v>2065</v>
      </c>
      <c r="G566" s="34" t="s">
        <v>2066</v>
      </c>
      <c r="H566" s="44" t="s">
        <v>2067</v>
      </c>
      <c r="I566" s="44" t="s">
        <v>2066</v>
      </c>
      <c r="J566" s="34" t="s">
        <v>2068</v>
      </c>
      <c r="K566" s="34" t="s">
        <v>2064</v>
      </c>
      <c r="L566" s="35">
        <f t="shared" si="8"/>
        <v>131.19999999999999</v>
      </c>
    </row>
    <row r="567" spans="1:12" x14ac:dyDescent="0.25">
      <c r="A567" s="43" t="s">
        <v>2910</v>
      </c>
      <c r="B567" s="44" t="s">
        <v>2911</v>
      </c>
      <c r="C567" s="44" t="s">
        <v>2912</v>
      </c>
      <c r="D567" s="44" t="s">
        <v>2063</v>
      </c>
      <c r="E567" s="44" t="s">
        <v>2064</v>
      </c>
      <c r="F567" s="34" t="s">
        <v>2065</v>
      </c>
      <c r="G567" s="34" t="s">
        <v>2066</v>
      </c>
      <c r="H567" s="44" t="s">
        <v>2067</v>
      </c>
      <c r="I567" s="44" t="s">
        <v>2066</v>
      </c>
      <c r="J567" s="34" t="s">
        <v>2068</v>
      </c>
      <c r="K567" s="34" t="s">
        <v>2064</v>
      </c>
      <c r="L567" s="35">
        <f t="shared" si="8"/>
        <v>131.19999999999999</v>
      </c>
    </row>
    <row r="568" spans="1:12" x14ac:dyDescent="0.25">
      <c r="A568" s="43" t="s">
        <v>2913</v>
      </c>
      <c r="B568" s="34" t="s">
        <v>2914</v>
      </c>
      <c r="C568" s="34" t="s">
        <v>2914</v>
      </c>
      <c r="D568" s="44" t="s">
        <v>2063</v>
      </c>
      <c r="E568" s="44" t="s">
        <v>2064</v>
      </c>
      <c r="F568" s="34" t="s">
        <v>2065</v>
      </c>
      <c r="G568" s="34" t="s">
        <v>2066</v>
      </c>
      <c r="H568" s="44" t="s">
        <v>2067</v>
      </c>
      <c r="I568" s="44" t="s">
        <v>2066</v>
      </c>
      <c r="J568" s="34" t="s">
        <v>2068</v>
      </c>
      <c r="K568" s="34" t="s">
        <v>2064</v>
      </c>
      <c r="L568" s="35">
        <f t="shared" si="8"/>
        <v>131.19999999999999</v>
      </c>
    </row>
    <row r="569" spans="1:12" x14ac:dyDescent="0.25">
      <c r="A569" s="43" t="s">
        <v>2915</v>
      </c>
      <c r="B569" s="44" t="s">
        <v>2916</v>
      </c>
      <c r="C569" s="44" t="s">
        <v>2917</v>
      </c>
      <c r="D569" s="44" t="s">
        <v>2063</v>
      </c>
      <c r="E569" s="44" t="s">
        <v>2064</v>
      </c>
      <c r="F569" s="34" t="s">
        <v>2065</v>
      </c>
      <c r="G569" s="34" t="s">
        <v>2066</v>
      </c>
      <c r="H569" s="44" t="s">
        <v>2067</v>
      </c>
      <c r="I569" s="44" t="s">
        <v>2066</v>
      </c>
      <c r="J569" s="34" t="s">
        <v>2068</v>
      </c>
      <c r="K569" s="34" t="s">
        <v>2064</v>
      </c>
      <c r="L569" s="35">
        <f t="shared" si="8"/>
        <v>131.19999999999999</v>
      </c>
    </row>
    <row r="570" spans="1:12" x14ac:dyDescent="0.25">
      <c r="A570" s="43" t="s">
        <v>2918</v>
      </c>
      <c r="B570" s="44" t="s">
        <v>2919</v>
      </c>
      <c r="C570" s="44" t="s">
        <v>2920</v>
      </c>
      <c r="D570" s="44" t="s">
        <v>2063</v>
      </c>
      <c r="E570" s="44" t="s">
        <v>2064</v>
      </c>
      <c r="F570" s="34" t="s">
        <v>2065</v>
      </c>
      <c r="G570" s="34" t="s">
        <v>2066</v>
      </c>
      <c r="H570" s="44" t="s">
        <v>2067</v>
      </c>
      <c r="I570" s="44" t="s">
        <v>2066</v>
      </c>
      <c r="J570" s="34" t="s">
        <v>2068</v>
      </c>
      <c r="K570" s="34" t="s">
        <v>2064</v>
      </c>
      <c r="L570" s="35">
        <f t="shared" si="8"/>
        <v>131.19999999999999</v>
      </c>
    </row>
    <row r="571" spans="1:12" x14ac:dyDescent="0.25">
      <c r="A571" s="43" t="s">
        <v>2921</v>
      </c>
      <c r="B571" s="44" t="s">
        <v>2922</v>
      </c>
      <c r="C571" s="44" t="s">
        <v>2923</v>
      </c>
      <c r="D571" s="44" t="s">
        <v>2063</v>
      </c>
      <c r="E571" s="44" t="s">
        <v>2064</v>
      </c>
      <c r="F571" s="34" t="s">
        <v>2065</v>
      </c>
      <c r="G571" s="34" t="s">
        <v>2066</v>
      </c>
      <c r="H571" s="44" t="s">
        <v>2067</v>
      </c>
      <c r="I571" s="44" t="s">
        <v>2066</v>
      </c>
      <c r="J571" s="34" t="s">
        <v>2068</v>
      </c>
      <c r="K571" s="34" t="s">
        <v>2064</v>
      </c>
      <c r="L571" s="35">
        <f t="shared" si="8"/>
        <v>131.19999999999999</v>
      </c>
    </row>
    <row r="572" spans="1:12" x14ac:dyDescent="0.25">
      <c r="A572" s="44" t="s">
        <v>2924</v>
      </c>
      <c r="B572" s="44" t="s">
        <v>2925</v>
      </c>
      <c r="C572" s="44" t="s">
        <v>2926</v>
      </c>
      <c r="D572" s="44" t="s">
        <v>2063</v>
      </c>
      <c r="E572" s="44" t="s">
        <v>2064</v>
      </c>
      <c r="F572" s="34" t="s">
        <v>2065</v>
      </c>
      <c r="G572" s="34" t="s">
        <v>2066</v>
      </c>
      <c r="H572" s="44" t="s">
        <v>2067</v>
      </c>
      <c r="I572" s="44" t="s">
        <v>2066</v>
      </c>
      <c r="J572" s="34" t="s">
        <v>2068</v>
      </c>
      <c r="K572" s="34" t="s">
        <v>2064</v>
      </c>
      <c r="L572" s="35">
        <f t="shared" si="8"/>
        <v>131.19999999999999</v>
      </c>
    </row>
    <row r="573" spans="1:12" x14ac:dyDescent="0.25">
      <c r="A573" s="43" t="s">
        <v>2927</v>
      </c>
      <c r="B573" s="44" t="s">
        <v>2928</v>
      </c>
      <c r="C573" s="44" t="s">
        <v>2929</v>
      </c>
      <c r="D573" s="44" t="s">
        <v>2063</v>
      </c>
      <c r="E573" s="44" t="s">
        <v>2064</v>
      </c>
      <c r="F573" s="34" t="s">
        <v>2065</v>
      </c>
      <c r="G573" s="34" t="s">
        <v>2066</v>
      </c>
      <c r="H573" s="44" t="s">
        <v>2067</v>
      </c>
      <c r="I573" s="44" t="s">
        <v>2066</v>
      </c>
      <c r="J573" s="34" t="s">
        <v>2068</v>
      </c>
      <c r="K573" s="34" t="s">
        <v>2064</v>
      </c>
      <c r="L573" s="35">
        <f t="shared" si="8"/>
        <v>131.19999999999999</v>
      </c>
    </row>
    <row r="574" spans="1:12" x14ac:dyDescent="0.25">
      <c r="A574" s="43" t="s">
        <v>2930</v>
      </c>
      <c r="B574" s="44" t="s">
        <v>2931</v>
      </c>
      <c r="C574" s="44" t="s">
        <v>2932</v>
      </c>
      <c r="D574" s="44" t="s">
        <v>2063</v>
      </c>
      <c r="E574" s="44" t="s">
        <v>2064</v>
      </c>
      <c r="F574" s="34" t="s">
        <v>2065</v>
      </c>
      <c r="G574" s="34" t="s">
        <v>2066</v>
      </c>
      <c r="H574" s="44" t="s">
        <v>2067</v>
      </c>
      <c r="I574" s="44" t="s">
        <v>2066</v>
      </c>
      <c r="J574" s="34" t="s">
        <v>2068</v>
      </c>
      <c r="K574" s="34" t="s">
        <v>2064</v>
      </c>
      <c r="L574" s="35">
        <f t="shared" si="8"/>
        <v>131.19999999999999</v>
      </c>
    </row>
    <row r="575" spans="1:12" x14ac:dyDescent="0.25">
      <c r="A575" s="43" t="s">
        <v>2933</v>
      </c>
      <c r="B575" s="44" t="s">
        <v>2934</v>
      </c>
      <c r="C575" s="44" t="s">
        <v>2935</v>
      </c>
      <c r="D575" s="44" t="s">
        <v>2063</v>
      </c>
      <c r="E575" s="44" t="s">
        <v>2064</v>
      </c>
      <c r="F575" s="34" t="s">
        <v>2065</v>
      </c>
      <c r="G575" s="34" t="s">
        <v>2066</v>
      </c>
      <c r="H575" s="44" t="s">
        <v>2067</v>
      </c>
      <c r="I575" s="44" t="s">
        <v>2066</v>
      </c>
      <c r="J575" s="34" t="s">
        <v>2068</v>
      </c>
      <c r="K575" s="34" t="s">
        <v>2064</v>
      </c>
      <c r="L575" s="35">
        <f t="shared" si="8"/>
        <v>131.19999999999999</v>
      </c>
    </row>
    <row r="576" spans="1:12" x14ac:dyDescent="0.25">
      <c r="A576" s="43" t="s">
        <v>2936</v>
      </c>
      <c r="B576" s="44" t="s">
        <v>2937</v>
      </c>
      <c r="C576" s="44" t="s">
        <v>2938</v>
      </c>
      <c r="D576" s="44" t="s">
        <v>2063</v>
      </c>
      <c r="E576" s="44" t="s">
        <v>2064</v>
      </c>
      <c r="F576" s="34" t="s">
        <v>2065</v>
      </c>
      <c r="G576" s="34" t="s">
        <v>2066</v>
      </c>
      <c r="H576" s="44" t="s">
        <v>2067</v>
      </c>
      <c r="I576" s="44" t="s">
        <v>2066</v>
      </c>
      <c r="J576" s="34" t="s">
        <v>2068</v>
      </c>
      <c r="K576" s="34" t="s">
        <v>2064</v>
      </c>
      <c r="L576" s="35">
        <f t="shared" si="8"/>
        <v>131.19999999999999</v>
      </c>
    </row>
    <row r="577" spans="1:12" x14ac:dyDescent="0.25">
      <c r="A577" s="43" t="s">
        <v>2939</v>
      </c>
      <c r="B577" s="44" t="s">
        <v>2940</v>
      </c>
      <c r="C577" s="44" t="s">
        <v>2941</v>
      </c>
      <c r="D577" s="44" t="s">
        <v>2063</v>
      </c>
      <c r="E577" s="44" t="s">
        <v>2064</v>
      </c>
      <c r="F577" s="34" t="s">
        <v>2065</v>
      </c>
      <c r="G577" s="34" t="s">
        <v>2066</v>
      </c>
      <c r="H577" s="44" t="s">
        <v>2067</v>
      </c>
      <c r="I577" s="44" t="s">
        <v>2066</v>
      </c>
      <c r="J577" s="34" t="s">
        <v>2068</v>
      </c>
      <c r="K577" s="34" t="s">
        <v>2064</v>
      </c>
      <c r="L577" s="35">
        <f t="shared" si="8"/>
        <v>131.19999999999999</v>
      </c>
    </row>
    <row r="578" spans="1:12" x14ac:dyDescent="0.25">
      <c r="A578" s="43" t="s">
        <v>2942</v>
      </c>
      <c r="B578" s="44" t="s">
        <v>2943</v>
      </c>
      <c r="C578" s="44" t="s">
        <v>2944</v>
      </c>
      <c r="D578" s="44" t="s">
        <v>2063</v>
      </c>
      <c r="E578" s="44" t="s">
        <v>2064</v>
      </c>
      <c r="F578" s="34" t="s">
        <v>2065</v>
      </c>
      <c r="G578" s="34" t="s">
        <v>2066</v>
      </c>
      <c r="H578" s="44" t="s">
        <v>2067</v>
      </c>
      <c r="I578" s="44" t="s">
        <v>2066</v>
      </c>
      <c r="J578" s="34" t="s">
        <v>2068</v>
      </c>
      <c r="K578" s="34" t="s">
        <v>2064</v>
      </c>
      <c r="L578" s="35">
        <f t="shared" si="8"/>
        <v>131.19999999999999</v>
      </c>
    </row>
    <row r="579" spans="1:12" x14ac:dyDescent="0.25">
      <c r="A579" s="43" t="s">
        <v>2945</v>
      </c>
      <c r="B579" s="44" t="s">
        <v>2946</v>
      </c>
      <c r="C579" s="44" t="s">
        <v>2947</v>
      </c>
      <c r="D579" s="44" t="s">
        <v>2063</v>
      </c>
      <c r="E579" s="44" t="s">
        <v>2064</v>
      </c>
      <c r="F579" s="34" t="s">
        <v>2065</v>
      </c>
      <c r="G579" s="34" t="s">
        <v>2066</v>
      </c>
      <c r="H579" s="44" t="s">
        <v>2067</v>
      </c>
      <c r="I579" s="44" t="s">
        <v>2066</v>
      </c>
      <c r="J579" s="34" t="s">
        <v>2068</v>
      </c>
      <c r="K579" s="34" t="s">
        <v>2064</v>
      </c>
      <c r="L579" s="35">
        <f t="shared" si="8"/>
        <v>131.19999999999999</v>
      </c>
    </row>
    <row r="580" spans="1:12" x14ac:dyDescent="0.25">
      <c r="A580" s="43" t="s">
        <v>2948</v>
      </c>
      <c r="B580" s="44" t="s">
        <v>2949</v>
      </c>
      <c r="C580" s="44" t="s">
        <v>2950</v>
      </c>
      <c r="D580" s="44" t="s">
        <v>2063</v>
      </c>
      <c r="E580" s="44" t="s">
        <v>2064</v>
      </c>
      <c r="F580" s="34" t="s">
        <v>2065</v>
      </c>
      <c r="G580" s="34" t="s">
        <v>2066</v>
      </c>
      <c r="H580" s="44" t="s">
        <v>2067</v>
      </c>
      <c r="I580" s="44" t="s">
        <v>2066</v>
      </c>
      <c r="J580" s="34" t="s">
        <v>2068</v>
      </c>
      <c r="K580" s="34" t="s">
        <v>2064</v>
      </c>
      <c r="L580" s="35">
        <f t="shared" si="8"/>
        <v>131.19999999999999</v>
      </c>
    </row>
    <row r="581" spans="1:12" x14ac:dyDescent="0.25">
      <c r="A581" s="43" t="s">
        <v>2951</v>
      </c>
      <c r="B581" s="44" t="s">
        <v>2952</v>
      </c>
      <c r="C581" s="44" t="s">
        <v>2953</v>
      </c>
      <c r="D581" s="44" t="s">
        <v>2063</v>
      </c>
      <c r="E581" s="44" t="s">
        <v>2064</v>
      </c>
      <c r="F581" s="34" t="s">
        <v>2065</v>
      </c>
      <c r="G581" s="34" t="s">
        <v>2066</v>
      </c>
      <c r="H581" s="44" t="s">
        <v>2067</v>
      </c>
      <c r="I581" s="44" t="s">
        <v>2066</v>
      </c>
      <c r="J581" s="34" t="s">
        <v>2068</v>
      </c>
      <c r="K581" s="34" t="s">
        <v>2064</v>
      </c>
      <c r="L581" s="35">
        <f t="shared" si="8"/>
        <v>131.19999999999999</v>
      </c>
    </row>
    <row r="582" spans="1:12" x14ac:dyDescent="0.25">
      <c r="A582" s="43" t="s">
        <v>2954</v>
      </c>
      <c r="B582" s="44" t="s">
        <v>2955</v>
      </c>
      <c r="C582" s="44" t="s">
        <v>2956</v>
      </c>
      <c r="D582" s="44" t="s">
        <v>2063</v>
      </c>
      <c r="E582" s="44" t="s">
        <v>2064</v>
      </c>
      <c r="F582" s="34" t="s">
        <v>2065</v>
      </c>
      <c r="G582" s="34" t="s">
        <v>2066</v>
      </c>
      <c r="H582" s="44" t="s">
        <v>2067</v>
      </c>
      <c r="I582" s="44" t="s">
        <v>2066</v>
      </c>
      <c r="J582" s="34" t="s">
        <v>2068</v>
      </c>
      <c r="K582" s="34" t="s">
        <v>2064</v>
      </c>
      <c r="L582" s="35">
        <f t="shared" si="8"/>
        <v>131.19999999999999</v>
      </c>
    </row>
    <row r="583" spans="1:12" x14ac:dyDescent="0.25">
      <c r="A583" s="43" t="s">
        <v>2957</v>
      </c>
      <c r="B583" s="34" t="s">
        <v>2958</v>
      </c>
      <c r="C583" s="34" t="s">
        <v>2958</v>
      </c>
      <c r="D583" s="44" t="s">
        <v>2063</v>
      </c>
      <c r="E583" s="44" t="s">
        <v>2064</v>
      </c>
      <c r="F583" s="34" t="s">
        <v>2065</v>
      </c>
      <c r="G583" s="34" t="s">
        <v>2066</v>
      </c>
      <c r="H583" s="44" t="s">
        <v>2067</v>
      </c>
      <c r="I583" s="44" t="s">
        <v>2066</v>
      </c>
      <c r="J583" s="34" t="s">
        <v>2068</v>
      </c>
      <c r="K583" s="34" t="s">
        <v>2064</v>
      </c>
      <c r="L583" s="35">
        <f t="shared" si="8"/>
        <v>131.19999999999999</v>
      </c>
    </row>
    <row r="584" spans="1:12" x14ac:dyDescent="0.25">
      <c r="A584" s="43" t="s">
        <v>2959</v>
      </c>
      <c r="B584" s="44" t="s">
        <v>2960</v>
      </c>
      <c r="C584" s="44" t="s">
        <v>2961</v>
      </c>
      <c r="D584" s="44" t="s">
        <v>2063</v>
      </c>
      <c r="E584" s="44" t="s">
        <v>2064</v>
      </c>
      <c r="F584" s="34" t="s">
        <v>2065</v>
      </c>
      <c r="G584" s="34" t="s">
        <v>2066</v>
      </c>
      <c r="H584" s="44" t="s">
        <v>2067</v>
      </c>
      <c r="I584" s="44" t="s">
        <v>2066</v>
      </c>
      <c r="J584" s="34" t="s">
        <v>2068</v>
      </c>
      <c r="K584" s="34" t="s">
        <v>2064</v>
      </c>
      <c r="L584" s="35">
        <f t="shared" si="8"/>
        <v>131.19999999999999</v>
      </c>
    </row>
    <row r="585" spans="1:12" x14ac:dyDescent="0.25">
      <c r="A585" s="43" t="s">
        <v>2962</v>
      </c>
      <c r="B585" s="44" t="s">
        <v>2963</v>
      </c>
      <c r="C585" s="44" t="s">
        <v>2964</v>
      </c>
      <c r="D585" s="44" t="s">
        <v>2063</v>
      </c>
      <c r="E585" s="44" t="s">
        <v>2064</v>
      </c>
      <c r="F585" s="34" t="s">
        <v>2065</v>
      </c>
      <c r="G585" s="34" t="s">
        <v>2066</v>
      </c>
      <c r="H585" s="44" t="s">
        <v>2067</v>
      </c>
      <c r="I585" s="44" t="s">
        <v>2066</v>
      </c>
      <c r="J585" s="34" t="s">
        <v>2068</v>
      </c>
      <c r="K585" s="34" t="s">
        <v>2064</v>
      </c>
      <c r="L585" s="35">
        <f t="shared" si="8"/>
        <v>131.19999999999999</v>
      </c>
    </row>
    <row r="586" spans="1:12" x14ac:dyDescent="0.25">
      <c r="A586" s="43" t="s">
        <v>2965</v>
      </c>
      <c r="B586" s="44" t="s">
        <v>2966</v>
      </c>
      <c r="C586" s="44" t="s">
        <v>2967</v>
      </c>
      <c r="D586" s="44" t="s">
        <v>2063</v>
      </c>
      <c r="E586" s="44" t="s">
        <v>2064</v>
      </c>
      <c r="F586" s="34" t="s">
        <v>2065</v>
      </c>
      <c r="G586" s="34" t="s">
        <v>2066</v>
      </c>
      <c r="H586" s="44" t="s">
        <v>2067</v>
      </c>
      <c r="I586" s="44" t="s">
        <v>2066</v>
      </c>
      <c r="J586" s="34" t="s">
        <v>2068</v>
      </c>
      <c r="K586" s="34" t="s">
        <v>2064</v>
      </c>
      <c r="L586" s="35">
        <f t="shared" ref="L586:L649" si="9">VALUE(MID(H586,2,3)&amp;"."&amp;RIGHT(H586,1))</f>
        <v>131.19999999999999</v>
      </c>
    </row>
    <row r="587" spans="1:12" x14ac:dyDescent="0.25">
      <c r="A587" s="44" t="s">
        <v>2968</v>
      </c>
      <c r="B587" s="44" t="s">
        <v>2969</v>
      </c>
      <c r="C587" s="44" t="s">
        <v>2970</v>
      </c>
      <c r="D587" s="44" t="s">
        <v>2063</v>
      </c>
      <c r="E587" s="44" t="s">
        <v>2064</v>
      </c>
      <c r="F587" s="34" t="s">
        <v>2065</v>
      </c>
      <c r="G587" s="34" t="s">
        <v>2066</v>
      </c>
      <c r="H587" s="44" t="s">
        <v>2067</v>
      </c>
      <c r="I587" s="44" t="s">
        <v>2066</v>
      </c>
      <c r="J587" s="34" t="s">
        <v>2068</v>
      </c>
      <c r="K587" s="34" t="s">
        <v>2064</v>
      </c>
      <c r="L587" s="35">
        <f t="shared" si="9"/>
        <v>131.19999999999999</v>
      </c>
    </row>
    <row r="588" spans="1:12" x14ac:dyDescent="0.25">
      <c r="A588" s="43" t="s">
        <v>2971</v>
      </c>
      <c r="B588" s="44" t="s">
        <v>2972</v>
      </c>
      <c r="C588" s="44" t="s">
        <v>2973</v>
      </c>
      <c r="D588" s="44" t="s">
        <v>2063</v>
      </c>
      <c r="E588" s="44" t="s">
        <v>2064</v>
      </c>
      <c r="F588" s="34" t="s">
        <v>2065</v>
      </c>
      <c r="G588" s="34" t="s">
        <v>2066</v>
      </c>
      <c r="H588" s="44" t="s">
        <v>2067</v>
      </c>
      <c r="I588" s="44" t="s">
        <v>2066</v>
      </c>
      <c r="J588" s="34" t="s">
        <v>2068</v>
      </c>
      <c r="K588" s="34" t="s">
        <v>2064</v>
      </c>
      <c r="L588" s="35">
        <f t="shared" si="9"/>
        <v>131.19999999999999</v>
      </c>
    </row>
    <row r="589" spans="1:12" x14ac:dyDescent="0.25">
      <c r="A589" s="43" t="s">
        <v>2974</v>
      </c>
      <c r="B589" s="44" t="s">
        <v>2975</v>
      </c>
      <c r="C589" s="44" t="s">
        <v>2976</v>
      </c>
      <c r="D589" s="44" t="s">
        <v>2063</v>
      </c>
      <c r="E589" s="44" t="s">
        <v>2064</v>
      </c>
      <c r="F589" s="34" t="s">
        <v>2065</v>
      </c>
      <c r="G589" s="34" t="s">
        <v>2066</v>
      </c>
      <c r="H589" s="44" t="s">
        <v>2067</v>
      </c>
      <c r="I589" s="44" t="s">
        <v>2066</v>
      </c>
      <c r="J589" s="34" t="s">
        <v>2068</v>
      </c>
      <c r="K589" s="34" t="s">
        <v>2064</v>
      </c>
      <c r="L589" s="35">
        <f t="shared" si="9"/>
        <v>131.19999999999999</v>
      </c>
    </row>
    <row r="590" spans="1:12" x14ac:dyDescent="0.25">
      <c r="A590" s="43" t="s">
        <v>2977</v>
      </c>
      <c r="B590" s="44" t="s">
        <v>2978</v>
      </c>
      <c r="C590" s="44" t="s">
        <v>2979</v>
      </c>
      <c r="D590" s="44" t="s">
        <v>2063</v>
      </c>
      <c r="E590" s="44" t="s">
        <v>2064</v>
      </c>
      <c r="F590" s="34" t="s">
        <v>2065</v>
      </c>
      <c r="G590" s="34" t="s">
        <v>2066</v>
      </c>
      <c r="H590" s="44" t="s">
        <v>2067</v>
      </c>
      <c r="I590" s="44" t="s">
        <v>2066</v>
      </c>
      <c r="J590" s="34" t="s">
        <v>2068</v>
      </c>
      <c r="K590" s="34" t="s">
        <v>2064</v>
      </c>
      <c r="L590" s="35">
        <f t="shared" si="9"/>
        <v>131.19999999999999</v>
      </c>
    </row>
    <row r="591" spans="1:12" x14ac:dyDescent="0.25">
      <c r="A591" s="43" t="s">
        <v>2980</v>
      </c>
      <c r="B591" s="44" t="s">
        <v>2981</v>
      </c>
      <c r="C591" s="44" t="s">
        <v>2982</v>
      </c>
      <c r="D591" s="44" t="s">
        <v>2063</v>
      </c>
      <c r="E591" s="44" t="s">
        <v>2064</v>
      </c>
      <c r="F591" s="34" t="s">
        <v>2065</v>
      </c>
      <c r="G591" s="34" t="s">
        <v>2066</v>
      </c>
      <c r="H591" s="44" t="s">
        <v>2067</v>
      </c>
      <c r="I591" s="44" t="s">
        <v>2066</v>
      </c>
      <c r="J591" s="34" t="s">
        <v>2068</v>
      </c>
      <c r="K591" s="34" t="s">
        <v>2064</v>
      </c>
      <c r="L591" s="35">
        <f t="shared" si="9"/>
        <v>131.19999999999999</v>
      </c>
    </row>
    <row r="592" spans="1:12" x14ac:dyDescent="0.25">
      <c r="A592" s="43" t="s">
        <v>2983</v>
      </c>
      <c r="B592" s="44" t="s">
        <v>2984</v>
      </c>
      <c r="C592" s="44" t="s">
        <v>2985</v>
      </c>
      <c r="D592" s="44" t="s">
        <v>2063</v>
      </c>
      <c r="E592" s="44" t="s">
        <v>2064</v>
      </c>
      <c r="F592" s="34" t="s">
        <v>2065</v>
      </c>
      <c r="G592" s="34" t="s">
        <v>2066</v>
      </c>
      <c r="H592" s="44" t="s">
        <v>2067</v>
      </c>
      <c r="I592" s="44" t="s">
        <v>2066</v>
      </c>
      <c r="J592" s="34" t="s">
        <v>2068</v>
      </c>
      <c r="K592" s="34" t="s">
        <v>2064</v>
      </c>
      <c r="L592" s="35">
        <f t="shared" si="9"/>
        <v>131.19999999999999</v>
      </c>
    </row>
    <row r="593" spans="1:12" x14ac:dyDescent="0.25">
      <c r="A593" s="43" t="s">
        <v>2986</v>
      </c>
      <c r="B593" s="44" t="s">
        <v>2987</v>
      </c>
      <c r="C593" s="44" t="s">
        <v>2988</v>
      </c>
      <c r="D593" s="44" t="s">
        <v>2063</v>
      </c>
      <c r="E593" s="44" t="s">
        <v>2064</v>
      </c>
      <c r="F593" s="34" t="s">
        <v>2065</v>
      </c>
      <c r="G593" s="34" t="s">
        <v>2066</v>
      </c>
      <c r="H593" s="44" t="s">
        <v>2067</v>
      </c>
      <c r="I593" s="44" t="s">
        <v>2066</v>
      </c>
      <c r="J593" s="34" t="s">
        <v>2068</v>
      </c>
      <c r="K593" s="34" t="s">
        <v>2064</v>
      </c>
      <c r="L593" s="35">
        <f t="shared" si="9"/>
        <v>131.19999999999999</v>
      </c>
    </row>
    <row r="594" spans="1:12" x14ac:dyDescent="0.25">
      <c r="A594" s="43" t="s">
        <v>2989</v>
      </c>
      <c r="B594" s="44" t="s">
        <v>2990</v>
      </c>
      <c r="C594" s="44" t="s">
        <v>2991</v>
      </c>
      <c r="D594" s="44" t="s">
        <v>2063</v>
      </c>
      <c r="E594" s="44" t="s">
        <v>2064</v>
      </c>
      <c r="F594" s="34" t="s">
        <v>2065</v>
      </c>
      <c r="G594" s="34" t="s">
        <v>2066</v>
      </c>
      <c r="H594" s="44" t="s">
        <v>2067</v>
      </c>
      <c r="I594" s="44" t="s">
        <v>2066</v>
      </c>
      <c r="J594" s="34" t="s">
        <v>2068</v>
      </c>
      <c r="K594" s="34" t="s">
        <v>2064</v>
      </c>
      <c r="L594" s="35">
        <f t="shared" si="9"/>
        <v>131.19999999999999</v>
      </c>
    </row>
    <row r="595" spans="1:12" x14ac:dyDescent="0.25">
      <c r="A595" s="43" t="s">
        <v>2992</v>
      </c>
      <c r="B595" s="44" t="s">
        <v>2993</v>
      </c>
      <c r="C595" s="44" t="s">
        <v>2994</v>
      </c>
      <c r="D595" s="44" t="s">
        <v>2063</v>
      </c>
      <c r="E595" s="44" t="s">
        <v>2064</v>
      </c>
      <c r="F595" s="34" t="s">
        <v>2065</v>
      </c>
      <c r="G595" s="34" t="s">
        <v>2066</v>
      </c>
      <c r="H595" s="44" t="s">
        <v>2067</v>
      </c>
      <c r="I595" s="44" t="s">
        <v>2066</v>
      </c>
      <c r="J595" s="34" t="s">
        <v>2068</v>
      </c>
      <c r="K595" s="34" t="s">
        <v>2064</v>
      </c>
      <c r="L595" s="35">
        <f t="shared" si="9"/>
        <v>131.19999999999999</v>
      </c>
    </row>
    <row r="596" spans="1:12" x14ac:dyDescent="0.25">
      <c r="A596" s="43" t="s">
        <v>2995</v>
      </c>
      <c r="B596" s="44" t="s">
        <v>2996</v>
      </c>
      <c r="C596" s="44" t="s">
        <v>2997</v>
      </c>
      <c r="D596" s="44" t="s">
        <v>2063</v>
      </c>
      <c r="E596" s="44" t="s">
        <v>2064</v>
      </c>
      <c r="F596" s="34" t="s">
        <v>2065</v>
      </c>
      <c r="G596" s="34" t="s">
        <v>2066</v>
      </c>
      <c r="H596" s="44" t="s">
        <v>2067</v>
      </c>
      <c r="I596" s="44" t="s">
        <v>2066</v>
      </c>
      <c r="J596" s="34" t="s">
        <v>2068</v>
      </c>
      <c r="K596" s="34" t="s">
        <v>2064</v>
      </c>
      <c r="L596" s="35">
        <f t="shared" si="9"/>
        <v>131.19999999999999</v>
      </c>
    </row>
    <row r="597" spans="1:12" x14ac:dyDescent="0.25">
      <c r="A597" s="43" t="s">
        <v>2998</v>
      </c>
      <c r="B597" s="44" t="s">
        <v>2999</v>
      </c>
      <c r="C597" s="44" t="s">
        <v>3000</v>
      </c>
      <c r="D597" s="44" t="s">
        <v>2063</v>
      </c>
      <c r="E597" s="44" t="s">
        <v>2064</v>
      </c>
      <c r="F597" s="34" t="s">
        <v>2065</v>
      </c>
      <c r="G597" s="34" t="s">
        <v>2066</v>
      </c>
      <c r="H597" s="44" t="s">
        <v>2067</v>
      </c>
      <c r="I597" s="44" t="s">
        <v>2066</v>
      </c>
      <c r="J597" s="34" t="s">
        <v>2068</v>
      </c>
      <c r="K597" s="34" t="s">
        <v>2064</v>
      </c>
      <c r="L597" s="35">
        <f t="shared" si="9"/>
        <v>131.19999999999999</v>
      </c>
    </row>
    <row r="598" spans="1:12" x14ac:dyDescent="0.25">
      <c r="A598" s="43" t="s">
        <v>3001</v>
      </c>
      <c r="B598" s="34" t="s">
        <v>3002</v>
      </c>
      <c r="C598" s="34" t="s">
        <v>3002</v>
      </c>
      <c r="D598" s="44" t="s">
        <v>2063</v>
      </c>
      <c r="E598" s="44" t="s">
        <v>2064</v>
      </c>
      <c r="F598" s="34" t="s">
        <v>2065</v>
      </c>
      <c r="G598" s="34" t="s">
        <v>2066</v>
      </c>
      <c r="H598" s="44" t="s">
        <v>2067</v>
      </c>
      <c r="I598" s="44" t="s">
        <v>2066</v>
      </c>
      <c r="J598" s="34" t="s">
        <v>2068</v>
      </c>
      <c r="K598" s="34" t="s">
        <v>2064</v>
      </c>
      <c r="L598" s="35">
        <f t="shared" si="9"/>
        <v>131.19999999999999</v>
      </c>
    </row>
    <row r="599" spans="1:12" x14ac:dyDescent="0.25">
      <c r="A599" s="43" t="s">
        <v>3003</v>
      </c>
      <c r="B599" s="44" t="s">
        <v>3004</v>
      </c>
      <c r="C599" s="44" t="s">
        <v>3005</v>
      </c>
      <c r="D599" s="44" t="s">
        <v>2063</v>
      </c>
      <c r="E599" s="44" t="s">
        <v>2064</v>
      </c>
      <c r="F599" s="34" t="s">
        <v>2065</v>
      </c>
      <c r="G599" s="34" t="s">
        <v>2066</v>
      </c>
      <c r="H599" s="44" t="s">
        <v>2067</v>
      </c>
      <c r="I599" s="44" t="s">
        <v>2066</v>
      </c>
      <c r="J599" s="34" t="s">
        <v>2068</v>
      </c>
      <c r="K599" s="34" t="s">
        <v>2064</v>
      </c>
      <c r="L599" s="35">
        <f t="shared" si="9"/>
        <v>131.19999999999999</v>
      </c>
    </row>
    <row r="600" spans="1:12" x14ac:dyDescent="0.25">
      <c r="A600" s="43" t="s">
        <v>3006</v>
      </c>
      <c r="B600" s="44" t="s">
        <v>3007</v>
      </c>
      <c r="C600" s="44" t="s">
        <v>3008</v>
      </c>
      <c r="D600" s="44" t="s">
        <v>2063</v>
      </c>
      <c r="E600" s="44" t="s">
        <v>2064</v>
      </c>
      <c r="F600" s="34" t="s">
        <v>2065</v>
      </c>
      <c r="G600" s="34" t="s">
        <v>2066</v>
      </c>
      <c r="H600" s="44" t="s">
        <v>2067</v>
      </c>
      <c r="I600" s="44" t="s">
        <v>2066</v>
      </c>
      <c r="J600" s="34" t="s">
        <v>2068</v>
      </c>
      <c r="K600" s="34" t="s">
        <v>2064</v>
      </c>
      <c r="L600" s="35">
        <f t="shared" si="9"/>
        <v>131.19999999999999</v>
      </c>
    </row>
    <row r="601" spans="1:12" x14ac:dyDescent="0.25">
      <c r="A601" s="43" t="s">
        <v>3009</v>
      </c>
      <c r="B601" s="44" t="s">
        <v>3010</v>
      </c>
      <c r="C601" s="44" t="s">
        <v>3011</v>
      </c>
      <c r="D601" s="44" t="s">
        <v>2063</v>
      </c>
      <c r="E601" s="44" t="s">
        <v>2064</v>
      </c>
      <c r="F601" s="34" t="s">
        <v>2065</v>
      </c>
      <c r="G601" s="34" t="s">
        <v>2066</v>
      </c>
      <c r="H601" s="44" t="s">
        <v>2067</v>
      </c>
      <c r="I601" s="44" t="s">
        <v>2066</v>
      </c>
      <c r="J601" s="34" t="s">
        <v>2068</v>
      </c>
      <c r="K601" s="34" t="s">
        <v>2064</v>
      </c>
      <c r="L601" s="35">
        <f t="shared" si="9"/>
        <v>131.19999999999999</v>
      </c>
    </row>
    <row r="602" spans="1:12" x14ac:dyDescent="0.25">
      <c r="A602" s="44" t="s">
        <v>3012</v>
      </c>
      <c r="B602" s="44" t="s">
        <v>3013</v>
      </c>
      <c r="C602" s="44" t="s">
        <v>3014</v>
      </c>
      <c r="D602" s="44" t="s">
        <v>2063</v>
      </c>
      <c r="E602" s="44" t="s">
        <v>2064</v>
      </c>
      <c r="F602" s="34" t="s">
        <v>2065</v>
      </c>
      <c r="G602" s="34" t="s">
        <v>2066</v>
      </c>
      <c r="H602" s="44" t="s">
        <v>2067</v>
      </c>
      <c r="I602" s="44" t="s">
        <v>2066</v>
      </c>
      <c r="J602" s="34" t="s">
        <v>2068</v>
      </c>
      <c r="K602" s="34" t="s">
        <v>2064</v>
      </c>
      <c r="L602" s="35">
        <f t="shared" si="9"/>
        <v>131.19999999999999</v>
      </c>
    </row>
    <row r="603" spans="1:12" x14ac:dyDescent="0.25">
      <c r="A603" s="43" t="s">
        <v>3015</v>
      </c>
      <c r="B603" s="44" t="s">
        <v>3016</v>
      </c>
      <c r="C603" s="44" t="s">
        <v>3017</v>
      </c>
      <c r="D603" s="44" t="s">
        <v>2063</v>
      </c>
      <c r="E603" s="44" t="s">
        <v>2064</v>
      </c>
      <c r="F603" s="34" t="s">
        <v>2065</v>
      </c>
      <c r="G603" s="34" t="s">
        <v>2066</v>
      </c>
      <c r="H603" s="44" t="s">
        <v>2067</v>
      </c>
      <c r="I603" s="44" t="s">
        <v>2066</v>
      </c>
      <c r="J603" s="34" t="s">
        <v>2068</v>
      </c>
      <c r="K603" s="34" t="s">
        <v>2064</v>
      </c>
      <c r="L603" s="35">
        <f t="shared" si="9"/>
        <v>131.19999999999999</v>
      </c>
    </row>
    <row r="604" spans="1:12" x14ac:dyDescent="0.25">
      <c r="A604" s="43" t="s">
        <v>3018</v>
      </c>
      <c r="B604" s="44" t="s">
        <v>3019</v>
      </c>
      <c r="C604" s="44" t="s">
        <v>3020</v>
      </c>
      <c r="D604" s="44" t="s">
        <v>2063</v>
      </c>
      <c r="E604" s="44" t="s">
        <v>2064</v>
      </c>
      <c r="F604" s="34" t="s">
        <v>2065</v>
      </c>
      <c r="G604" s="34" t="s">
        <v>2066</v>
      </c>
      <c r="H604" s="44" t="s">
        <v>2067</v>
      </c>
      <c r="I604" s="44" t="s">
        <v>2066</v>
      </c>
      <c r="J604" s="34" t="s">
        <v>2068</v>
      </c>
      <c r="K604" s="34" t="s">
        <v>2064</v>
      </c>
      <c r="L604" s="35">
        <f t="shared" si="9"/>
        <v>131.19999999999999</v>
      </c>
    </row>
    <row r="605" spans="1:12" x14ac:dyDescent="0.25">
      <c r="A605" s="43" t="s">
        <v>3021</v>
      </c>
      <c r="B605" s="44" t="s">
        <v>3022</v>
      </c>
      <c r="C605" s="44" t="s">
        <v>3023</v>
      </c>
      <c r="D605" s="44" t="s">
        <v>2063</v>
      </c>
      <c r="E605" s="44" t="s">
        <v>2064</v>
      </c>
      <c r="F605" s="34" t="s">
        <v>2065</v>
      </c>
      <c r="G605" s="34" t="s">
        <v>2066</v>
      </c>
      <c r="H605" s="44" t="s">
        <v>2067</v>
      </c>
      <c r="I605" s="44" t="s">
        <v>2066</v>
      </c>
      <c r="J605" s="34" t="s">
        <v>2068</v>
      </c>
      <c r="K605" s="34" t="s">
        <v>2064</v>
      </c>
      <c r="L605" s="35">
        <f t="shared" si="9"/>
        <v>131.19999999999999</v>
      </c>
    </row>
    <row r="606" spans="1:12" x14ac:dyDescent="0.25">
      <c r="A606" s="43" t="s">
        <v>3024</v>
      </c>
      <c r="B606" s="44" t="s">
        <v>3025</v>
      </c>
      <c r="C606" s="44" t="s">
        <v>3026</v>
      </c>
      <c r="D606" s="44" t="s">
        <v>2063</v>
      </c>
      <c r="E606" s="44" t="s">
        <v>2064</v>
      </c>
      <c r="F606" s="34" t="s">
        <v>2065</v>
      </c>
      <c r="G606" s="34" t="s">
        <v>2066</v>
      </c>
      <c r="H606" s="44" t="s">
        <v>2067</v>
      </c>
      <c r="I606" s="44" t="s">
        <v>2066</v>
      </c>
      <c r="J606" s="34" t="s">
        <v>2068</v>
      </c>
      <c r="K606" s="34" t="s">
        <v>2064</v>
      </c>
      <c r="L606" s="35">
        <f t="shared" si="9"/>
        <v>131.19999999999999</v>
      </c>
    </row>
    <row r="607" spans="1:12" x14ac:dyDescent="0.25">
      <c r="A607" s="43" t="s">
        <v>3027</v>
      </c>
      <c r="B607" s="44" t="s">
        <v>3028</v>
      </c>
      <c r="C607" s="44" t="s">
        <v>3029</v>
      </c>
      <c r="D607" s="44" t="s">
        <v>2063</v>
      </c>
      <c r="E607" s="44" t="s">
        <v>2064</v>
      </c>
      <c r="F607" s="34" t="s">
        <v>2065</v>
      </c>
      <c r="G607" s="34" t="s">
        <v>2066</v>
      </c>
      <c r="H607" s="44" t="s">
        <v>2067</v>
      </c>
      <c r="I607" s="44" t="s">
        <v>2066</v>
      </c>
      <c r="J607" s="34" t="s">
        <v>2068</v>
      </c>
      <c r="K607" s="34" t="s">
        <v>2064</v>
      </c>
      <c r="L607" s="35">
        <f t="shared" si="9"/>
        <v>131.19999999999999</v>
      </c>
    </row>
    <row r="608" spans="1:12" x14ac:dyDescent="0.25">
      <c r="A608" s="43" t="s">
        <v>3030</v>
      </c>
      <c r="B608" s="44" t="s">
        <v>3031</v>
      </c>
      <c r="C608" s="44" t="s">
        <v>3032</v>
      </c>
      <c r="D608" s="44" t="s">
        <v>2063</v>
      </c>
      <c r="E608" s="44" t="s">
        <v>2064</v>
      </c>
      <c r="F608" s="34" t="s">
        <v>2065</v>
      </c>
      <c r="G608" s="34" t="s">
        <v>2066</v>
      </c>
      <c r="H608" s="44" t="s">
        <v>2067</v>
      </c>
      <c r="I608" s="44" t="s">
        <v>2066</v>
      </c>
      <c r="J608" s="34" t="s">
        <v>2068</v>
      </c>
      <c r="K608" s="34" t="s">
        <v>2064</v>
      </c>
      <c r="L608" s="35">
        <f t="shared" si="9"/>
        <v>131.19999999999999</v>
      </c>
    </row>
    <row r="609" spans="1:12" x14ac:dyDescent="0.25">
      <c r="A609" s="43" t="s">
        <v>3033</v>
      </c>
      <c r="B609" s="44" t="s">
        <v>3034</v>
      </c>
      <c r="C609" s="44" t="s">
        <v>3035</v>
      </c>
      <c r="D609" s="44" t="s">
        <v>2063</v>
      </c>
      <c r="E609" s="44" t="s">
        <v>2064</v>
      </c>
      <c r="F609" s="34" t="s">
        <v>2065</v>
      </c>
      <c r="G609" s="34" t="s">
        <v>2066</v>
      </c>
      <c r="H609" s="44" t="s">
        <v>2067</v>
      </c>
      <c r="I609" s="44" t="s">
        <v>2066</v>
      </c>
      <c r="J609" s="34" t="s">
        <v>2068</v>
      </c>
      <c r="K609" s="34" t="s">
        <v>2064</v>
      </c>
      <c r="L609" s="35">
        <f t="shared" si="9"/>
        <v>131.19999999999999</v>
      </c>
    </row>
    <row r="610" spans="1:12" x14ac:dyDescent="0.25">
      <c r="A610" s="43" t="s">
        <v>565</v>
      </c>
      <c r="B610" s="44" t="s">
        <v>3036</v>
      </c>
      <c r="C610" s="44" t="s">
        <v>128</v>
      </c>
      <c r="D610" s="44" t="s">
        <v>2063</v>
      </c>
      <c r="E610" s="44" t="s">
        <v>2064</v>
      </c>
      <c r="F610" s="34" t="s">
        <v>2065</v>
      </c>
      <c r="G610" s="34" t="s">
        <v>2066</v>
      </c>
      <c r="H610" s="44" t="s">
        <v>2067</v>
      </c>
      <c r="I610" s="44" t="s">
        <v>2066</v>
      </c>
      <c r="J610" s="34" t="s">
        <v>2068</v>
      </c>
      <c r="K610" s="34" t="s">
        <v>2064</v>
      </c>
      <c r="L610" s="35">
        <f t="shared" si="9"/>
        <v>131.19999999999999</v>
      </c>
    </row>
    <row r="611" spans="1:12" x14ac:dyDescent="0.25">
      <c r="A611" s="43" t="s">
        <v>3037</v>
      </c>
      <c r="B611" s="44" t="s">
        <v>3038</v>
      </c>
      <c r="C611" s="44" t="s">
        <v>3039</v>
      </c>
      <c r="D611" s="44" t="s">
        <v>2063</v>
      </c>
      <c r="E611" s="44" t="s">
        <v>2064</v>
      </c>
      <c r="F611" s="34" t="s">
        <v>2065</v>
      </c>
      <c r="G611" s="34" t="s">
        <v>2066</v>
      </c>
      <c r="H611" s="44" t="s">
        <v>2067</v>
      </c>
      <c r="I611" s="44" t="s">
        <v>2066</v>
      </c>
      <c r="J611" s="34" t="s">
        <v>2068</v>
      </c>
      <c r="K611" s="34" t="s">
        <v>2064</v>
      </c>
      <c r="L611" s="35">
        <f t="shared" si="9"/>
        <v>131.19999999999999</v>
      </c>
    </row>
    <row r="612" spans="1:12" x14ac:dyDescent="0.25">
      <c r="A612" s="43" t="s">
        <v>3040</v>
      </c>
      <c r="B612" s="44" t="s">
        <v>3041</v>
      </c>
      <c r="C612" s="44" t="s">
        <v>3042</v>
      </c>
      <c r="D612" s="44" t="s">
        <v>2063</v>
      </c>
      <c r="E612" s="44" t="s">
        <v>2064</v>
      </c>
      <c r="F612" s="34" t="s">
        <v>2065</v>
      </c>
      <c r="G612" s="34" t="s">
        <v>2066</v>
      </c>
      <c r="H612" s="44" t="s">
        <v>2067</v>
      </c>
      <c r="I612" s="44" t="s">
        <v>2066</v>
      </c>
      <c r="J612" s="34" t="s">
        <v>2068</v>
      </c>
      <c r="K612" s="34" t="s">
        <v>2064</v>
      </c>
      <c r="L612" s="35">
        <f t="shared" si="9"/>
        <v>131.19999999999999</v>
      </c>
    </row>
    <row r="613" spans="1:12" x14ac:dyDescent="0.25">
      <c r="A613" s="43" t="s">
        <v>3043</v>
      </c>
      <c r="B613" s="34" t="s">
        <v>3044</v>
      </c>
      <c r="C613" s="34" t="s">
        <v>3044</v>
      </c>
      <c r="D613" s="44" t="s">
        <v>2063</v>
      </c>
      <c r="E613" s="44" t="s">
        <v>2064</v>
      </c>
      <c r="F613" s="34" t="s">
        <v>2065</v>
      </c>
      <c r="G613" s="34" t="s">
        <v>2066</v>
      </c>
      <c r="H613" s="44" t="s">
        <v>2067</v>
      </c>
      <c r="I613" s="44" t="s">
        <v>2066</v>
      </c>
      <c r="J613" s="34" t="s">
        <v>2068</v>
      </c>
      <c r="K613" s="34" t="s">
        <v>2064</v>
      </c>
      <c r="L613" s="35">
        <f t="shared" si="9"/>
        <v>131.19999999999999</v>
      </c>
    </row>
    <row r="614" spans="1:12" x14ac:dyDescent="0.25">
      <c r="A614" s="43" t="s">
        <v>3045</v>
      </c>
      <c r="B614" s="44" t="s">
        <v>3046</v>
      </c>
      <c r="C614" s="44" t="s">
        <v>3047</v>
      </c>
      <c r="D614" s="44" t="s">
        <v>2063</v>
      </c>
      <c r="E614" s="44" t="s">
        <v>2064</v>
      </c>
      <c r="F614" s="34" t="s">
        <v>2065</v>
      </c>
      <c r="G614" s="34" t="s">
        <v>2066</v>
      </c>
      <c r="H614" s="44" t="s">
        <v>2067</v>
      </c>
      <c r="I614" s="44" t="s">
        <v>2066</v>
      </c>
      <c r="J614" s="34" t="s">
        <v>2068</v>
      </c>
      <c r="K614" s="34" t="s">
        <v>2064</v>
      </c>
      <c r="L614" s="35">
        <f t="shared" si="9"/>
        <v>131.19999999999999</v>
      </c>
    </row>
    <row r="615" spans="1:12" x14ac:dyDescent="0.25">
      <c r="A615" s="43" t="s">
        <v>3048</v>
      </c>
      <c r="B615" s="44" t="s">
        <v>3049</v>
      </c>
      <c r="C615" s="44" t="s">
        <v>3050</v>
      </c>
      <c r="D615" s="44" t="s">
        <v>2063</v>
      </c>
      <c r="E615" s="44" t="s">
        <v>2064</v>
      </c>
      <c r="F615" s="34" t="s">
        <v>2065</v>
      </c>
      <c r="G615" s="34" t="s">
        <v>2066</v>
      </c>
      <c r="H615" s="44" t="s">
        <v>2067</v>
      </c>
      <c r="I615" s="44" t="s">
        <v>2066</v>
      </c>
      <c r="J615" s="34" t="s">
        <v>2068</v>
      </c>
      <c r="K615" s="34" t="s">
        <v>2064</v>
      </c>
      <c r="L615" s="35">
        <f t="shared" si="9"/>
        <v>131.19999999999999</v>
      </c>
    </row>
    <row r="616" spans="1:12" x14ac:dyDescent="0.25">
      <c r="A616" s="43" t="s">
        <v>3051</v>
      </c>
      <c r="B616" s="44" t="s">
        <v>3052</v>
      </c>
      <c r="C616" s="44" t="s">
        <v>3053</v>
      </c>
      <c r="D616" s="44" t="s">
        <v>2063</v>
      </c>
      <c r="E616" s="44" t="s">
        <v>2064</v>
      </c>
      <c r="F616" s="34" t="s">
        <v>2065</v>
      </c>
      <c r="G616" s="34" t="s">
        <v>2066</v>
      </c>
      <c r="H616" s="44" t="s">
        <v>2067</v>
      </c>
      <c r="I616" s="44" t="s">
        <v>2066</v>
      </c>
      <c r="J616" s="34" t="s">
        <v>2068</v>
      </c>
      <c r="K616" s="34" t="s">
        <v>2064</v>
      </c>
      <c r="L616" s="35">
        <f t="shared" si="9"/>
        <v>131.19999999999999</v>
      </c>
    </row>
    <row r="617" spans="1:12" x14ac:dyDescent="0.25">
      <c r="A617" s="44" t="s">
        <v>3054</v>
      </c>
      <c r="B617" s="44" t="s">
        <v>3055</v>
      </c>
      <c r="C617" s="44" t="s">
        <v>3056</v>
      </c>
      <c r="D617" s="44" t="s">
        <v>2063</v>
      </c>
      <c r="E617" s="44" t="s">
        <v>2064</v>
      </c>
      <c r="F617" s="34" t="s">
        <v>2065</v>
      </c>
      <c r="G617" s="34" t="s">
        <v>2066</v>
      </c>
      <c r="H617" s="44" t="s">
        <v>2067</v>
      </c>
      <c r="I617" s="44" t="s">
        <v>2066</v>
      </c>
      <c r="J617" s="34" t="s">
        <v>2068</v>
      </c>
      <c r="K617" s="34" t="s">
        <v>2064</v>
      </c>
      <c r="L617" s="35">
        <f t="shared" si="9"/>
        <v>131.19999999999999</v>
      </c>
    </row>
    <row r="618" spans="1:12" x14ac:dyDescent="0.25">
      <c r="A618" s="43" t="s">
        <v>3057</v>
      </c>
      <c r="B618" s="44" t="s">
        <v>3058</v>
      </c>
      <c r="C618" s="44" t="s">
        <v>3059</v>
      </c>
      <c r="D618" s="44" t="s">
        <v>2063</v>
      </c>
      <c r="E618" s="44" t="s">
        <v>2064</v>
      </c>
      <c r="F618" s="34" t="s">
        <v>2065</v>
      </c>
      <c r="G618" s="34" t="s">
        <v>2066</v>
      </c>
      <c r="H618" s="44" t="s">
        <v>2067</v>
      </c>
      <c r="I618" s="44" t="s">
        <v>2066</v>
      </c>
      <c r="J618" s="34" t="s">
        <v>2068</v>
      </c>
      <c r="K618" s="34" t="s">
        <v>2064</v>
      </c>
      <c r="L618" s="35">
        <f t="shared" si="9"/>
        <v>131.19999999999999</v>
      </c>
    </row>
    <row r="619" spans="1:12" x14ac:dyDescent="0.25">
      <c r="A619" s="43" t="s">
        <v>3060</v>
      </c>
      <c r="B619" s="44" t="s">
        <v>3061</v>
      </c>
      <c r="C619" s="44" t="s">
        <v>3062</v>
      </c>
      <c r="D619" s="44" t="s">
        <v>2063</v>
      </c>
      <c r="E619" s="44" t="s">
        <v>2064</v>
      </c>
      <c r="F619" s="34" t="s">
        <v>2065</v>
      </c>
      <c r="G619" s="34" t="s">
        <v>2066</v>
      </c>
      <c r="H619" s="44" t="s">
        <v>2067</v>
      </c>
      <c r="I619" s="44" t="s">
        <v>2066</v>
      </c>
      <c r="J619" s="34" t="s">
        <v>2068</v>
      </c>
      <c r="K619" s="34" t="s">
        <v>2064</v>
      </c>
      <c r="L619" s="35">
        <f t="shared" si="9"/>
        <v>131.19999999999999</v>
      </c>
    </row>
    <row r="620" spans="1:12" x14ac:dyDescent="0.25">
      <c r="A620" s="43" t="s">
        <v>3063</v>
      </c>
      <c r="B620" s="44" t="s">
        <v>3064</v>
      </c>
      <c r="C620" s="44" t="s">
        <v>3065</v>
      </c>
      <c r="D620" s="44" t="s">
        <v>2063</v>
      </c>
      <c r="E620" s="44" t="s">
        <v>2064</v>
      </c>
      <c r="F620" s="34" t="s">
        <v>2065</v>
      </c>
      <c r="G620" s="34" t="s">
        <v>2066</v>
      </c>
      <c r="H620" s="44" t="s">
        <v>2067</v>
      </c>
      <c r="I620" s="44" t="s">
        <v>2066</v>
      </c>
      <c r="J620" s="34" t="s">
        <v>2068</v>
      </c>
      <c r="K620" s="34" t="s">
        <v>2064</v>
      </c>
      <c r="L620" s="35">
        <f t="shared" si="9"/>
        <v>131.19999999999999</v>
      </c>
    </row>
    <row r="621" spans="1:12" x14ac:dyDescent="0.25">
      <c r="A621" s="43" t="s">
        <v>3066</v>
      </c>
      <c r="B621" s="44" t="s">
        <v>3067</v>
      </c>
      <c r="C621" s="44" t="s">
        <v>3068</v>
      </c>
      <c r="D621" s="44" t="s">
        <v>2063</v>
      </c>
      <c r="E621" s="44" t="s">
        <v>2064</v>
      </c>
      <c r="F621" s="34" t="s">
        <v>2065</v>
      </c>
      <c r="G621" s="34" t="s">
        <v>2066</v>
      </c>
      <c r="H621" s="44" t="s">
        <v>2067</v>
      </c>
      <c r="I621" s="44" t="s">
        <v>2066</v>
      </c>
      <c r="J621" s="34" t="s">
        <v>2068</v>
      </c>
      <c r="K621" s="34" t="s">
        <v>2064</v>
      </c>
      <c r="L621" s="35">
        <f t="shared" si="9"/>
        <v>131.19999999999999</v>
      </c>
    </row>
    <row r="622" spans="1:12" x14ac:dyDescent="0.25">
      <c r="A622" s="43" t="s">
        <v>3069</v>
      </c>
      <c r="B622" s="44" t="s">
        <v>3070</v>
      </c>
      <c r="C622" s="44" t="s">
        <v>3071</v>
      </c>
      <c r="D622" s="44" t="s">
        <v>2063</v>
      </c>
      <c r="E622" s="44" t="s">
        <v>2064</v>
      </c>
      <c r="F622" s="34" t="s">
        <v>2065</v>
      </c>
      <c r="G622" s="34" t="s">
        <v>2066</v>
      </c>
      <c r="H622" s="44" t="s">
        <v>2067</v>
      </c>
      <c r="I622" s="44" t="s">
        <v>2066</v>
      </c>
      <c r="J622" s="34" t="s">
        <v>2068</v>
      </c>
      <c r="K622" s="34" t="s">
        <v>2064</v>
      </c>
      <c r="L622" s="35">
        <f t="shared" si="9"/>
        <v>131.19999999999999</v>
      </c>
    </row>
    <row r="623" spans="1:12" x14ac:dyDescent="0.25">
      <c r="A623" s="43" t="s">
        <v>3072</v>
      </c>
      <c r="B623" s="44" t="s">
        <v>3073</v>
      </c>
      <c r="C623" s="44" t="s">
        <v>3074</v>
      </c>
      <c r="D623" s="44" t="s">
        <v>2063</v>
      </c>
      <c r="E623" s="44" t="s">
        <v>2064</v>
      </c>
      <c r="F623" s="34" t="s">
        <v>2065</v>
      </c>
      <c r="G623" s="34" t="s">
        <v>2066</v>
      </c>
      <c r="H623" s="44" t="s">
        <v>2067</v>
      </c>
      <c r="I623" s="44" t="s">
        <v>2066</v>
      </c>
      <c r="J623" s="34" t="s">
        <v>2068</v>
      </c>
      <c r="K623" s="34" t="s">
        <v>2064</v>
      </c>
      <c r="L623" s="35">
        <f t="shared" si="9"/>
        <v>131.19999999999999</v>
      </c>
    </row>
    <row r="624" spans="1:12" x14ac:dyDescent="0.25">
      <c r="A624" s="43" t="s">
        <v>3075</v>
      </c>
      <c r="B624" s="44" t="s">
        <v>3076</v>
      </c>
      <c r="C624" s="44" t="s">
        <v>3077</v>
      </c>
      <c r="D624" s="44" t="s">
        <v>2063</v>
      </c>
      <c r="E624" s="44" t="s">
        <v>2064</v>
      </c>
      <c r="F624" s="34" t="s">
        <v>2065</v>
      </c>
      <c r="G624" s="34" t="s">
        <v>2066</v>
      </c>
      <c r="H624" s="44" t="s">
        <v>2067</v>
      </c>
      <c r="I624" s="44" t="s">
        <v>2066</v>
      </c>
      <c r="J624" s="34" t="s">
        <v>2068</v>
      </c>
      <c r="K624" s="34" t="s">
        <v>2064</v>
      </c>
      <c r="L624" s="35">
        <f t="shared" si="9"/>
        <v>131.19999999999999</v>
      </c>
    </row>
    <row r="625" spans="1:12" x14ac:dyDescent="0.25">
      <c r="A625" s="43" t="s">
        <v>3078</v>
      </c>
      <c r="B625" s="44" t="s">
        <v>3079</v>
      </c>
      <c r="C625" s="44" t="s">
        <v>3080</v>
      </c>
      <c r="D625" s="44" t="s">
        <v>2063</v>
      </c>
      <c r="E625" s="44" t="s">
        <v>2064</v>
      </c>
      <c r="F625" s="34" t="s">
        <v>2065</v>
      </c>
      <c r="G625" s="34" t="s">
        <v>2066</v>
      </c>
      <c r="H625" s="44" t="s">
        <v>2067</v>
      </c>
      <c r="I625" s="44" t="s">
        <v>2066</v>
      </c>
      <c r="J625" s="34" t="s">
        <v>2068</v>
      </c>
      <c r="K625" s="34" t="s">
        <v>2064</v>
      </c>
      <c r="L625" s="35">
        <f t="shared" si="9"/>
        <v>131.19999999999999</v>
      </c>
    </row>
    <row r="626" spans="1:12" x14ac:dyDescent="0.25">
      <c r="A626" s="43" t="s">
        <v>3081</v>
      </c>
      <c r="B626" s="44" t="s">
        <v>3082</v>
      </c>
      <c r="C626" s="44" t="s">
        <v>3083</v>
      </c>
      <c r="D626" s="44" t="s">
        <v>2063</v>
      </c>
      <c r="E626" s="44" t="s">
        <v>2064</v>
      </c>
      <c r="F626" s="34" t="s">
        <v>2065</v>
      </c>
      <c r="G626" s="34" t="s">
        <v>2066</v>
      </c>
      <c r="H626" s="44" t="s">
        <v>2067</v>
      </c>
      <c r="I626" s="44" t="s">
        <v>2066</v>
      </c>
      <c r="J626" s="34" t="s">
        <v>2068</v>
      </c>
      <c r="K626" s="34" t="s">
        <v>2064</v>
      </c>
      <c r="L626" s="35">
        <f t="shared" si="9"/>
        <v>131.19999999999999</v>
      </c>
    </row>
    <row r="627" spans="1:12" x14ac:dyDescent="0.25">
      <c r="A627" s="43" t="s">
        <v>3084</v>
      </c>
      <c r="B627" s="44" t="s">
        <v>3085</v>
      </c>
      <c r="C627" s="44" t="s">
        <v>3086</v>
      </c>
      <c r="D627" s="44" t="s">
        <v>2063</v>
      </c>
      <c r="E627" s="44" t="s">
        <v>2064</v>
      </c>
      <c r="F627" s="34" t="s">
        <v>2065</v>
      </c>
      <c r="G627" s="34" t="s">
        <v>2066</v>
      </c>
      <c r="H627" s="44" t="s">
        <v>2067</v>
      </c>
      <c r="I627" s="44" t="s">
        <v>2066</v>
      </c>
      <c r="J627" s="34" t="s">
        <v>2068</v>
      </c>
      <c r="K627" s="34" t="s">
        <v>2064</v>
      </c>
      <c r="L627" s="35">
        <f t="shared" si="9"/>
        <v>131.19999999999999</v>
      </c>
    </row>
    <row r="628" spans="1:12" x14ac:dyDescent="0.25">
      <c r="A628" s="43" t="s">
        <v>3087</v>
      </c>
      <c r="B628" s="44" t="s">
        <v>3088</v>
      </c>
      <c r="C628" s="44" t="s">
        <v>3089</v>
      </c>
      <c r="D628" s="44" t="s">
        <v>2063</v>
      </c>
      <c r="E628" s="44" t="s">
        <v>2064</v>
      </c>
      <c r="F628" s="34" t="s">
        <v>2065</v>
      </c>
      <c r="G628" s="34" t="s">
        <v>2066</v>
      </c>
      <c r="H628" s="44" t="s">
        <v>2067</v>
      </c>
      <c r="I628" s="44" t="s">
        <v>2066</v>
      </c>
      <c r="J628" s="34" t="s">
        <v>2068</v>
      </c>
      <c r="K628" s="34" t="s">
        <v>2064</v>
      </c>
      <c r="L628" s="35">
        <f t="shared" si="9"/>
        <v>131.19999999999999</v>
      </c>
    </row>
    <row r="629" spans="1:12" x14ac:dyDescent="0.25">
      <c r="A629" s="43" t="s">
        <v>3090</v>
      </c>
      <c r="B629" s="34" t="s">
        <v>3091</v>
      </c>
      <c r="C629" s="34" t="s">
        <v>3091</v>
      </c>
      <c r="D629" s="44" t="s">
        <v>2063</v>
      </c>
      <c r="E629" s="44" t="s">
        <v>2064</v>
      </c>
      <c r="F629" s="34" t="s">
        <v>2065</v>
      </c>
      <c r="G629" s="34" t="s">
        <v>2066</v>
      </c>
      <c r="H629" s="44" t="s">
        <v>2067</v>
      </c>
      <c r="I629" s="44" t="s">
        <v>2066</v>
      </c>
      <c r="J629" s="34" t="s">
        <v>2068</v>
      </c>
      <c r="K629" s="34" t="s">
        <v>2064</v>
      </c>
      <c r="L629" s="35">
        <f t="shared" si="9"/>
        <v>131.19999999999999</v>
      </c>
    </row>
    <row r="630" spans="1:12" x14ac:dyDescent="0.25">
      <c r="A630" s="43" t="s">
        <v>3092</v>
      </c>
      <c r="B630" s="44" t="s">
        <v>3093</v>
      </c>
      <c r="C630" s="44" t="s">
        <v>3094</v>
      </c>
      <c r="D630" s="44" t="s">
        <v>2063</v>
      </c>
      <c r="E630" s="44" t="s">
        <v>2064</v>
      </c>
      <c r="F630" s="34" t="s">
        <v>2065</v>
      </c>
      <c r="G630" s="34" t="s">
        <v>2066</v>
      </c>
      <c r="H630" s="44" t="s">
        <v>2067</v>
      </c>
      <c r="I630" s="44" t="s">
        <v>2066</v>
      </c>
      <c r="J630" s="34" t="s">
        <v>2068</v>
      </c>
      <c r="K630" s="34" t="s">
        <v>2064</v>
      </c>
      <c r="L630" s="35">
        <f t="shared" si="9"/>
        <v>131.19999999999999</v>
      </c>
    </row>
    <row r="631" spans="1:12" x14ac:dyDescent="0.25">
      <c r="A631" s="43" t="s">
        <v>3095</v>
      </c>
      <c r="B631" s="44" t="s">
        <v>3096</v>
      </c>
      <c r="C631" s="44" t="s">
        <v>3097</v>
      </c>
      <c r="D631" s="44" t="s">
        <v>2063</v>
      </c>
      <c r="E631" s="44" t="s">
        <v>2064</v>
      </c>
      <c r="F631" s="34" t="s">
        <v>2065</v>
      </c>
      <c r="G631" s="34" t="s">
        <v>2066</v>
      </c>
      <c r="H631" s="44" t="s">
        <v>2067</v>
      </c>
      <c r="I631" s="44" t="s">
        <v>2066</v>
      </c>
      <c r="J631" s="34" t="s">
        <v>2068</v>
      </c>
      <c r="K631" s="34" t="s">
        <v>2064</v>
      </c>
      <c r="L631" s="35">
        <f t="shared" si="9"/>
        <v>131.19999999999999</v>
      </c>
    </row>
    <row r="632" spans="1:12" x14ac:dyDescent="0.25">
      <c r="A632" s="43" t="s">
        <v>3098</v>
      </c>
      <c r="B632" s="44" t="s">
        <v>3099</v>
      </c>
      <c r="C632" s="44" t="s">
        <v>3100</v>
      </c>
      <c r="D632" s="44" t="s">
        <v>2063</v>
      </c>
      <c r="E632" s="44" t="s">
        <v>2064</v>
      </c>
      <c r="F632" s="34" t="s">
        <v>2065</v>
      </c>
      <c r="G632" s="34" t="s">
        <v>2066</v>
      </c>
      <c r="H632" s="44" t="s">
        <v>2067</v>
      </c>
      <c r="I632" s="44" t="s">
        <v>2066</v>
      </c>
      <c r="J632" s="34" t="s">
        <v>2068</v>
      </c>
      <c r="K632" s="34" t="s">
        <v>2064</v>
      </c>
      <c r="L632" s="35">
        <f t="shared" si="9"/>
        <v>131.19999999999999</v>
      </c>
    </row>
    <row r="633" spans="1:12" x14ac:dyDescent="0.25">
      <c r="A633" s="44" t="s">
        <v>3101</v>
      </c>
      <c r="B633" s="44" t="s">
        <v>3102</v>
      </c>
      <c r="C633" s="44" t="s">
        <v>3103</v>
      </c>
      <c r="D633" s="44" t="s">
        <v>2063</v>
      </c>
      <c r="E633" s="44" t="s">
        <v>2064</v>
      </c>
      <c r="F633" s="34" t="s">
        <v>2065</v>
      </c>
      <c r="G633" s="34" t="s">
        <v>2066</v>
      </c>
      <c r="H633" s="44" t="s">
        <v>2067</v>
      </c>
      <c r="I633" s="44" t="s">
        <v>2066</v>
      </c>
      <c r="J633" s="34" t="s">
        <v>2068</v>
      </c>
      <c r="K633" s="34" t="s">
        <v>2064</v>
      </c>
      <c r="L633" s="35">
        <f t="shared" si="9"/>
        <v>131.19999999999999</v>
      </c>
    </row>
    <row r="634" spans="1:12" x14ac:dyDescent="0.25">
      <c r="A634" s="43" t="s">
        <v>3104</v>
      </c>
      <c r="B634" s="44" t="s">
        <v>3105</v>
      </c>
      <c r="C634" s="44" t="s">
        <v>3106</v>
      </c>
      <c r="D634" s="44" t="s">
        <v>2063</v>
      </c>
      <c r="E634" s="44" t="s">
        <v>2064</v>
      </c>
      <c r="F634" s="34" t="s">
        <v>2065</v>
      </c>
      <c r="G634" s="34" t="s">
        <v>2066</v>
      </c>
      <c r="H634" s="44" t="s">
        <v>2067</v>
      </c>
      <c r="I634" s="44" t="s">
        <v>2066</v>
      </c>
      <c r="J634" s="34" t="s">
        <v>2068</v>
      </c>
      <c r="K634" s="34" t="s">
        <v>2064</v>
      </c>
      <c r="L634" s="35">
        <f t="shared" si="9"/>
        <v>131.19999999999999</v>
      </c>
    </row>
    <row r="635" spans="1:12" x14ac:dyDescent="0.25">
      <c r="A635" s="43" t="s">
        <v>3107</v>
      </c>
      <c r="B635" s="44" t="s">
        <v>3108</v>
      </c>
      <c r="C635" s="44" t="s">
        <v>3109</v>
      </c>
      <c r="D635" s="44" t="s">
        <v>2063</v>
      </c>
      <c r="E635" s="44" t="s">
        <v>2064</v>
      </c>
      <c r="F635" s="34" t="s">
        <v>2065</v>
      </c>
      <c r="G635" s="34" t="s">
        <v>2066</v>
      </c>
      <c r="H635" s="44" t="s">
        <v>2067</v>
      </c>
      <c r="I635" s="44" t="s">
        <v>2066</v>
      </c>
      <c r="J635" s="34" t="s">
        <v>2068</v>
      </c>
      <c r="K635" s="34" t="s">
        <v>2064</v>
      </c>
      <c r="L635" s="35">
        <f t="shared" si="9"/>
        <v>131.19999999999999</v>
      </c>
    </row>
    <row r="636" spans="1:12" x14ac:dyDescent="0.25">
      <c r="A636" s="43" t="s">
        <v>3110</v>
      </c>
      <c r="B636" s="44" t="s">
        <v>3111</v>
      </c>
      <c r="C636" s="44" t="s">
        <v>3112</v>
      </c>
      <c r="D636" s="44" t="s">
        <v>2063</v>
      </c>
      <c r="E636" s="44" t="s">
        <v>2064</v>
      </c>
      <c r="F636" s="34" t="s">
        <v>2065</v>
      </c>
      <c r="G636" s="34" t="s">
        <v>2066</v>
      </c>
      <c r="H636" s="44" t="s">
        <v>2067</v>
      </c>
      <c r="I636" s="44" t="s">
        <v>2066</v>
      </c>
      <c r="J636" s="34" t="s">
        <v>2068</v>
      </c>
      <c r="K636" s="34" t="s">
        <v>2064</v>
      </c>
      <c r="L636" s="35">
        <f t="shared" si="9"/>
        <v>131.19999999999999</v>
      </c>
    </row>
    <row r="637" spans="1:12" x14ac:dyDescent="0.25">
      <c r="A637" s="43" t="s">
        <v>3113</v>
      </c>
      <c r="B637" s="44" t="s">
        <v>3114</v>
      </c>
      <c r="C637" s="44" t="s">
        <v>3115</v>
      </c>
      <c r="D637" s="44" t="s">
        <v>2063</v>
      </c>
      <c r="E637" s="44" t="s">
        <v>2064</v>
      </c>
      <c r="F637" s="34" t="s">
        <v>2065</v>
      </c>
      <c r="G637" s="34" t="s">
        <v>2066</v>
      </c>
      <c r="H637" s="44" t="s">
        <v>2067</v>
      </c>
      <c r="I637" s="44" t="s">
        <v>2066</v>
      </c>
      <c r="J637" s="34" t="s">
        <v>2068</v>
      </c>
      <c r="K637" s="34" t="s">
        <v>2064</v>
      </c>
      <c r="L637" s="35">
        <f t="shared" si="9"/>
        <v>131.19999999999999</v>
      </c>
    </row>
    <row r="638" spans="1:12" x14ac:dyDescent="0.25">
      <c r="A638" s="43" t="s">
        <v>3116</v>
      </c>
      <c r="B638" s="44" t="s">
        <v>3117</v>
      </c>
      <c r="C638" s="44" t="s">
        <v>3118</v>
      </c>
      <c r="D638" s="44" t="s">
        <v>2063</v>
      </c>
      <c r="E638" s="44" t="s">
        <v>2064</v>
      </c>
      <c r="F638" s="34" t="s">
        <v>2065</v>
      </c>
      <c r="G638" s="34" t="s">
        <v>2066</v>
      </c>
      <c r="H638" s="44" t="s">
        <v>2067</v>
      </c>
      <c r="I638" s="44" t="s">
        <v>2066</v>
      </c>
      <c r="J638" s="34" t="s">
        <v>2068</v>
      </c>
      <c r="K638" s="34" t="s">
        <v>2064</v>
      </c>
      <c r="L638" s="35">
        <f t="shared" si="9"/>
        <v>131.19999999999999</v>
      </c>
    </row>
    <row r="639" spans="1:12" x14ac:dyDescent="0.25">
      <c r="A639" s="43" t="s">
        <v>3119</v>
      </c>
      <c r="B639" s="44" t="s">
        <v>3120</v>
      </c>
      <c r="C639" s="44" t="s">
        <v>3121</v>
      </c>
      <c r="D639" s="44" t="s">
        <v>2063</v>
      </c>
      <c r="E639" s="44" t="s">
        <v>2064</v>
      </c>
      <c r="F639" s="34" t="s">
        <v>2065</v>
      </c>
      <c r="G639" s="34" t="s">
        <v>2066</v>
      </c>
      <c r="H639" s="44" t="s">
        <v>2067</v>
      </c>
      <c r="I639" s="44" t="s">
        <v>2066</v>
      </c>
      <c r="J639" s="34" t="s">
        <v>2068</v>
      </c>
      <c r="K639" s="34" t="s">
        <v>2064</v>
      </c>
      <c r="L639" s="35">
        <f t="shared" si="9"/>
        <v>131.19999999999999</v>
      </c>
    </row>
    <row r="640" spans="1:12" x14ac:dyDescent="0.25">
      <c r="A640" s="43" t="s">
        <v>3122</v>
      </c>
      <c r="B640" s="44" t="s">
        <v>3123</v>
      </c>
      <c r="C640" s="44" t="s">
        <v>3124</v>
      </c>
      <c r="D640" s="44" t="s">
        <v>2063</v>
      </c>
      <c r="E640" s="44" t="s">
        <v>2064</v>
      </c>
      <c r="F640" s="34" t="s">
        <v>2065</v>
      </c>
      <c r="G640" s="34" t="s">
        <v>2066</v>
      </c>
      <c r="H640" s="44" t="s">
        <v>2067</v>
      </c>
      <c r="I640" s="44" t="s">
        <v>2066</v>
      </c>
      <c r="J640" s="34" t="s">
        <v>2068</v>
      </c>
      <c r="K640" s="34" t="s">
        <v>2064</v>
      </c>
      <c r="L640" s="35">
        <f t="shared" si="9"/>
        <v>131.19999999999999</v>
      </c>
    </row>
    <row r="641" spans="1:12" x14ac:dyDescent="0.25">
      <c r="A641" s="43" t="s">
        <v>3125</v>
      </c>
      <c r="B641" s="44" t="s">
        <v>3126</v>
      </c>
      <c r="C641" s="44" t="s">
        <v>3127</v>
      </c>
      <c r="D641" s="44" t="s">
        <v>2063</v>
      </c>
      <c r="E641" s="44" t="s">
        <v>2064</v>
      </c>
      <c r="F641" s="34" t="s">
        <v>2065</v>
      </c>
      <c r="G641" s="34" t="s">
        <v>2066</v>
      </c>
      <c r="H641" s="44" t="s">
        <v>2067</v>
      </c>
      <c r="I641" s="44" t="s">
        <v>2066</v>
      </c>
      <c r="J641" s="34" t="s">
        <v>2068</v>
      </c>
      <c r="K641" s="34" t="s">
        <v>2064</v>
      </c>
      <c r="L641" s="35">
        <f t="shared" si="9"/>
        <v>131.19999999999999</v>
      </c>
    </row>
    <row r="642" spans="1:12" x14ac:dyDescent="0.25">
      <c r="A642" s="43" t="s">
        <v>3128</v>
      </c>
      <c r="B642" s="44" t="s">
        <v>3129</v>
      </c>
      <c r="C642" s="44" t="s">
        <v>3130</v>
      </c>
      <c r="D642" s="44" t="s">
        <v>2063</v>
      </c>
      <c r="E642" s="44" t="s">
        <v>2064</v>
      </c>
      <c r="F642" s="34" t="s">
        <v>2065</v>
      </c>
      <c r="G642" s="34" t="s">
        <v>2066</v>
      </c>
      <c r="H642" s="44" t="s">
        <v>2067</v>
      </c>
      <c r="I642" s="44" t="s">
        <v>2066</v>
      </c>
      <c r="J642" s="34" t="s">
        <v>2068</v>
      </c>
      <c r="K642" s="34" t="s">
        <v>2064</v>
      </c>
      <c r="L642" s="35">
        <f t="shared" si="9"/>
        <v>131.19999999999999</v>
      </c>
    </row>
    <row r="643" spans="1:12" x14ac:dyDescent="0.25">
      <c r="A643" s="43" t="s">
        <v>3131</v>
      </c>
      <c r="B643" s="44" t="s">
        <v>3132</v>
      </c>
      <c r="C643" s="44" t="s">
        <v>3133</v>
      </c>
      <c r="D643" s="44" t="s">
        <v>2063</v>
      </c>
      <c r="E643" s="44" t="s">
        <v>2064</v>
      </c>
      <c r="F643" s="34" t="s">
        <v>2065</v>
      </c>
      <c r="G643" s="34" t="s">
        <v>2066</v>
      </c>
      <c r="H643" s="44" t="s">
        <v>2067</v>
      </c>
      <c r="I643" s="44" t="s">
        <v>2066</v>
      </c>
      <c r="J643" s="34" t="s">
        <v>2068</v>
      </c>
      <c r="K643" s="34" t="s">
        <v>2064</v>
      </c>
      <c r="L643" s="35">
        <f t="shared" si="9"/>
        <v>131.19999999999999</v>
      </c>
    </row>
    <row r="644" spans="1:12" x14ac:dyDescent="0.25">
      <c r="A644" s="43" t="s">
        <v>3134</v>
      </c>
      <c r="B644" s="44" t="s">
        <v>3135</v>
      </c>
      <c r="C644" s="44" t="s">
        <v>3136</v>
      </c>
      <c r="D644" s="44" t="s">
        <v>2063</v>
      </c>
      <c r="E644" s="44" t="s">
        <v>2064</v>
      </c>
      <c r="F644" s="34" t="s">
        <v>2065</v>
      </c>
      <c r="G644" s="34" t="s">
        <v>2066</v>
      </c>
      <c r="H644" s="44" t="s">
        <v>2067</v>
      </c>
      <c r="I644" s="44" t="s">
        <v>2066</v>
      </c>
      <c r="J644" s="34" t="s">
        <v>2068</v>
      </c>
      <c r="K644" s="34" t="s">
        <v>2064</v>
      </c>
      <c r="L644" s="35">
        <f t="shared" si="9"/>
        <v>131.19999999999999</v>
      </c>
    </row>
    <row r="645" spans="1:12" x14ac:dyDescent="0.25">
      <c r="A645" s="43" t="s">
        <v>3137</v>
      </c>
      <c r="B645" s="34" t="s">
        <v>3138</v>
      </c>
      <c r="C645" s="34" t="s">
        <v>3138</v>
      </c>
      <c r="D645" s="44" t="s">
        <v>2063</v>
      </c>
      <c r="E645" s="44" t="s">
        <v>2064</v>
      </c>
      <c r="F645" s="34" t="s">
        <v>2065</v>
      </c>
      <c r="G645" s="34" t="s">
        <v>2066</v>
      </c>
      <c r="H645" s="44" t="s">
        <v>2067</v>
      </c>
      <c r="I645" s="44" t="s">
        <v>2066</v>
      </c>
      <c r="J645" s="34" t="s">
        <v>2068</v>
      </c>
      <c r="K645" s="34" t="s">
        <v>2064</v>
      </c>
      <c r="L645" s="35">
        <f t="shared" si="9"/>
        <v>131.19999999999999</v>
      </c>
    </row>
    <row r="646" spans="1:12" x14ac:dyDescent="0.25">
      <c r="A646" s="43" t="s">
        <v>3139</v>
      </c>
      <c r="B646" s="44" t="s">
        <v>3140</v>
      </c>
      <c r="C646" s="44" t="s">
        <v>3141</v>
      </c>
      <c r="D646" s="44" t="s">
        <v>2063</v>
      </c>
      <c r="E646" s="44" t="s">
        <v>2064</v>
      </c>
      <c r="F646" s="34" t="s">
        <v>2065</v>
      </c>
      <c r="G646" s="34" t="s">
        <v>2066</v>
      </c>
      <c r="H646" s="44" t="s">
        <v>2067</v>
      </c>
      <c r="I646" s="44" t="s">
        <v>2066</v>
      </c>
      <c r="J646" s="34" t="s">
        <v>2068</v>
      </c>
      <c r="K646" s="34" t="s">
        <v>2064</v>
      </c>
      <c r="L646" s="35">
        <f t="shared" si="9"/>
        <v>131.19999999999999</v>
      </c>
    </row>
    <row r="647" spans="1:12" x14ac:dyDescent="0.25">
      <c r="A647" s="43" t="s">
        <v>3142</v>
      </c>
      <c r="B647" s="44" t="s">
        <v>3143</v>
      </c>
      <c r="C647" s="44" t="s">
        <v>3144</v>
      </c>
      <c r="D647" s="44" t="s">
        <v>2063</v>
      </c>
      <c r="E647" s="44" t="s">
        <v>2064</v>
      </c>
      <c r="F647" s="34" t="s">
        <v>2065</v>
      </c>
      <c r="G647" s="34" t="s">
        <v>2066</v>
      </c>
      <c r="H647" s="44" t="s">
        <v>2067</v>
      </c>
      <c r="I647" s="44" t="s">
        <v>2066</v>
      </c>
      <c r="J647" s="34" t="s">
        <v>2068</v>
      </c>
      <c r="K647" s="34" t="s">
        <v>2064</v>
      </c>
      <c r="L647" s="35">
        <f t="shared" si="9"/>
        <v>131.19999999999999</v>
      </c>
    </row>
    <row r="648" spans="1:12" x14ac:dyDescent="0.25">
      <c r="A648" s="43" t="s">
        <v>3145</v>
      </c>
      <c r="B648" s="44" t="s">
        <v>3146</v>
      </c>
      <c r="C648" s="44" t="s">
        <v>3147</v>
      </c>
      <c r="D648" s="44" t="s">
        <v>2063</v>
      </c>
      <c r="E648" s="44" t="s">
        <v>2064</v>
      </c>
      <c r="F648" s="34" t="s">
        <v>2065</v>
      </c>
      <c r="G648" s="34" t="s">
        <v>2066</v>
      </c>
      <c r="H648" s="44" t="s">
        <v>2067</v>
      </c>
      <c r="I648" s="44" t="s">
        <v>2066</v>
      </c>
      <c r="J648" s="34" t="s">
        <v>2068</v>
      </c>
      <c r="K648" s="34" t="s">
        <v>2064</v>
      </c>
      <c r="L648" s="35">
        <f t="shared" si="9"/>
        <v>131.19999999999999</v>
      </c>
    </row>
    <row r="649" spans="1:12" x14ac:dyDescent="0.25">
      <c r="A649" s="43" t="s">
        <v>3148</v>
      </c>
      <c r="B649" s="44" t="s">
        <v>3149</v>
      </c>
      <c r="C649" s="44" t="s">
        <v>3150</v>
      </c>
      <c r="D649" s="44" t="s">
        <v>2063</v>
      </c>
      <c r="E649" s="44" t="s">
        <v>2064</v>
      </c>
      <c r="F649" s="34" t="s">
        <v>2065</v>
      </c>
      <c r="G649" s="34" t="s">
        <v>2066</v>
      </c>
      <c r="H649" s="44" t="s">
        <v>2067</v>
      </c>
      <c r="I649" s="44" t="s">
        <v>2066</v>
      </c>
      <c r="J649" s="34" t="s">
        <v>2068</v>
      </c>
      <c r="K649" s="34" t="s">
        <v>2064</v>
      </c>
      <c r="L649" s="35">
        <f t="shared" si="9"/>
        <v>131.19999999999999</v>
      </c>
    </row>
    <row r="650" spans="1:12" x14ac:dyDescent="0.25">
      <c r="A650" s="43" t="s">
        <v>3151</v>
      </c>
      <c r="B650" s="44" t="s">
        <v>3152</v>
      </c>
      <c r="C650" s="44" t="s">
        <v>3153</v>
      </c>
      <c r="D650" s="44" t="s">
        <v>2063</v>
      </c>
      <c r="E650" s="44" t="s">
        <v>2064</v>
      </c>
      <c r="F650" s="34" t="s">
        <v>2065</v>
      </c>
      <c r="G650" s="34" t="s">
        <v>2066</v>
      </c>
      <c r="H650" s="44" t="s">
        <v>2067</v>
      </c>
      <c r="I650" s="44" t="s">
        <v>2066</v>
      </c>
      <c r="J650" s="34" t="s">
        <v>2068</v>
      </c>
      <c r="K650" s="34" t="s">
        <v>2064</v>
      </c>
      <c r="L650" s="35">
        <f t="shared" ref="L650:L713" si="10">VALUE(MID(H650,2,3)&amp;"."&amp;RIGHT(H650,1))</f>
        <v>131.19999999999999</v>
      </c>
    </row>
    <row r="651" spans="1:12" x14ac:dyDescent="0.25">
      <c r="A651" s="43" t="s">
        <v>3154</v>
      </c>
      <c r="B651" s="44" t="s">
        <v>3155</v>
      </c>
      <c r="C651" s="44" t="s">
        <v>3156</v>
      </c>
      <c r="D651" s="44" t="s">
        <v>2063</v>
      </c>
      <c r="E651" s="44" t="s">
        <v>2064</v>
      </c>
      <c r="F651" s="34" t="s">
        <v>2065</v>
      </c>
      <c r="G651" s="34" t="s">
        <v>2066</v>
      </c>
      <c r="H651" s="44" t="s">
        <v>2067</v>
      </c>
      <c r="I651" s="44" t="s">
        <v>2066</v>
      </c>
      <c r="J651" s="34" t="s">
        <v>2068</v>
      </c>
      <c r="K651" s="34" t="s">
        <v>2064</v>
      </c>
      <c r="L651" s="35">
        <f t="shared" si="10"/>
        <v>131.19999999999999</v>
      </c>
    </row>
    <row r="652" spans="1:12" x14ac:dyDescent="0.25">
      <c r="A652" s="43" t="s">
        <v>3157</v>
      </c>
      <c r="B652" s="44" t="s">
        <v>3158</v>
      </c>
      <c r="C652" s="44" t="s">
        <v>3159</v>
      </c>
      <c r="D652" s="44" t="s">
        <v>2063</v>
      </c>
      <c r="E652" s="44" t="s">
        <v>2064</v>
      </c>
      <c r="F652" s="34" t="s">
        <v>2065</v>
      </c>
      <c r="G652" s="34" t="s">
        <v>2066</v>
      </c>
      <c r="H652" s="44" t="s">
        <v>2067</v>
      </c>
      <c r="I652" s="44" t="s">
        <v>2066</v>
      </c>
      <c r="J652" s="34" t="s">
        <v>2068</v>
      </c>
      <c r="K652" s="34" t="s">
        <v>2064</v>
      </c>
      <c r="L652" s="35">
        <f t="shared" si="10"/>
        <v>131.19999999999999</v>
      </c>
    </row>
    <row r="653" spans="1:12" x14ac:dyDescent="0.25">
      <c r="A653" s="43" t="s">
        <v>3160</v>
      </c>
      <c r="B653" s="44" t="s">
        <v>3161</v>
      </c>
      <c r="C653" s="44" t="s">
        <v>3162</v>
      </c>
      <c r="D653" s="44" t="s">
        <v>2063</v>
      </c>
      <c r="E653" s="44" t="s">
        <v>2064</v>
      </c>
      <c r="F653" s="34" t="s">
        <v>2065</v>
      </c>
      <c r="G653" s="34" t="s">
        <v>2066</v>
      </c>
      <c r="H653" s="44" t="s">
        <v>2067</v>
      </c>
      <c r="I653" s="44" t="s">
        <v>2066</v>
      </c>
      <c r="J653" s="34" t="s">
        <v>2068</v>
      </c>
      <c r="K653" s="34" t="s">
        <v>2064</v>
      </c>
      <c r="L653" s="35">
        <f t="shared" si="10"/>
        <v>131.19999999999999</v>
      </c>
    </row>
    <row r="654" spans="1:12" x14ac:dyDescent="0.25">
      <c r="A654" s="43" t="s">
        <v>3163</v>
      </c>
      <c r="B654" s="44" t="s">
        <v>3164</v>
      </c>
      <c r="C654" s="44" t="s">
        <v>3165</v>
      </c>
      <c r="D654" s="44" t="s">
        <v>2063</v>
      </c>
      <c r="E654" s="44" t="s">
        <v>2064</v>
      </c>
      <c r="F654" s="34" t="s">
        <v>2065</v>
      </c>
      <c r="G654" s="34" t="s">
        <v>2066</v>
      </c>
      <c r="H654" s="44" t="s">
        <v>2067</v>
      </c>
      <c r="I654" s="44" t="s">
        <v>2066</v>
      </c>
      <c r="J654" s="34" t="s">
        <v>2068</v>
      </c>
      <c r="K654" s="34" t="s">
        <v>2064</v>
      </c>
      <c r="L654" s="35">
        <f t="shared" si="10"/>
        <v>131.19999999999999</v>
      </c>
    </row>
    <row r="655" spans="1:12" x14ac:dyDescent="0.25">
      <c r="A655" s="43" t="s">
        <v>3166</v>
      </c>
      <c r="B655" s="44" t="s">
        <v>3167</v>
      </c>
      <c r="C655" s="44" t="s">
        <v>3168</v>
      </c>
      <c r="D655" s="44" t="s">
        <v>2063</v>
      </c>
      <c r="E655" s="44" t="s">
        <v>2064</v>
      </c>
      <c r="F655" s="34" t="s">
        <v>2065</v>
      </c>
      <c r="G655" s="34" t="s">
        <v>2066</v>
      </c>
      <c r="H655" s="44" t="s">
        <v>2067</v>
      </c>
      <c r="I655" s="44" t="s">
        <v>2066</v>
      </c>
      <c r="J655" s="34" t="s">
        <v>2068</v>
      </c>
      <c r="K655" s="34" t="s">
        <v>2064</v>
      </c>
      <c r="L655" s="35">
        <f t="shared" si="10"/>
        <v>131.19999999999999</v>
      </c>
    </row>
    <row r="656" spans="1:12" x14ac:dyDescent="0.25">
      <c r="A656" s="43" t="s">
        <v>3169</v>
      </c>
      <c r="B656" s="44" t="s">
        <v>3170</v>
      </c>
      <c r="C656" s="44" t="s">
        <v>3171</v>
      </c>
      <c r="D656" s="44" t="s">
        <v>2063</v>
      </c>
      <c r="E656" s="44" t="s">
        <v>2064</v>
      </c>
      <c r="F656" s="34" t="s">
        <v>2065</v>
      </c>
      <c r="G656" s="34" t="s">
        <v>2066</v>
      </c>
      <c r="H656" s="44" t="s">
        <v>2067</v>
      </c>
      <c r="I656" s="44" t="s">
        <v>2066</v>
      </c>
      <c r="J656" s="34" t="s">
        <v>2068</v>
      </c>
      <c r="K656" s="34" t="s">
        <v>2064</v>
      </c>
      <c r="L656" s="35">
        <f t="shared" si="10"/>
        <v>131.19999999999999</v>
      </c>
    </row>
    <row r="657" spans="1:12" x14ac:dyDescent="0.25">
      <c r="A657" s="43" t="s">
        <v>3172</v>
      </c>
      <c r="B657" s="44" t="s">
        <v>3173</v>
      </c>
      <c r="C657" s="44" t="s">
        <v>3174</v>
      </c>
      <c r="D657" s="44" t="s">
        <v>2063</v>
      </c>
      <c r="E657" s="44" t="s">
        <v>2064</v>
      </c>
      <c r="F657" s="34" t="s">
        <v>2065</v>
      </c>
      <c r="G657" s="34" t="s">
        <v>2066</v>
      </c>
      <c r="H657" s="44" t="s">
        <v>2067</v>
      </c>
      <c r="I657" s="44" t="s">
        <v>2066</v>
      </c>
      <c r="J657" s="34" t="s">
        <v>2068</v>
      </c>
      <c r="K657" s="34" t="s">
        <v>2064</v>
      </c>
      <c r="L657" s="35">
        <f t="shared" si="10"/>
        <v>131.19999999999999</v>
      </c>
    </row>
    <row r="658" spans="1:12" x14ac:dyDescent="0.25">
      <c r="A658" s="43" t="s">
        <v>3175</v>
      </c>
      <c r="B658" s="44" t="s">
        <v>3176</v>
      </c>
      <c r="C658" s="44" t="s">
        <v>3177</v>
      </c>
      <c r="D658" s="44" t="s">
        <v>2063</v>
      </c>
      <c r="E658" s="44" t="s">
        <v>2064</v>
      </c>
      <c r="F658" s="34" t="s">
        <v>2065</v>
      </c>
      <c r="G658" s="34" t="s">
        <v>2066</v>
      </c>
      <c r="H658" s="44" t="s">
        <v>2067</v>
      </c>
      <c r="I658" s="44" t="s">
        <v>2066</v>
      </c>
      <c r="J658" s="34" t="s">
        <v>2068</v>
      </c>
      <c r="K658" s="34" t="s">
        <v>2064</v>
      </c>
      <c r="L658" s="35">
        <f t="shared" si="10"/>
        <v>131.19999999999999</v>
      </c>
    </row>
    <row r="659" spans="1:12" x14ac:dyDescent="0.25">
      <c r="A659" s="43" t="s">
        <v>3178</v>
      </c>
      <c r="B659" s="34" t="s">
        <v>3179</v>
      </c>
      <c r="C659" s="34" t="s">
        <v>3179</v>
      </c>
      <c r="D659" s="44" t="s">
        <v>2063</v>
      </c>
      <c r="E659" s="44" t="s">
        <v>2064</v>
      </c>
      <c r="F659" s="34" t="s">
        <v>2065</v>
      </c>
      <c r="G659" s="34" t="s">
        <v>2066</v>
      </c>
      <c r="H659" s="44" t="s">
        <v>2067</v>
      </c>
      <c r="I659" s="44" t="s">
        <v>2066</v>
      </c>
      <c r="J659" s="34" t="s">
        <v>2068</v>
      </c>
      <c r="K659" s="34" t="s">
        <v>2064</v>
      </c>
      <c r="L659" s="35">
        <f t="shared" si="10"/>
        <v>131.19999999999999</v>
      </c>
    </row>
    <row r="660" spans="1:12" x14ac:dyDescent="0.25">
      <c r="A660" s="43" t="s">
        <v>3180</v>
      </c>
      <c r="B660" s="44" t="s">
        <v>3181</v>
      </c>
      <c r="C660" s="44" t="s">
        <v>3182</v>
      </c>
      <c r="D660" s="44" t="s">
        <v>2063</v>
      </c>
      <c r="E660" s="44" t="s">
        <v>2064</v>
      </c>
      <c r="F660" s="34" t="s">
        <v>2065</v>
      </c>
      <c r="G660" s="34" t="s">
        <v>2066</v>
      </c>
      <c r="H660" s="44" t="s">
        <v>2067</v>
      </c>
      <c r="I660" s="44" t="s">
        <v>2066</v>
      </c>
      <c r="J660" s="34" t="s">
        <v>2068</v>
      </c>
      <c r="K660" s="34" t="s">
        <v>2064</v>
      </c>
      <c r="L660" s="35">
        <f t="shared" si="10"/>
        <v>131.19999999999999</v>
      </c>
    </row>
    <row r="661" spans="1:12" x14ac:dyDescent="0.25">
      <c r="A661" s="43" t="s">
        <v>3183</v>
      </c>
      <c r="B661" s="44" t="s">
        <v>3184</v>
      </c>
      <c r="C661" s="44" t="s">
        <v>3185</v>
      </c>
      <c r="D661" s="44" t="s">
        <v>2063</v>
      </c>
      <c r="E661" s="44" t="s">
        <v>2064</v>
      </c>
      <c r="F661" s="34" t="s">
        <v>2065</v>
      </c>
      <c r="G661" s="34" t="s">
        <v>2066</v>
      </c>
      <c r="H661" s="44" t="s">
        <v>2067</v>
      </c>
      <c r="I661" s="44" t="s">
        <v>2066</v>
      </c>
      <c r="J661" s="34" t="s">
        <v>2068</v>
      </c>
      <c r="K661" s="34" t="s">
        <v>2064</v>
      </c>
      <c r="L661" s="35">
        <f t="shared" si="10"/>
        <v>131.19999999999999</v>
      </c>
    </row>
    <row r="662" spans="1:12" x14ac:dyDescent="0.25">
      <c r="A662" s="43" t="s">
        <v>3186</v>
      </c>
      <c r="B662" s="44" t="s">
        <v>3187</v>
      </c>
      <c r="C662" s="44" t="s">
        <v>3188</v>
      </c>
      <c r="D662" s="44" t="s">
        <v>2063</v>
      </c>
      <c r="E662" s="44" t="s">
        <v>2064</v>
      </c>
      <c r="F662" s="34" t="s">
        <v>2065</v>
      </c>
      <c r="G662" s="34" t="s">
        <v>2066</v>
      </c>
      <c r="H662" s="44" t="s">
        <v>2067</v>
      </c>
      <c r="I662" s="44" t="s">
        <v>2066</v>
      </c>
      <c r="J662" s="34" t="s">
        <v>2068</v>
      </c>
      <c r="K662" s="34" t="s">
        <v>2064</v>
      </c>
      <c r="L662" s="35">
        <f t="shared" si="10"/>
        <v>131.19999999999999</v>
      </c>
    </row>
    <row r="663" spans="1:12" x14ac:dyDescent="0.25">
      <c r="A663" s="43" t="s">
        <v>3189</v>
      </c>
      <c r="B663" s="44" t="s">
        <v>3190</v>
      </c>
      <c r="C663" s="44" t="s">
        <v>3191</v>
      </c>
      <c r="D663" s="44" t="s">
        <v>2063</v>
      </c>
      <c r="E663" s="44" t="s">
        <v>2064</v>
      </c>
      <c r="F663" s="34" t="s">
        <v>2065</v>
      </c>
      <c r="G663" s="34" t="s">
        <v>2066</v>
      </c>
      <c r="H663" s="44" t="s">
        <v>2067</v>
      </c>
      <c r="I663" s="44" t="s">
        <v>2066</v>
      </c>
      <c r="J663" s="34" t="s">
        <v>2068</v>
      </c>
      <c r="K663" s="34" t="s">
        <v>2064</v>
      </c>
      <c r="L663" s="35">
        <f t="shared" si="10"/>
        <v>131.19999999999999</v>
      </c>
    </row>
    <row r="664" spans="1:12" x14ac:dyDescent="0.25">
      <c r="A664" s="43" t="s">
        <v>3192</v>
      </c>
      <c r="B664" s="44" t="s">
        <v>3193</v>
      </c>
      <c r="C664" s="44" t="s">
        <v>3194</v>
      </c>
      <c r="D664" s="44" t="s">
        <v>2063</v>
      </c>
      <c r="E664" s="44" t="s">
        <v>2064</v>
      </c>
      <c r="F664" s="34" t="s">
        <v>2065</v>
      </c>
      <c r="G664" s="34" t="s">
        <v>2066</v>
      </c>
      <c r="H664" s="44" t="s">
        <v>2067</v>
      </c>
      <c r="I664" s="44" t="s">
        <v>2066</v>
      </c>
      <c r="J664" s="34" t="s">
        <v>2068</v>
      </c>
      <c r="K664" s="34" t="s">
        <v>2064</v>
      </c>
      <c r="L664" s="35">
        <f t="shared" si="10"/>
        <v>131.19999999999999</v>
      </c>
    </row>
    <row r="665" spans="1:12" x14ac:dyDescent="0.25">
      <c r="A665" s="43" t="s">
        <v>3195</v>
      </c>
      <c r="B665" s="44" t="s">
        <v>3196</v>
      </c>
      <c r="C665" s="44" t="s">
        <v>3197</v>
      </c>
      <c r="D665" s="44" t="s">
        <v>2063</v>
      </c>
      <c r="E665" s="44" t="s">
        <v>2064</v>
      </c>
      <c r="F665" s="34" t="s">
        <v>2065</v>
      </c>
      <c r="G665" s="34" t="s">
        <v>2066</v>
      </c>
      <c r="H665" s="44" t="s">
        <v>2067</v>
      </c>
      <c r="I665" s="44" t="s">
        <v>2066</v>
      </c>
      <c r="J665" s="34" t="s">
        <v>2068</v>
      </c>
      <c r="K665" s="34" t="s">
        <v>2064</v>
      </c>
      <c r="L665" s="35">
        <f t="shared" si="10"/>
        <v>131.19999999999999</v>
      </c>
    </row>
    <row r="666" spans="1:12" x14ac:dyDescent="0.25">
      <c r="A666" s="43" t="s">
        <v>3198</v>
      </c>
      <c r="B666" s="44" t="s">
        <v>3199</v>
      </c>
      <c r="C666" s="44" t="s">
        <v>3200</v>
      </c>
      <c r="D666" s="44" t="s">
        <v>2063</v>
      </c>
      <c r="E666" s="44" t="s">
        <v>2064</v>
      </c>
      <c r="F666" s="34" t="s">
        <v>2065</v>
      </c>
      <c r="G666" s="34" t="s">
        <v>2066</v>
      </c>
      <c r="H666" s="44" t="s">
        <v>2067</v>
      </c>
      <c r="I666" s="44" t="s">
        <v>2066</v>
      </c>
      <c r="J666" s="34" t="s">
        <v>2068</v>
      </c>
      <c r="K666" s="34" t="s">
        <v>2064</v>
      </c>
      <c r="L666" s="35">
        <f t="shared" si="10"/>
        <v>131.19999999999999</v>
      </c>
    </row>
    <row r="667" spans="1:12" x14ac:dyDescent="0.25">
      <c r="A667" s="43" t="s">
        <v>3201</v>
      </c>
      <c r="B667" s="44" t="s">
        <v>3202</v>
      </c>
      <c r="C667" s="44" t="s">
        <v>3203</v>
      </c>
      <c r="D667" s="44" t="s">
        <v>2063</v>
      </c>
      <c r="E667" s="44" t="s">
        <v>2064</v>
      </c>
      <c r="F667" s="34" t="s">
        <v>2065</v>
      </c>
      <c r="G667" s="34" t="s">
        <v>2066</v>
      </c>
      <c r="H667" s="44" t="s">
        <v>2067</v>
      </c>
      <c r="I667" s="44" t="s">
        <v>2066</v>
      </c>
      <c r="J667" s="34" t="s">
        <v>2068</v>
      </c>
      <c r="K667" s="34" t="s">
        <v>2064</v>
      </c>
      <c r="L667" s="35">
        <f t="shared" si="10"/>
        <v>131.19999999999999</v>
      </c>
    </row>
    <row r="668" spans="1:12" x14ac:dyDescent="0.25">
      <c r="A668" s="43" t="s">
        <v>3204</v>
      </c>
      <c r="B668" s="44" t="s">
        <v>3205</v>
      </c>
      <c r="C668" s="44" t="s">
        <v>3206</v>
      </c>
      <c r="D668" s="44" t="s">
        <v>2063</v>
      </c>
      <c r="E668" s="44" t="s">
        <v>2064</v>
      </c>
      <c r="F668" s="34" t="s">
        <v>2065</v>
      </c>
      <c r="G668" s="34" t="s">
        <v>2066</v>
      </c>
      <c r="H668" s="44" t="s">
        <v>2067</v>
      </c>
      <c r="I668" s="44" t="s">
        <v>2066</v>
      </c>
      <c r="J668" s="34" t="s">
        <v>2068</v>
      </c>
      <c r="K668" s="34" t="s">
        <v>2064</v>
      </c>
      <c r="L668" s="35">
        <f t="shared" si="10"/>
        <v>131.19999999999999</v>
      </c>
    </row>
    <row r="669" spans="1:12" x14ac:dyDescent="0.25">
      <c r="A669" s="43" t="s">
        <v>3207</v>
      </c>
      <c r="B669" s="44" t="s">
        <v>3208</v>
      </c>
      <c r="C669" s="44" t="s">
        <v>3209</v>
      </c>
      <c r="D669" s="44" t="s">
        <v>2063</v>
      </c>
      <c r="E669" s="44" t="s">
        <v>2064</v>
      </c>
      <c r="F669" s="34" t="s">
        <v>2065</v>
      </c>
      <c r="G669" s="34" t="s">
        <v>2066</v>
      </c>
      <c r="H669" s="44" t="s">
        <v>2067</v>
      </c>
      <c r="I669" s="44" t="s">
        <v>2066</v>
      </c>
      <c r="J669" s="34" t="s">
        <v>2068</v>
      </c>
      <c r="K669" s="34" t="s">
        <v>2064</v>
      </c>
      <c r="L669" s="35">
        <f t="shared" si="10"/>
        <v>131.19999999999999</v>
      </c>
    </row>
    <row r="670" spans="1:12" x14ac:dyDescent="0.25">
      <c r="A670" s="43" t="s">
        <v>3210</v>
      </c>
      <c r="B670" s="44" t="s">
        <v>3211</v>
      </c>
      <c r="C670" s="44" t="s">
        <v>3212</v>
      </c>
      <c r="D670" s="44" t="s">
        <v>2063</v>
      </c>
      <c r="E670" s="44" t="s">
        <v>2064</v>
      </c>
      <c r="F670" s="34" t="s">
        <v>2065</v>
      </c>
      <c r="G670" s="34" t="s">
        <v>2066</v>
      </c>
      <c r="H670" s="44" t="s">
        <v>2067</v>
      </c>
      <c r="I670" s="44" t="s">
        <v>2066</v>
      </c>
      <c r="J670" s="34" t="s">
        <v>2068</v>
      </c>
      <c r="K670" s="34" t="s">
        <v>2064</v>
      </c>
      <c r="L670" s="35">
        <f t="shared" si="10"/>
        <v>131.19999999999999</v>
      </c>
    </row>
    <row r="671" spans="1:12" x14ac:dyDescent="0.25">
      <c r="A671" s="43" t="s">
        <v>3213</v>
      </c>
      <c r="B671" s="44" t="s">
        <v>3214</v>
      </c>
      <c r="C671" s="44" t="s">
        <v>3215</v>
      </c>
      <c r="D671" s="44" t="s">
        <v>2063</v>
      </c>
      <c r="E671" s="44" t="s">
        <v>2064</v>
      </c>
      <c r="F671" s="34" t="s">
        <v>2065</v>
      </c>
      <c r="G671" s="34" t="s">
        <v>2066</v>
      </c>
      <c r="H671" s="44" t="s">
        <v>2067</v>
      </c>
      <c r="I671" s="44" t="s">
        <v>2066</v>
      </c>
      <c r="J671" s="34" t="s">
        <v>2068</v>
      </c>
      <c r="K671" s="34" t="s">
        <v>2064</v>
      </c>
      <c r="L671" s="35">
        <f t="shared" si="10"/>
        <v>131.19999999999999</v>
      </c>
    </row>
    <row r="672" spans="1:12" x14ac:dyDescent="0.25">
      <c r="A672" s="43" t="s">
        <v>3216</v>
      </c>
      <c r="B672" s="34" t="s">
        <v>3217</v>
      </c>
      <c r="C672" s="34" t="s">
        <v>3218</v>
      </c>
      <c r="D672" s="44" t="s">
        <v>2063</v>
      </c>
      <c r="E672" s="44" t="s">
        <v>2064</v>
      </c>
      <c r="F672" s="34" t="s">
        <v>2065</v>
      </c>
      <c r="G672" s="34" t="s">
        <v>2066</v>
      </c>
      <c r="H672" s="44" t="s">
        <v>2067</v>
      </c>
      <c r="I672" s="44" t="s">
        <v>2066</v>
      </c>
      <c r="J672" s="34" t="s">
        <v>2068</v>
      </c>
      <c r="K672" s="34" t="s">
        <v>2064</v>
      </c>
      <c r="L672" s="35">
        <f t="shared" si="10"/>
        <v>131.19999999999999</v>
      </c>
    </row>
    <row r="673" spans="1:12" x14ac:dyDescent="0.25">
      <c r="A673" s="43" t="s">
        <v>3219</v>
      </c>
      <c r="B673" s="44" t="s">
        <v>3220</v>
      </c>
      <c r="C673" s="44" t="s">
        <v>3221</v>
      </c>
      <c r="D673" s="44" t="s">
        <v>2063</v>
      </c>
      <c r="E673" s="44" t="s">
        <v>2064</v>
      </c>
      <c r="F673" s="34" t="s">
        <v>2065</v>
      </c>
      <c r="G673" s="34" t="s">
        <v>2066</v>
      </c>
      <c r="H673" s="44" t="s">
        <v>2067</v>
      </c>
      <c r="I673" s="44" t="s">
        <v>2066</v>
      </c>
      <c r="J673" s="34" t="s">
        <v>2068</v>
      </c>
      <c r="K673" s="34" t="s">
        <v>2064</v>
      </c>
      <c r="L673" s="35">
        <f t="shared" si="10"/>
        <v>131.19999999999999</v>
      </c>
    </row>
    <row r="674" spans="1:12" x14ac:dyDescent="0.25">
      <c r="A674" s="43" t="s">
        <v>3222</v>
      </c>
      <c r="B674" s="44" t="s">
        <v>3223</v>
      </c>
      <c r="C674" s="44" t="s">
        <v>3224</v>
      </c>
      <c r="D674" s="44" t="s">
        <v>2063</v>
      </c>
      <c r="E674" s="44" t="s">
        <v>2064</v>
      </c>
      <c r="F674" s="34" t="s">
        <v>2065</v>
      </c>
      <c r="G674" s="34" t="s">
        <v>2066</v>
      </c>
      <c r="H674" s="44" t="s">
        <v>2067</v>
      </c>
      <c r="I674" s="44" t="s">
        <v>2066</v>
      </c>
      <c r="J674" s="34" t="s">
        <v>2068</v>
      </c>
      <c r="K674" s="34" t="s">
        <v>2064</v>
      </c>
      <c r="L674" s="35">
        <f t="shared" si="10"/>
        <v>131.19999999999999</v>
      </c>
    </row>
    <row r="675" spans="1:12" x14ac:dyDescent="0.25">
      <c r="A675" s="43" t="s">
        <v>566</v>
      </c>
      <c r="B675" s="44" t="s">
        <v>3225</v>
      </c>
      <c r="C675" s="44" t="s">
        <v>129</v>
      </c>
      <c r="D675" s="44" t="s">
        <v>2063</v>
      </c>
      <c r="E675" s="44" t="s">
        <v>2064</v>
      </c>
      <c r="F675" s="34" t="s">
        <v>2065</v>
      </c>
      <c r="G675" s="34" t="s">
        <v>2066</v>
      </c>
      <c r="H675" s="44" t="s">
        <v>2067</v>
      </c>
      <c r="I675" s="44" t="s">
        <v>2066</v>
      </c>
      <c r="J675" s="34" t="s">
        <v>2068</v>
      </c>
      <c r="K675" s="34" t="s">
        <v>2064</v>
      </c>
      <c r="L675" s="35">
        <f t="shared" si="10"/>
        <v>131.19999999999999</v>
      </c>
    </row>
    <row r="676" spans="1:12" x14ac:dyDescent="0.25">
      <c r="A676" s="43" t="s">
        <v>3226</v>
      </c>
      <c r="B676" s="44" t="s">
        <v>3227</v>
      </c>
      <c r="C676" s="44" t="s">
        <v>3228</v>
      </c>
      <c r="D676" s="44" t="s">
        <v>2063</v>
      </c>
      <c r="E676" s="44" t="s">
        <v>2064</v>
      </c>
      <c r="F676" s="34" t="s">
        <v>2065</v>
      </c>
      <c r="G676" s="34" t="s">
        <v>2066</v>
      </c>
      <c r="H676" s="44" t="s">
        <v>2067</v>
      </c>
      <c r="I676" s="44" t="s">
        <v>2066</v>
      </c>
      <c r="J676" s="34" t="s">
        <v>2068</v>
      </c>
      <c r="K676" s="34" t="s">
        <v>2064</v>
      </c>
      <c r="L676" s="35">
        <f t="shared" si="10"/>
        <v>131.19999999999999</v>
      </c>
    </row>
    <row r="677" spans="1:12" x14ac:dyDescent="0.25">
      <c r="A677" s="43" t="s">
        <v>3229</v>
      </c>
      <c r="B677" s="44" t="s">
        <v>3230</v>
      </c>
      <c r="C677" s="44" t="s">
        <v>3231</v>
      </c>
      <c r="D677" s="44" t="s">
        <v>2063</v>
      </c>
      <c r="E677" s="44" t="s">
        <v>2064</v>
      </c>
      <c r="F677" s="34" t="s">
        <v>2065</v>
      </c>
      <c r="G677" s="34" t="s">
        <v>2066</v>
      </c>
      <c r="H677" s="44" t="s">
        <v>2067</v>
      </c>
      <c r="I677" s="44" t="s">
        <v>2066</v>
      </c>
      <c r="J677" s="34" t="s">
        <v>2068</v>
      </c>
      <c r="K677" s="34" t="s">
        <v>2064</v>
      </c>
      <c r="L677" s="35">
        <f t="shared" si="10"/>
        <v>131.19999999999999</v>
      </c>
    </row>
    <row r="678" spans="1:12" x14ac:dyDescent="0.25">
      <c r="A678" s="43" t="s">
        <v>567</v>
      </c>
      <c r="B678" s="44" t="s">
        <v>3232</v>
      </c>
      <c r="C678" s="44" t="s">
        <v>130</v>
      </c>
      <c r="D678" s="44" t="s">
        <v>2063</v>
      </c>
      <c r="E678" s="44" t="s">
        <v>2064</v>
      </c>
      <c r="F678" s="34" t="s">
        <v>2065</v>
      </c>
      <c r="G678" s="34" t="s">
        <v>2066</v>
      </c>
      <c r="H678" s="44" t="s">
        <v>2067</v>
      </c>
      <c r="I678" s="44" t="s">
        <v>2066</v>
      </c>
      <c r="J678" s="34" t="s">
        <v>2068</v>
      </c>
      <c r="K678" s="34" t="s">
        <v>2064</v>
      </c>
      <c r="L678" s="35">
        <f t="shared" si="10"/>
        <v>131.19999999999999</v>
      </c>
    </row>
    <row r="679" spans="1:12" x14ac:dyDescent="0.25">
      <c r="A679" s="43" t="s">
        <v>568</v>
      </c>
      <c r="B679" s="34" t="s">
        <v>3233</v>
      </c>
      <c r="C679" s="34" t="s">
        <v>131</v>
      </c>
      <c r="D679" s="44" t="s">
        <v>2063</v>
      </c>
      <c r="E679" s="44" t="s">
        <v>2064</v>
      </c>
      <c r="F679" s="34" t="s">
        <v>2065</v>
      </c>
      <c r="G679" s="34" t="s">
        <v>2066</v>
      </c>
      <c r="H679" s="44" t="s">
        <v>2067</v>
      </c>
      <c r="I679" s="44" t="s">
        <v>2066</v>
      </c>
      <c r="J679" s="34" t="s">
        <v>2068</v>
      </c>
      <c r="K679" s="34" t="s">
        <v>2064</v>
      </c>
      <c r="L679" s="35">
        <f t="shared" si="10"/>
        <v>131.19999999999999</v>
      </c>
    </row>
    <row r="680" spans="1:12" x14ac:dyDescent="0.25">
      <c r="A680" s="43" t="s">
        <v>3234</v>
      </c>
      <c r="B680" s="34" t="s">
        <v>3235</v>
      </c>
      <c r="C680" s="34" t="s">
        <v>3236</v>
      </c>
      <c r="D680" s="44" t="s">
        <v>2063</v>
      </c>
      <c r="E680" s="44" t="s">
        <v>2064</v>
      </c>
      <c r="F680" s="34" t="s">
        <v>2065</v>
      </c>
      <c r="G680" s="34" t="s">
        <v>2066</v>
      </c>
      <c r="H680" s="44" t="s">
        <v>2067</v>
      </c>
      <c r="I680" s="44" t="s">
        <v>2066</v>
      </c>
      <c r="J680" s="34" t="s">
        <v>2068</v>
      </c>
      <c r="K680" s="34" t="s">
        <v>2064</v>
      </c>
      <c r="L680" s="35">
        <f t="shared" si="10"/>
        <v>131.19999999999999</v>
      </c>
    </row>
    <row r="681" spans="1:12" x14ac:dyDescent="0.25">
      <c r="A681" s="43" t="s">
        <v>569</v>
      </c>
      <c r="B681" s="44" t="s">
        <v>3237</v>
      </c>
      <c r="C681" s="44" t="s">
        <v>132</v>
      </c>
      <c r="D681" s="44" t="s">
        <v>2063</v>
      </c>
      <c r="E681" s="44" t="s">
        <v>2064</v>
      </c>
      <c r="F681" s="34" t="s">
        <v>2065</v>
      </c>
      <c r="G681" s="34" t="s">
        <v>2066</v>
      </c>
      <c r="H681" s="44" t="s">
        <v>2067</v>
      </c>
      <c r="I681" s="44" t="s">
        <v>2066</v>
      </c>
      <c r="J681" s="34" t="s">
        <v>2068</v>
      </c>
      <c r="K681" s="34" t="s">
        <v>2064</v>
      </c>
      <c r="L681" s="35">
        <f t="shared" si="10"/>
        <v>131.19999999999999</v>
      </c>
    </row>
    <row r="682" spans="1:12" x14ac:dyDescent="0.25">
      <c r="A682" s="43" t="s">
        <v>3238</v>
      </c>
      <c r="B682" s="44" t="s">
        <v>3239</v>
      </c>
      <c r="C682" s="44" t="s">
        <v>3240</v>
      </c>
      <c r="D682" s="44" t="s">
        <v>2063</v>
      </c>
      <c r="E682" s="44" t="s">
        <v>2064</v>
      </c>
      <c r="F682" s="34" t="s">
        <v>2065</v>
      </c>
      <c r="G682" s="34" t="s">
        <v>2066</v>
      </c>
      <c r="H682" s="44" t="s">
        <v>2067</v>
      </c>
      <c r="I682" s="44" t="s">
        <v>2066</v>
      </c>
      <c r="J682" s="34" t="s">
        <v>2068</v>
      </c>
      <c r="K682" s="34" t="s">
        <v>2064</v>
      </c>
      <c r="L682" s="35">
        <f t="shared" si="10"/>
        <v>131.19999999999999</v>
      </c>
    </row>
    <row r="683" spans="1:12" x14ac:dyDescent="0.25">
      <c r="A683" s="43" t="s">
        <v>3241</v>
      </c>
      <c r="B683" s="44" t="s">
        <v>3242</v>
      </c>
      <c r="C683" s="44" t="s">
        <v>3243</v>
      </c>
      <c r="D683" s="44" t="s">
        <v>2063</v>
      </c>
      <c r="E683" s="44" t="s">
        <v>2064</v>
      </c>
      <c r="F683" s="34" t="s">
        <v>2065</v>
      </c>
      <c r="G683" s="34" t="s">
        <v>2066</v>
      </c>
      <c r="H683" s="44" t="s">
        <v>2067</v>
      </c>
      <c r="I683" s="44" t="s">
        <v>2066</v>
      </c>
      <c r="J683" s="34" t="s">
        <v>2068</v>
      </c>
      <c r="K683" s="34" t="s">
        <v>2064</v>
      </c>
      <c r="L683" s="35">
        <f t="shared" si="10"/>
        <v>131.19999999999999</v>
      </c>
    </row>
    <row r="684" spans="1:12" x14ac:dyDescent="0.25">
      <c r="A684" s="43" t="s">
        <v>3244</v>
      </c>
      <c r="B684" s="44" t="s">
        <v>3245</v>
      </c>
      <c r="C684" s="44" t="s">
        <v>3246</v>
      </c>
      <c r="D684" s="44" t="s">
        <v>2063</v>
      </c>
      <c r="E684" s="44" t="s">
        <v>2064</v>
      </c>
      <c r="F684" s="34" t="s">
        <v>2065</v>
      </c>
      <c r="G684" s="34" t="s">
        <v>2066</v>
      </c>
      <c r="H684" s="44" t="s">
        <v>2067</v>
      </c>
      <c r="I684" s="44" t="s">
        <v>2066</v>
      </c>
      <c r="J684" s="34" t="s">
        <v>2068</v>
      </c>
      <c r="K684" s="34" t="s">
        <v>2064</v>
      </c>
      <c r="L684" s="35">
        <f t="shared" si="10"/>
        <v>131.19999999999999</v>
      </c>
    </row>
    <row r="685" spans="1:12" x14ac:dyDescent="0.25">
      <c r="A685" s="43" t="s">
        <v>570</v>
      </c>
      <c r="B685" s="34" t="s">
        <v>3247</v>
      </c>
      <c r="C685" s="34" t="s">
        <v>133</v>
      </c>
      <c r="D685" s="44" t="s">
        <v>2063</v>
      </c>
      <c r="E685" s="44" t="s">
        <v>2064</v>
      </c>
      <c r="F685" s="34" t="s">
        <v>2065</v>
      </c>
      <c r="G685" s="34" t="s">
        <v>2066</v>
      </c>
      <c r="H685" s="44" t="s">
        <v>2067</v>
      </c>
      <c r="I685" s="44" t="s">
        <v>2066</v>
      </c>
      <c r="J685" s="34" t="s">
        <v>2068</v>
      </c>
      <c r="K685" s="34" t="s">
        <v>2064</v>
      </c>
      <c r="L685" s="35">
        <f t="shared" si="10"/>
        <v>131.19999999999999</v>
      </c>
    </row>
    <row r="686" spans="1:12" x14ac:dyDescent="0.25">
      <c r="A686" s="43" t="s">
        <v>571</v>
      </c>
      <c r="B686" s="44" t="s">
        <v>3248</v>
      </c>
      <c r="C686" s="44" t="s">
        <v>134</v>
      </c>
      <c r="D686" s="44" t="s">
        <v>2063</v>
      </c>
      <c r="E686" s="44" t="s">
        <v>2064</v>
      </c>
      <c r="F686" s="34" t="s">
        <v>2065</v>
      </c>
      <c r="G686" s="34" t="s">
        <v>2066</v>
      </c>
      <c r="H686" s="44" t="s">
        <v>2067</v>
      </c>
      <c r="I686" s="44" t="s">
        <v>2066</v>
      </c>
      <c r="J686" s="34" t="s">
        <v>2068</v>
      </c>
      <c r="K686" s="34" t="s">
        <v>2064</v>
      </c>
      <c r="L686" s="35">
        <f t="shared" si="10"/>
        <v>131.19999999999999</v>
      </c>
    </row>
    <row r="687" spans="1:12" x14ac:dyDescent="0.25">
      <c r="A687" s="43" t="s">
        <v>572</v>
      </c>
      <c r="B687" s="44" t="s">
        <v>3249</v>
      </c>
      <c r="C687" s="44" t="s">
        <v>135</v>
      </c>
      <c r="D687" s="44" t="s">
        <v>2063</v>
      </c>
      <c r="E687" s="44" t="s">
        <v>2064</v>
      </c>
      <c r="F687" s="34" t="s">
        <v>2065</v>
      </c>
      <c r="G687" s="34" t="s">
        <v>2066</v>
      </c>
      <c r="H687" s="44" t="s">
        <v>2067</v>
      </c>
      <c r="I687" s="44" t="s">
        <v>2066</v>
      </c>
      <c r="J687" s="34" t="s">
        <v>2068</v>
      </c>
      <c r="K687" s="34" t="s">
        <v>2064</v>
      </c>
      <c r="L687" s="35">
        <f t="shared" si="10"/>
        <v>131.19999999999999</v>
      </c>
    </row>
    <row r="688" spans="1:12" x14ac:dyDescent="0.25">
      <c r="A688" s="43" t="s">
        <v>3250</v>
      </c>
      <c r="B688" s="44" t="s">
        <v>3251</v>
      </c>
      <c r="C688" s="44" t="s">
        <v>3252</v>
      </c>
      <c r="D688" s="44" t="s">
        <v>2063</v>
      </c>
      <c r="E688" s="44" t="s">
        <v>2064</v>
      </c>
      <c r="F688" s="34" t="s">
        <v>2065</v>
      </c>
      <c r="G688" s="34" t="s">
        <v>2066</v>
      </c>
      <c r="H688" s="44" t="s">
        <v>2067</v>
      </c>
      <c r="I688" s="44" t="s">
        <v>2066</v>
      </c>
      <c r="J688" s="34" t="s">
        <v>2068</v>
      </c>
      <c r="K688" s="34" t="s">
        <v>2064</v>
      </c>
      <c r="L688" s="35">
        <f t="shared" si="10"/>
        <v>131.19999999999999</v>
      </c>
    </row>
    <row r="689" spans="1:12" x14ac:dyDescent="0.25">
      <c r="A689" s="43" t="s">
        <v>3253</v>
      </c>
      <c r="B689" s="44" t="s">
        <v>3254</v>
      </c>
      <c r="C689" s="44" t="s">
        <v>3255</v>
      </c>
      <c r="D689" s="44" t="s">
        <v>2063</v>
      </c>
      <c r="E689" s="44" t="s">
        <v>2064</v>
      </c>
      <c r="F689" s="34" t="s">
        <v>2065</v>
      </c>
      <c r="G689" s="34" t="s">
        <v>2066</v>
      </c>
      <c r="H689" s="44" t="s">
        <v>2067</v>
      </c>
      <c r="I689" s="44" t="s">
        <v>2066</v>
      </c>
      <c r="J689" s="34" t="s">
        <v>2068</v>
      </c>
      <c r="K689" s="34" t="s">
        <v>2064</v>
      </c>
      <c r="L689" s="35">
        <f t="shared" si="10"/>
        <v>131.19999999999999</v>
      </c>
    </row>
    <row r="690" spans="1:12" x14ac:dyDescent="0.25">
      <c r="A690" s="43" t="s">
        <v>3256</v>
      </c>
      <c r="B690" s="44" t="s">
        <v>3257</v>
      </c>
      <c r="C690" s="44" t="s">
        <v>3258</v>
      </c>
      <c r="D690" s="44" t="s">
        <v>2063</v>
      </c>
      <c r="E690" s="44" t="s">
        <v>2064</v>
      </c>
      <c r="F690" s="34" t="s">
        <v>2065</v>
      </c>
      <c r="G690" s="34" t="s">
        <v>2066</v>
      </c>
      <c r="H690" s="44" t="s">
        <v>2067</v>
      </c>
      <c r="I690" s="44" t="s">
        <v>2066</v>
      </c>
      <c r="J690" s="34" t="s">
        <v>2068</v>
      </c>
      <c r="K690" s="34" t="s">
        <v>2064</v>
      </c>
      <c r="L690" s="35">
        <f t="shared" si="10"/>
        <v>131.19999999999999</v>
      </c>
    </row>
    <row r="691" spans="1:12" x14ac:dyDescent="0.25">
      <c r="A691" s="43" t="s">
        <v>573</v>
      </c>
      <c r="B691" s="34" t="s">
        <v>3259</v>
      </c>
      <c r="C691" s="34" t="s">
        <v>136</v>
      </c>
      <c r="D691" s="44" t="s">
        <v>2063</v>
      </c>
      <c r="E691" s="44" t="s">
        <v>2064</v>
      </c>
      <c r="F691" s="34" t="s">
        <v>2065</v>
      </c>
      <c r="G691" s="34" t="s">
        <v>2066</v>
      </c>
      <c r="H691" s="44" t="s">
        <v>2067</v>
      </c>
      <c r="I691" s="44" t="s">
        <v>2066</v>
      </c>
      <c r="J691" s="34" t="s">
        <v>2068</v>
      </c>
      <c r="K691" s="34" t="s">
        <v>2064</v>
      </c>
      <c r="L691" s="35">
        <f t="shared" si="10"/>
        <v>131.19999999999999</v>
      </c>
    </row>
    <row r="692" spans="1:12" x14ac:dyDescent="0.25">
      <c r="A692" s="43" t="s">
        <v>574</v>
      </c>
      <c r="B692" s="44" t="s">
        <v>3260</v>
      </c>
      <c r="C692" s="44" t="s">
        <v>137</v>
      </c>
      <c r="D692" s="44" t="s">
        <v>2063</v>
      </c>
      <c r="E692" s="44" t="s">
        <v>2064</v>
      </c>
      <c r="F692" s="34" t="s">
        <v>2065</v>
      </c>
      <c r="G692" s="34" t="s">
        <v>2066</v>
      </c>
      <c r="H692" s="44" t="s">
        <v>2067</v>
      </c>
      <c r="I692" s="44" t="s">
        <v>2066</v>
      </c>
      <c r="J692" s="34" t="s">
        <v>2068</v>
      </c>
      <c r="K692" s="34" t="s">
        <v>2064</v>
      </c>
      <c r="L692" s="35">
        <f t="shared" si="10"/>
        <v>131.19999999999999</v>
      </c>
    </row>
    <row r="693" spans="1:12" x14ac:dyDescent="0.25">
      <c r="A693" s="43" t="s">
        <v>3261</v>
      </c>
      <c r="B693" s="44" t="s">
        <v>3262</v>
      </c>
      <c r="C693" s="44" t="s">
        <v>3263</v>
      </c>
      <c r="D693" s="44" t="s">
        <v>2063</v>
      </c>
      <c r="E693" s="44" t="s">
        <v>2064</v>
      </c>
      <c r="F693" s="34" t="s">
        <v>2065</v>
      </c>
      <c r="G693" s="34" t="s">
        <v>2066</v>
      </c>
      <c r="H693" s="44" t="s">
        <v>2067</v>
      </c>
      <c r="I693" s="44" t="s">
        <v>2066</v>
      </c>
      <c r="J693" s="34" t="s">
        <v>2068</v>
      </c>
      <c r="K693" s="34" t="s">
        <v>2064</v>
      </c>
      <c r="L693" s="35">
        <f t="shared" si="10"/>
        <v>131.19999999999999</v>
      </c>
    </row>
    <row r="694" spans="1:12" x14ac:dyDescent="0.25">
      <c r="A694" s="43" t="s">
        <v>3264</v>
      </c>
      <c r="B694" s="44" t="s">
        <v>3265</v>
      </c>
      <c r="C694" s="44" t="s">
        <v>3266</v>
      </c>
      <c r="D694" s="44" t="s">
        <v>2063</v>
      </c>
      <c r="E694" s="44" t="s">
        <v>2064</v>
      </c>
      <c r="F694" s="34" t="s">
        <v>2065</v>
      </c>
      <c r="G694" s="34" t="s">
        <v>2066</v>
      </c>
      <c r="H694" s="44" t="s">
        <v>2067</v>
      </c>
      <c r="I694" s="44" t="s">
        <v>2066</v>
      </c>
      <c r="J694" s="34" t="s">
        <v>2068</v>
      </c>
      <c r="K694" s="34" t="s">
        <v>2064</v>
      </c>
      <c r="L694" s="35">
        <f t="shared" si="10"/>
        <v>131.19999999999999</v>
      </c>
    </row>
    <row r="695" spans="1:12" x14ac:dyDescent="0.25">
      <c r="A695" s="43" t="s">
        <v>3267</v>
      </c>
      <c r="B695" s="44" t="s">
        <v>3268</v>
      </c>
      <c r="C695" s="44" t="s">
        <v>3269</v>
      </c>
      <c r="D695" s="44" t="s">
        <v>2063</v>
      </c>
      <c r="E695" s="44" t="s">
        <v>2064</v>
      </c>
      <c r="F695" s="34" t="s">
        <v>2065</v>
      </c>
      <c r="G695" s="34" t="s">
        <v>2066</v>
      </c>
      <c r="H695" s="44" t="s">
        <v>2067</v>
      </c>
      <c r="I695" s="44" t="s">
        <v>2066</v>
      </c>
      <c r="J695" s="34" t="s">
        <v>2068</v>
      </c>
      <c r="K695" s="34" t="s">
        <v>2064</v>
      </c>
      <c r="L695" s="35">
        <f t="shared" si="10"/>
        <v>131.19999999999999</v>
      </c>
    </row>
    <row r="696" spans="1:12" x14ac:dyDescent="0.25">
      <c r="A696" s="43" t="s">
        <v>3270</v>
      </c>
      <c r="B696" s="34" t="s">
        <v>3271</v>
      </c>
      <c r="C696" s="34" t="s">
        <v>3272</v>
      </c>
      <c r="D696" s="44" t="s">
        <v>2063</v>
      </c>
      <c r="E696" s="44" t="s">
        <v>2064</v>
      </c>
      <c r="F696" s="34" t="s">
        <v>2065</v>
      </c>
      <c r="G696" s="34" t="s">
        <v>2066</v>
      </c>
      <c r="H696" s="44" t="s">
        <v>2067</v>
      </c>
      <c r="I696" s="44" t="s">
        <v>2066</v>
      </c>
      <c r="J696" s="34" t="s">
        <v>2068</v>
      </c>
      <c r="K696" s="34" t="s">
        <v>2064</v>
      </c>
      <c r="L696" s="35">
        <f t="shared" si="10"/>
        <v>131.19999999999999</v>
      </c>
    </row>
    <row r="697" spans="1:12" x14ac:dyDescent="0.25">
      <c r="A697" s="43" t="s">
        <v>3273</v>
      </c>
      <c r="B697" s="44" t="s">
        <v>3274</v>
      </c>
      <c r="C697" s="44" t="s">
        <v>3275</v>
      </c>
      <c r="D697" s="44" t="s">
        <v>2063</v>
      </c>
      <c r="E697" s="44" t="s">
        <v>2064</v>
      </c>
      <c r="F697" s="34" t="s">
        <v>2065</v>
      </c>
      <c r="G697" s="34" t="s">
        <v>2066</v>
      </c>
      <c r="H697" s="44" t="s">
        <v>2067</v>
      </c>
      <c r="I697" s="44" t="s">
        <v>2066</v>
      </c>
      <c r="J697" s="34" t="s">
        <v>2068</v>
      </c>
      <c r="K697" s="34" t="s">
        <v>2064</v>
      </c>
      <c r="L697" s="35">
        <f t="shared" si="10"/>
        <v>131.19999999999999</v>
      </c>
    </row>
    <row r="698" spans="1:12" x14ac:dyDescent="0.25">
      <c r="A698" s="43" t="s">
        <v>3276</v>
      </c>
      <c r="B698" s="44" t="s">
        <v>3277</v>
      </c>
      <c r="C698" s="44" t="s">
        <v>3278</v>
      </c>
      <c r="D698" s="44" t="s">
        <v>2063</v>
      </c>
      <c r="E698" s="44" t="s">
        <v>2064</v>
      </c>
      <c r="F698" s="34" t="s">
        <v>2065</v>
      </c>
      <c r="G698" s="34" t="s">
        <v>2066</v>
      </c>
      <c r="H698" s="44" t="s">
        <v>2067</v>
      </c>
      <c r="I698" s="44" t="s">
        <v>2066</v>
      </c>
      <c r="J698" s="34" t="s">
        <v>2068</v>
      </c>
      <c r="K698" s="34" t="s">
        <v>2064</v>
      </c>
      <c r="L698" s="35">
        <f t="shared" si="10"/>
        <v>131.19999999999999</v>
      </c>
    </row>
    <row r="699" spans="1:12" x14ac:dyDescent="0.25">
      <c r="A699" s="43" t="s">
        <v>3279</v>
      </c>
      <c r="B699" s="44" t="s">
        <v>3280</v>
      </c>
      <c r="C699" s="44" t="s">
        <v>3281</v>
      </c>
      <c r="D699" s="44" t="s">
        <v>2063</v>
      </c>
      <c r="E699" s="44" t="s">
        <v>2064</v>
      </c>
      <c r="F699" s="34" t="s">
        <v>2065</v>
      </c>
      <c r="G699" s="34" t="s">
        <v>2066</v>
      </c>
      <c r="H699" s="44" t="s">
        <v>2067</v>
      </c>
      <c r="I699" s="44" t="s">
        <v>2066</v>
      </c>
      <c r="J699" s="34" t="s">
        <v>2068</v>
      </c>
      <c r="K699" s="34" t="s">
        <v>2064</v>
      </c>
      <c r="L699" s="35">
        <f t="shared" si="10"/>
        <v>131.19999999999999</v>
      </c>
    </row>
    <row r="700" spans="1:12" x14ac:dyDescent="0.25">
      <c r="A700" s="43" t="s">
        <v>3282</v>
      </c>
      <c r="B700" s="44" t="s">
        <v>3283</v>
      </c>
      <c r="C700" s="44" t="s">
        <v>3284</v>
      </c>
      <c r="D700" s="44" t="s">
        <v>2063</v>
      </c>
      <c r="E700" s="44" t="s">
        <v>2064</v>
      </c>
      <c r="F700" s="34" t="s">
        <v>2065</v>
      </c>
      <c r="G700" s="34" t="s">
        <v>2066</v>
      </c>
      <c r="H700" s="44" t="s">
        <v>2067</v>
      </c>
      <c r="I700" s="44" t="s">
        <v>2066</v>
      </c>
      <c r="J700" s="34" t="s">
        <v>2068</v>
      </c>
      <c r="K700" s="34" t="s">
        <v>2064</v>
      </c>
      <c r="L700" s="35">
        <f t="shared" si="10"/>
        <v>131.19999999999999</v>
      </c>
    </row>
    <row r="701" spans="1:12" x14ac:dyDescent="0.25">
      <c r="A701" s="43" t="s">
        <v>3285</v>
      </c>
      <c r="B701" s="34" t="s">
        <v>3286</v>
      </c>
      <c r="C701" s="34" t="s">
        <v>3287</v>
      </c>
      <c r="D701" s="44" t="s">
        <v>2063</v>
      </c>
      <c r="E701" s="44" t="s">
        <v>2064</v>
      </c>
      <c r="F701" s="34" t="s">
        <v>2065</v>
      </c>
      <c r="G701" s="34" t="s">
        <v>2066</v>
      </c>
      <c r="H701" s="44" t="s">
        <v>2067</v>
      </c>
      <c r="I701" s="44" t="s">
        <v>2066</v>
      </c>
      <c r="J701" s="34" t="s">
        <v>2068</v>
      </c>
      <c r="K701" s="34" t="s">
        <v>2064</v>
      </c>
      <c r="L701" s="35">
        <f t="shared" si="10"/>
        <v>131.19999999999999</v>
      </c>
    </row>
    <row r="702" spans="1:12" x14ac:dyDescent="0.25">
      <c r="A702" s="43" t="s">
        <v>3288</v>
      </c>
      <c r="B702" s="44" t="s">
        <v>3289</v>
      </c>
      <c r="C702" s="44" t="s">
        <v>3290</v>
      </c>
      <c r="D702" s="44" t="s">
        <v>2063</v>
      </c>
      <c r="E702" s="44" t="s">
        <v>2064</v>
      </c>
      <c r="F702" s="34" t="s">
        <v>2065</v>
      </c>
      <c r="G702" s="34" t="s">
        <v>2066</v>
      </c>
      <c r="H702" s="44" t="s">
        <v>2067</v>
      </c>
      <c r="I702" s="44" t="s">
        <v>2066</v>
      </c>
      <c r="J702" s="34" t="s">
        <v>2068</v>
      </c>
      <c r="K702" s="34" t="s">
        <v>2064</v>
      </c>
      <c r="L702" s="35">
        <f t="shared" si="10"/>
        <v>131.19999999999999</v>
      </c>
    </row>
    <row r="703" spans="1:12" x14ac:dyDescent="0.25">
      <c r="A703" s="43" t="s">
        <v>3291</v>
      </c>
      <c r="B703" s="44" t="s">
        <v>3292</v>
      </c>
      <c r="C703" s="44" t="s">
        <v>3293</v>
      </c>
      <c r="D703" s="44" t="s">
        <v>2063</v>
      </c>
      <c r="E703" s="44" t="s">
        <v>2064</v>
      </c>
      <c r="F703" s="34" t="s">
        <v>2065</v>
      </c>
      <c r="G703" s="34" t="s">
        <v>2066</v>
      </c>
      <c r="H703" s="44" t="s">
        <v>2067</v>
      </c>
      <c r="I703" s="44" t="s">
        <v>2066</v>
      </c>
      <c r="J703" s="34" t="s">
        <v>2068</v>
      </c>
      <c r="K703" s="34" t="s">
        <v>2064</v>
      </c>
      <c r="L703" s="35">
        <f t="shared" si="10"/>
        <v>131.19999999999999</v>
      </c>
    </row>
    <row r="704" spans="1:12" x14ac:dyDescent="0.25">
      <c r="A704" s="43" t="s">
        <v>3294</v>
      </c>
      <c r="B704" s="44" t="s">
        <v>3295</v>
      </c>
      <c r="C704" s="44" t="s">
        <v>3296</v>
      </c>
      <c r="D704" s="44" t="s">
        <v>2063</v>
      </c>
      <c r="E704" s="44" t="s">
        <v>2064</v>
      </c>
      <c r="F704" s="34" t="s">
        <v>2065</v>
      </c>
      <c r="G704" s="34" t="s">
        <v>2066</v>
      </c>
      <c r="H704" s="44" t="s">
        <v>2067</v>
      </c>
      <c r="I704" s="44" t="s">
        <v>2066</v>
      </c>
      <c r="J704" s="34" t="s">
        <v>2068</v>
      </c>
      <c r="K704" s="34" t="s">
        <v>2064</v>
      </c>
      <c r="L704" s="35">
        <f t="shared" si="10"/>
        <v>131.19999999999999</v>
      </c>
    </row>
    <row r="705" spans="1:12" x14ac:dyDescent="0.25">
      <c r="A705" s="43" t="s">
        <v>3297</v>
      </c>
      <c r="B705" s="44" t="s">
        <v>3298</v>
      </c>
      <c r="C705" s="44" t="s">
        <v>3299</v>
      </c>
      <c r="D705" s="44" t="s">
        <v>2063</v>
      </c>
      <c r="E705" s="44" t="s">
        <v>2064</v>
      </c>
      <c r="F705" s="34" t="s">
        <v>2065</v>
      </c>
      <c r="G705" s="34" t="s">
        <v>2066</v>
      </c>
      <c r="H705" s="44" t="s">
        <v>2067</v>
      </c>
      <c r="I705" s="44" t="s">
        <v>2066</v>
      </c>
      <c r="J705" s="34" t="s">
        <v>2068</v>
      </c>
      <c r="K705" s="34" t="s">
        <v>2064</v>
      </c>
      <c r="L705" s="35">
        <f t="shared" si="10"/>
        <v>131.19999999999999</v>
      </c>
    </row>
    <row r="706" spans="1:12" x14ac:dyDescent="0.25">
      <c r="A706" s="43" t="s">
        <v>3300</v>
      </c>
      <c r="B706" s="34" t="s">
        <v>3301</v>
      </c>
      <c r="C706" s="34" t="s">
        <v>3302</v>
      </c>
      <c r="D706" s="44" t="s">
        <v>2063</v>
      </c>
      <c r="E706" s="44" t="s">
        <v>2064</v>
      </c>
      <c r="F706" s="34" t="s">
        <v>2065</v>
      </c>
      <c r="G706" s="34" t="s">
        <v>2066</v>
      </c>
      <c r="H706" s="44" t="s">
        <v>2067</v>
      </c>
      <c r="I706" s="44" t="s">
        <v>2066</v>
      </c>
      <c r="J706" s="34" t="s">
        <v>2068</v>
      </c>
      <c r="K706" s="34" t="s">
        <v>2064</v>
      </c>
      <c r="L706" s="35">
        <f t="shared" si="10"/>
        <v>131.19999999999999</v>
      </c>
    </row>
    <row r="707" spans="1:12" x14ac:dyDescent="0.25">
      <c r="A707" s="43" t="s">
        <v>3303</v>
      </c>
      <c r="B707" s="44" t="s">
        <v>3304</v>
      </c>
      <c r="C707" s="44" t="s">
        <v>3305</v>
      </c>
      <c r="D707" s="44" t="s">
        <v>2063</v>
      </c>
      <c r="E707" s="44" t="s">
        <v>2064</v>
      </c>
      <c r="F707" s="34" t="s">
        <v>2065</v>
      </c>
      <c r="G707" s="34" t="s">
        <v>2066</v>
      </c>
      <c r="H707" s="44" t="s">
        <v>2067</v>
      </c>
      <c r="I707" s="44" t="s">
        <v>2066</v>
      </c>
      <c r="J707" s="34" t="s">
        <v>2068</v>
      </c>
      <c r="K707" s="34" t="s">
        <v>2064</v>
      </c>
      <c r="L707" s="35">
        <f t="shared" si="10"/>
        <v>131.19999999999999</v>
      </c>
    </row>
    <row r="708" spans="1:12" x14ac:dyDescent="0.25">
      <c r="A708" s="43" t="s">
        <v>3306</v>
      </c>
      <c r="B708" s="44" t="s">
        <v>3307</v>
      </c>
      <c r="C708" s="44" t="s">
        <v>3308</v>
      </c>
      <c r="D708" s="44" t="s">
        <v>2063</v>
      </c>
      <c r="E708" s="44" t="s">
        <v>2064</v>
      </c>
      <c r="F708" s="34" t="s">
        <v>2065</v>
      </c>
      <c r="G708" s="34" t="s">
        <v>2066</v>
      </c>
      <c r="H708" s="44" t="s">
        <v>2067</v>
      </c>
      <c r="I708" s="44" t="s">
        <v>2066</v>
      </c>
      <c r="J708" s="34" t="s">
        <v>2068</v>
      </c>
      <c r="K708" s="34" t="s">
        <v>2064</v>
      </c>
      <c r="L708" s="35">
        <f t="shared" si="10"/>
        <v>131.19999999999999</v>
      </c>
    </row>
    <row r="709" spans="1:12" x14ac:dyDescent="0.25">
      <c r="A709" s="43" t="s">
        <v>913</v>
      </c>
      <c r="B709" s="44" t="s">
        <v>3309</v>
      </c>
      <c r="C709" s="44" t="s">
        <v>914</v>
      </c>
      <c r="D709" s="44" t="s">
        <v>2063</v>
      </c>
      <c r="E709" s="44" t="s">
        <v>2064</v>
      </c>
      <c r="F709" s="34" t="s">
        <v>2065</v>
      </c>
      <c r="G709" s="34" t="s">
        <v>2066</v>
      </c>
      <c r="H709" s="44" t="s">
        <v>2067</v>
      </c>
      <c r="I709" s="44" t="s">
        <v>2066</v>
      </c>
      <c r="J709" s="34" t="s">
        <v>2068</v>
      </c>
      <c r="K709" s="34" t="s">
        <v>2064</v>
      </c>
      <c r="L709" s="35">
        <f t="shared" si="10"/>
        <v>131.19999999999999</v>
      </c>
    </row>
    <row r="710" spans="1:12" x14ac:dyDescent="0.25">
      <c r="A710" s="43" t="s">
        <v>3310</v>
      </c>
      <c r="B710" s="44" t="s">
        <v>3311</v>
      </c>
      <c r="C710" s="44" t="s">
        <v>3312</v>
      </c>
      <c r="D710" s="44" t="s">
        <v>2063</v>
      </c>
      <c r="E710" s="44" t="s">
        <v>2064</v>
      </c>
      <c r="F710" s="34" t="s">
        <v>2065</v>
      </c>
      <c r="G710" s="34" t="s">
        <v>2066</v>
      </c>
      <c r="H710" s="44" t="s">
        <v>2067</v>
      </c>
      <c r="I710" s="44" t="s">
        <v>2066</v>
      </c>
      <c r="J710" s="34" t="s">
        <v>2068</v>
      </c>
      <c r="K710" s="34" t="s">
        <v>2064</v>
      </c>
      <c r="L710" s="35">
        <f t="shared" si="10"/>
        <v>131.19999999999999</v>
      </c>
    </row>
    <row r="711" spans="1:12" x14ac:dyDescent="0.25">
      <c r="A711" s="43" t="s">
        <v>3313</v>
      </c>
      <c r="B711" s="34" t="s">
        <v>3314</v>
      </c>
      <c r="C711" s="34" t="s">
        <v>3314</v>
      </c>
      <c r="D711" s="44" t="s">
        <v>2063</v>
      </c>
      <c r="E711" s="44" t="s">
        <v>2064</v>
      </c>
      <c r="F711" s="34" t="s">
        <v>2065</v>
      </c>
      <c r="G711" s="34" t="s">
        <v>2066</v>
      </c>
      <c r="H711" s="44" t="s">
        <v>2067</v>
      </c>
      <c r="I711" s="44" t="s">
        <v>2066</v>
      </c>
      <c r="J711" s="34" t="s">
        <v>2068</v>
      </c>
      <c r="K711" s="34" t="s">
        <v>2064</v>
      </c>
      <c r="L711" s="35">
        <f t="shared" si="10"/>
        <v>131.19999999999999</v>
      </c>
    </row>
    <row r="712" spans="1:12" x14ac:dyDescent="0.25">
      <c r="A712" s="43" t="s">
        <v>3315</v>
      </c>
      <c r="B712" s="44" t="s">
        <v>3316</v>
      </c>
      <c r="C712" s="44" t="s">
        <v>3317</v>
      </c>
      <c r="D712" s="44" t="s">
        <v>2063</v>
      </c>
      <c r="E712" s="44" t="s">
        <v>2064</v>
      </c>
      <c r="F712" s="34" t="s">
        <v>2065</v>
      </c>
      <c r="G712" s="34" t="s">
        <v>2066</v>
      </c>
      <c r="H712" s="44" t="s">
        <v>2067</v>
      </c>
      <c r="I712" s="44" t="s">
        <v>2066</v>
      </c>
      <c r="J712" s="34" t="s">
        <v>2068</v>
      </c>
      <c r="K712" s="34" t="s">
        <v>2064</v>
      </c>
      <c r="L712" s="35">
        <f t="shared" si="10"/>
        <v>131.19999999999999</v>
      </c>
    </row>
    <row r="713" spans="1:12" x14ac:dyDescent="0.25">
      <c r="A713" s="43" t="s">
        <v>3318</v>
      </c>
      <c r="B713" s="44" t="s">
        <v>3319</v>
      </c>
      <c r="C713" s="44" t="s">
        <v>3320</v>
      </c>
      <c r="D713" s="44" t="s">
        <v>2063</v>
      </c>
      <c r="E713" s="44" t="s">
        <v>2064</v>
      </c>
      <c r="F713" s="34" t="s">
        <v>2065</v>
      </c>
      <c r="G713" s="34" t="s">
        <v>2066</v>
      </c>
      <c r="H713" s="44" t="s">
        <v>2067</v>
      </c>
      <c r="I713" s="44" t="s">
        <v>2066</v>
      </c>
      <c r="J713" s="34" t="s">
        <v>2068</v>
      </c>
      <c r="K713" s="34" t="s">
        <v>2064</v>
      </c>
      <c r="L713" s="35">
        <f t="shared" si="10"/>
        <v>131.19999999999999</v>
      </c>
    </row>
    <row r="714" spans="1:12" x14ac:dyDescent="0.25">
      <c r="A714" s="43" t="s">
        <v>3321</v>
      </c>
      <c r="B714" s="44" t="s">
        <v>3322</v>
      </c>
      <c r="C714" s="44" t="s">
        <v>3323</v>
      </c>
      <c r="D714" s="44" t="s">
        <v>2063</v>
      </c>
      <c r="E714" s="44" t="s">
        <v>2064</v>
      </c>
      <c r="F714" s="34" t="s">
        <v>2065</v>
      </c>
      <c r="G714" s="34" t="s">
        <v>2066</v>
      </c>
      <c r="H714" s="44" t="s">
        <v>2067</v>
      </c>
      <c r="I714" s="44" t="s">
        <v>2066</v>
      </c>
      <c r="J714" s="34" t="s">
        <v>2068</v>
      </c>
      <c r="K714" s="34" t="s">
        <v>2064</v>
      </c>
      <c r="L714" s="35">
        <f t="shared" ref="L714:L777" si="11">VALUE(MID(H714,2,3)&amp;"."&amp;RIGHT(H714,1))</f>
        <v>131.19999999999999</v>
      </c>
    </row>
    <row r="715" spans="1:12" x14ac:dyDescent="0.25">
      <c r="A715" s="43" t="s">
        <v>3324</v>
      </c>
      <c r="B715" s="44" t="s">
        <v>3325</v>
      </c>
      <c r="C715" s="44" t="s">
        <v>3326</v>
      </c>
      <c r="D715" s="44" t="s">
        <v>2063</v>
      </c>
      <c r="E715" s="44" t="s">
        <v>2064</v>
      </c>
      <c r="F715" s="34" t="s">
        <v>2065</v>
      </c>
      <c r="G715" s="34" t="s">
        <v>2066</v>
      </c>
      <c r="H715" s="44" t="s">
        <v>2067</v>
      </c>
      <c r="I715" s="44" t="s">
        <v>2066</v>
      </c>
      <c r="J715" s="34" t="s">
        <v>2068</v>
      </c>
      <c r="K715" s="34" t="s">
        <v>2064</v>
      </c>
      <c r="L715" s="35">
        <f t="shared" si="11"/>
        <v>131.19999999999999</v>
      </c>
    </row>
    <row r="716" spans="1:12" x14ac:dyDescent="0.25">
      <c r="A716" s="43" t="s">
        <v>3327</v>
      </c>
      <c r="B716" s="44" t="s">
        <v>3328</v>
      </c>
      <c r="C716" s="44" t="s">
        <v>3329</v>
      </c>
      <c r="D716" s="44" t="s">
        <v>2063</v>
      </c>
      <c r="E716" s="44" t="s">
        <v>2064</v>
      </c>
      <c r="F716" s="34" t="s">
        <v>2065</v>
      </c>
      <c r="G716" s="34" t="s">
        <v>2066</v>
      </c>
      <c r="H716" s="44" t="s">
        <v>2067</v>
      </c>
      <c r="I716" s="44" t="s">
        <v>2066</v>
      </c>
      <c r="J716" s="34" t="s">
        <v>2068</v>
      </c>
      <c r="K716" s="34" t="s">
        <v>2064</v>
      </c>
      <c r="L716" s="35">
        <f t="shared" si="11"/>
        <v>131.19999999999999</v>
      </c>
    </row>
    <row r="717" spans="1:12" x14ac:dyDescent="0.25">
      <c r="A717" s="43" t="s">
        <v>3330</v>
      </c>
      <c r="B717" s="44" t="s">
        <v>3331</v>
      </c>
      <c r="C717" s="44" t="s">
        <v>3332</v>
      </c>
      <c r="D717" s="44" t="s">
        <v>2063</v>
      </c>
      <c r="E717" s="44" t="s">
        <v>2064</v>
      </c>
      <c r="F717" s="34" t="s">
        <v>2065</v>
      </c>
      <c r="G717" s="34" t="s">
        <v>2066</v>
      </c>
      <c r="H717" s="44" t="s">
        <v>2067</v>
      </c>
      <c r="I717" s="44" t="s">
        <v>2066</v>
      </c>
      <c r="J717" s="34" t="s">
        <v>2068</v>
      </c>
      <c r="K717" s="34" t="s">
        <v>2064</v>
      </c>
      <c r="L717" s="35">
        <f t="shared" si="11"/>
        <v>131.19999999999999</v>
      </c>
    </row>
    <row r="718" spans="1:12" x14ac:dyDescent="0.25">
      <c r="A718" s="43" t="s">
        <v>3333</v>
      </c>
      <c r="B718" s="44" t="s">
        <v>3334</v>
      </c>
      <c r="C718" s="44" t="s">
        <v>3335</v>
      </c>
      <c r="D718" s="44" t="s">
        <v>2063</v>
      </c>
      <c r="E718" s="44" t="s">
        <v>2064</v>
      </c>
      <c r="F718" s="34" t="s">
        <v>2065</v>
      </c>
      <c r="G718" s="34" t="s">
        <v>2066</v>
      </c>
      <c r="H718" s="44" t="s">
        <v>2067</v>
      </c>
      <c r="I718" s="44" t="s">
        <v>2066</v>
      </c>
      <c r="J718" s="34" t="s">
        <v>2068</v>
      </c>
      <c r="K718" s="34" t="s">
        <v>2064</v>
      </c>
      <c r="L718" s="35">
        <f t="shared" si="11"/>
        <v>131.19999999999999</v>
      </c>
    </row>
    <row r="719" spans="1:12" x14ac:dyDescent="0.25">
      <c r="A719" s="43" t="s">
        <v>3336</v>
      </c>
      <c r="B719" s="44" t="s">
        <v>3337</v>
      </c>
      <c r="C719" s="44" t="s">
        <v>3338</v>
      </c>
      <c r="D719" s="44" t="s">
        <v>2063</v>
      </c>
      <c r="E719" s="44" t="s">
        <v>2064</v>
      </c>
      <c r="F719" s="34" t="s">
        <v>2065</v>
      </c>
      <c r="G719" s="34" t="s">
        <v>2066</v>
      </c>
      <c r="H719" s="44" t="s">
        <v>2067</v>
      </c>
      <c r="I719" s="44" t="s">
        <v>2066</v>
      </c>
      <c r="J719" s="34" t="s">
        <v>2068</v>
      </c>
      <c r="K719" s="34" t="s">
        <v>2064</v>
      </c>
      <c r="L719" s="35">
        <f t="shared" si="11"/>
        <v>131.19999999999999</v>
      </c>
    </row>
    <row r="720" spans="1:12" x14ac:dyDescent="0.25">
      <c r="A720" s="43" t="s">
        <v>3339</v>
      </c>
      <c r="B720" s="44" t="s">
        <v>3340</v>
      </c>
      <c r="C720" s="44" t="s">
        <v>3341</v>
      </c>
      <c r="D720" s="44" t="s">
        <v>2063</v>
      </c>
      <c r="E720" s="44" t="s">
        <v>2064</v>
      </c>
      <c r="F720" s="34" t="s">
        <v>2065</v>
      </c>
      <c r="G720" s="34" t="s">
        <v>2066</v>
      </c>
      <c r="H720" s="44" t="s">
        <v>2067</v>
      </c>
      <c r="I720" s="44" t="s">
        <v>2066</v>
      </c>
      <c r="J720" s="34" t="s">
        <v>2068</v>
      </c>
      <c r="K720" s="34" t="s">
        <v>2064</v>
      </c>
      <c r="L720" s="35">
        <f t="shared" si="11"/>
        <v>131.19999999999999</v>
      </c>
    </row>
    <row r="721" spans="1:12" x14ac:dyDescent="0.25">
      <c r="A721" s="43" t="s">
        <v>3342</v>
      </c>
      <c r="B721" s="44" t="s">
        <v>3343</v>
      </c>
      <c r="C721" s="44" t="s">
        <v>3344</v>
      </c>
      <c r="D721" s="44" t="s">
        <v>2063</v>
      </c>
      <c r="E721" s="44" t="s">
        <v>2064</v>
      </c>
      <c r="F721" s="34" t="s">
        <v>2065</v>
      </c>
      <c r="G721" s="34" t="s">
        <v>2066</v>
      </c>
      <c r="H721" s="44" t="s">
        <v>2067</v>
      </c>
      <c r="I721" s="44" t="s">
        <v>2066</v>
      </c>
      <c r="J721" s="34" t="s">
        <v>2068</v>
      </c>
      <c r="K721" s="34" t="s">
        <v>2064</v>
      </c>
      <c r="L721" s="35">
        <f t="shared" si="11"/>
        <v>131.19999999999999</v>
      </c>
    </row>
    <row r="722" spans="1:12" x14ac:dyDescent="0.25">
      <c r="A722" s="43" t="s">
        <v>3345</v>
      </c>
      <c r="B722" s="44" t="s">
        <v>3346</v>
      </c>
      <c r="C722" s="44" t="s">
        <v>3347</v>
      </c>
      <c r="D722" s="44" t="s">
        <v>2063</v>
      </c>
      <c r="E722" s="44" t="s">
        <v>2064</v>
      </c>
      <c r="F722" s="34" t="s">
        <v>2065</v>
      </c>
      <c r="G722" s="34" t="s">
        <v>2066</v>
      </c>
      <c r="H722" s="44" t="s">
        <v>2067</v>
      </c>
      <c r="I722" s="44" t="s">
        <v>2066</v>
      </c>
      <c r="J722" s="34" t="s">
        <v>2068</v>
      </c>
      <c r="K722" s="34" t="s">
        <v>2064</v>
      </c>
      <c r="L722" s="35">
        <f t="shared" si="11"/>
        <v>131.19999999999999</v>
      </c>
    </row>
    <row r="723" spans="1:12" x14ac:dyDescent="0.25">
      <c r="A723" s="43" t="s">
        <v>3348</v>
      </c>
      <c r="B723" s="34" t="s">
        <v>3349</v>
      </c>
      <c r="C723" s="34" t="s">
        <v>3349</v>
      </c>
      <c r="D723" s="44" t="s">
        <v>2063</v>
      </c>
      <c r="E723" s="44" t="s">
        <v>2064</v>
      </c>
      <c r="F723" s="34" t="s">
        <v>2065</v>
      </c>
      <c r="G723" s="34" t="s">
        <v>2066</v>
      </c>
      <c r="H723" s="44" t="s">
        <v>2067</v>
      </c>
      <c r="I723" s="44" t="s">
        <v>2066</v>
      </c>
      <c r="J723" s="34" t="s">
        <v>2068</v>
      </c>
      <c r="K723" s="34" t="s">
        <v>2064</v>
      </c>
      <c r="L723" s="35">
        <f t="shared" si="11"/>
        <v>131.19999999999999</v>
      </c>
    </row>
    <row r="724" spans="1:12" x14ac:dyDescent="0.25">
      <c r="A724" s="43" t="s">
        <v>3350</v>
      </c>
      <c r="B724" s="44" t="s">
        <v>3351</v>
      </c>
      <c r="C724" s="44" t="s">
        <v>3352</v>
      </c>
      <c r="D724" s="44" t="s">
        <v>2063</v>
      </c>
      <c r="E724" s="44" t="s">
        <v>2064</v>
      </c>
      <c r="F724" s="34" t="s">
        <v>2065</v>
      </c>
      <c r="G724" s="34" t="s">
        <v>2066</v>
      </c>
      <c r="H724" s="44" t="s">
        <v>2067</v>
      </c>
      <c r="I724" s="44" t="s">
        <v>2066</v>
      </c>
      <c r="J724" s="34" t="s">
        <v>2068</v>
      </c>
      <c r="K724" s="34" t="s">
        <v>2064</v>
      </c>
      <c r="L724" s="35">
        <f t="shared" si="11"/>
        <v>131.19999999999999</v>
      </c>
    </row>
    <row r="725" spans="1:12" x14ac:dyDescent="0.25">
      <c r="A725" s="43" t="s">
        <v>3353</v>
      </c>
      <c r="B725" s="44" t="s">
        <v>3354</v>
      </c>
      <c r="C725" s="44" t="s">
        <v>3355</v>
      </c>
      <c r="D725" s="44" t="s">
        <v>2063</v>
      </c>
      <c r="E725" s="44" t="s">
        <v>2064</v>
      </c>
      <c r="F725" s="34" t="s">
        <v>2065</v>
      </c>
      <c r="G725" s="34" t="s">
        <v>2066</v>
      </c>
      <c r="H725" s="44" t="s">
        <v>2067</v>
      </c>
      <c r="I725" s="44" t="s">
        <v>2066</v>
      </c>
      <c r="J725" s="34" t="s">
        <v>2068</v>
      </c>
      <c r="K725" s="34" t="s">
        <v>2064</v>
      </c>
      <c r="L725" s="35">
        <f t="shared" si="11"/>
        <v>131.19999999999999</v>
      </c>
    </row>
    <row r="726" spans="1:12" x14ac:dyDescent="0.25">
      <c r="A726" s="43" t="s">
        <v>3356</v>
      </c>
      <c r="B726" s="44" t="s">
        <v>3357</v>
      </c>
      <c r="C726" s="44" t="s">
        <v>3358</v>
      </c>
      <c r="D726" s="44" t="s">
        <v>2063</v>
      </c>
      <c r="E726" s="44" t="s">
        <v>2064</v>
      </c>
      <c r="F726" s="34" t="s">
        <v>2065</v>
      </c>
      <c r="G726" s="34" t="s">
        <v>2066</v>
      </c>
      <c r="H726" s="44" t="s">
        <v>2067</v>
      </c>
      <c r="I726" s="44" t="s">
        <v>2066</v>
      </c>
      <c r="J726" s="34" t="s">
        <v>2068</v>
      </c>
      <c r="K726" s="34" t="s">
        <v>2064</v>
      </c>
      <c r="L726" s="35">
        <f t="shared" si="11"/>
        <v>131.19999999999999</v>
      </c>
    </row>
    <row r="727" spans="1:12" x14ac:dyDescent="0.25">
      <c r="A727" s="43" t="s">
        <v>3359</v>
      </c>
      <c r="B727" s="44" t="s">
        <v>3360</v>
      </c>
      <c r="C727" s="44" t="s">
        <v>3361</v>
      </c>
      <c r="D727" s="44" t="s">
        <v>2063</v>
      </c>
      <c r="E727" s="44" t="s">
        <v>2064</v>
      </c>
      <c r="F727" s="34" t="s">
        <v>2065</v>
      </c>
      <c r="G727" s="34" t="s">
        <v>2066</v>
      </c>
      <c r="H727" s="44" t="s">
        <v>2067</v>
      </c>
      <c r="I727" s="44" t="s">
        <v>2066</v>
      </c>
      <c r="J727" s="34" t="s">
        <v>2068</v>
      </c>
      <c r="K727" s="34" t="s">
        <v>2064</v>
      </c>
      <c r="L727" s="35">
        <f t="shared" si="11"/>
        <v>131.19999999999999</v>
      </c>
    </row>
    <row r="728" spans="1:12" x14ac:dyDescent="0.25">
      <c r="A728" s="43" t="s">
        <v>3362</v>
      </c>
      <c r="B728" s="44" t="s">
        <v>3363</v>
      </c>
      <c r="C728" s="44" t="s">
        <v>3364</v>
      </c>
      <c r="D728" s="44" t="s">
        <v>2063</v>
      </c>
      <c r="E728" s="44" t="s">
        <v>2064</v>
      </c>
      <c r="F728" s="34" t="s">
        <v>2065</v>
      </c>
      <c r="G728" s="34" t="s">
        <v>2066</v>
      </c>
      <c r="H728" s="44" t="s">
        <v>2067</v>
      </c>
      <c r="I728" s="44" t="s">
        <v>2066</v>
      </c>
      <c r="J728" s="34" t="s">
        <v>2068</v>
      </c>
      <c r="K728" s="34" t="s">
        <v>2064</v>
      </c>
      <c r="L728" s="35">
        <f t="shared" si="11"/>
        <v>131.19999999999999</v>
      </c>
    </row>
    <row r="729" spans="1:12" x14ac:dyDescent="0.25">
      <c r="A729" s="43" t="s">
        <v>3365</v>
      </c>
      <c r="B729" s="34" t="s">
        <v>3366</v>
      </c>
      <c r="C729" s="34" t="s">
        <v>3366</v>
      </c>
      <c r="D729" s="44" t="s">
        <v>2063</v>
      </c>
      <c r="E729" s="44" t="s">
        <v>2064</v>
      </c>
      <c r="F729" s="34" t="s">
        <v>2065</v>
      </c>
      <c r="G729" s="34" t="s">
        <v>2066</v>
      </c>
      <c r="H729" s="44" t="s">
        <v>2067</v>
      </c>
      <c r="I729" s="44" t="s">
        <v>2066</v>
      </c>
      <c r="J729" s="34" t="s">
        <v>2068</v>
      </c>
      <c r="K729" s="34" t="s">
        <v>2064</v>
      </c>
      <c r="L729" s="35">
        <f t="shared" si="11"/>
        <v>131.19999999999999</v>
      </c>
    </row>
    <row r="730" spans="1:12" x14ac:dyDescent="0.25">
      <c r="A730" s="43" t="s">
        <v>3367</v>
      </c>
      <c r="B730" s="44" t="s">
        <v>3368</v>
      </c>
      <c r="C730" s="44" t="s">
        <v>3369</v>
      </c>
      <c r="D730" s="44" t="s">
        <v>2063</v>
      </c>
      <c r="E730" s="44" t="s">
        <v>2064</v>
      </c>
      <c r="F730" s="34" t="s">
        <v>2065</v>
      </c>
      <c r="G730" s="34" t="s">
        <v>2066</v>
      </c>
      <c r="H730" s="44" t="s">
        <v>2067</v>
      </c>
      <c r="I730" s="44" t="s">
        <v>2066</v>
      </c>
      <c r="J730" s="34" t="s">
        <v>2068</v>
      </c>
      <c r="K730" s="34" t="s">
        <v>2064</v>
      </c>
      <c r="L730" s="35">
        <f t="shared" si="11"/>
        <v>131.19999999999999</v>
      </c>
    </row>
    <row r="731" spans="1:12" x14ac:dyDescent="0.25">
      <c r="A731" s="43" t="s">
        <v>3370</v>
      </c>
      <c r="B731" s="44" t="s">
        <v>3371</v>
      </c>
      <c r="C731" s="44" t="s">
        <v>3372</v>
      </c>
      <c r="D731" s="44" t="s">
        <v>2063</v>
      </c>
      <c r="E731" s="44" t="s">
        <v>2064</v>
      </c>
      <c r="F731" s="34" t="s">
        <v>2065</v>
      </c>
      <c r="G731" s="34" t="s">
        <v>2066</v>
      </c>
      <c r="H731" s="44" t="s">
        <v>2067</v>
      </c>
      <c r="I731" s="44" t="s">
        <v>2066</v>
      </c>
      <c r="J731" s="34" t="s">
        <v>2068</v>
      </c>
      <c r="K731" s="34" t="s">
        <v>2064</v>
      </c>
      <c r="L731" s="35">
        <f t="shared" si="11"/>
        <v>131.19999999999999</v>
      </c>
    </row>
    <row r="732" spans="1:12" x14ac:dyDescent="0.25">
      <c r="A732" s="43" t="s">
        <v>3373</v>
      </c>
      <c r="B732" s="44" t="s">
        <v>3374</v>
      </c>
      <c r="C732" s="44" t="s">
        <v>3375</v>
      </c>
      <c r="D732" s="44" t="s">
        <v>2063</v>
      </c>
      <c r="E732" s="44" t="s">
        <v>2064</v>
      </c>
      <c r="F732" s="34" t="s">
        <v>2065</v>
      </c>
      <c r="G732" s="34" t="s">
        <v>2066</v>
      </c>
      <c r="H732" s="44" t="s">
        <v>2067</v>
      </c>
      <c r="I732" s="44" t="s">
        <v>2066</v>
      </c>
      <c r="J732" s="34" t="s">
        <v>2068</v>
      </c>
      <c r="K732" s="34" t="s">
        <v>2064</v>
      </c>
      <c r="L732" s="35">
        <f t="shared" si="11"/>
        <v>131.19999999999999</v>
      </c>
    </row>
    <row r="733" spans="1:12" x14ac:dyDescent="0.25">
      <c r="A733" s="43" t="s">
        <v>3376</v>
      </c>
      <c r="B733" s="44" t="s">
        <v>3377</v>
      </c>
      <c r="C733" s="44" t="s">
        <v>3378</v>
      </c>
      <c r="D733" s="44" t="s">
        <v>2063</v>
      </c>
      <c r="E733" s="44" t="s">
        <v>2064</v>
      </c>
      <c r="F733" s="34" t="s">
        <v>2065</v>
      </c>
      <c r="G733" s="34" t="s">
        <v>2066</v>
      </c>
      <c r="H733" s="44" t="s">
        <v>2067</v>
      </c>
      <c r="I733" s="44" t="s">
        <v>2066</v>
      </c>
      <c r="J733" s="34" t="s">
        <v>2068</v>
      </c>
      <c r="K733" s="34" t="s">
        <v>2064</v>
      </c>
      <c r="L733" s="35">
        <f t="shared" si="11"/>
        <v>131.19999999999999</v>
      </c>
    </row>
    <row r="734" spans="1:12" x14ac:dyDescent="0.25">
      <c r="A734" s="43" t="s">
        <v>3379</v>
      </c>
      <c r="B734" s="44" t="s">
        <v>3380</v>
      </c>
      <c r="C734" s="44" t="s">
        <v>3381</v>
      </c>
      <c r="D734" s="44" t="s">
        <v>2063</v>
      </c>
      <c r="E734" s="44" t="s">
        <v>2064</v>
      </c>
      <c r="F734" s="34" t="s">
        <v>2065</v>
      </c>
      <c r="G734" s="34" t="s">
        <v>2066</v>
      </c>
      <c r="H734" s="44" t="s">
        <v>2067</v>
      </c>
      <c r="I734" s="44" t="s">
        <v>2066</v>
      </c>
      <c r="J734" s="34" t="s">
        <v>2068</v>
      </c>
      <c r="K734" s="34" t="s">
        <v>2064</v>
      </c>
      <c r="L734" s="35">
        <f t="shared" si="11"/>
        <v>131.19999999999999</v>
      </c>
    </row>
    <row r="735" spans="1:12" x14ac:dyDescent="0.25">
      <c r="A735" s="43" t="s">
        <v>3382</v>
      </c>
      <c r="B735" s="34" t="s">
        <v>3383</v>
      </c>
      <c r="C735" s="34" t="s">
        <v>3383</v>
      </c>
      <c r="D735" s="44" t="s">
        <v>2063</v>
      </c>
      <c r="E735" s="44" t="s">
        <v>2064</v>
      </c>
      <c r="F735" s="34" t="s">
        <v>2065</v>
      </c>
      <c r="G735" s="34" t="s">
        <v>2066</v>
      </c>
      <c r="H735" s="44" t="s">
        <v>2067</v>
      </c>
      <c r="I735" s="44" t="s">
        <v>2066</v>
      </c>
      <c r="J735" s="34" t="s">
        <v>2068</v>
      </c>
      <c r="K735" s="34" t="s">
        <v>2064</v>
      </c>
      <c r="L735" s="35">
        <f t="shared" si="11"/>
        <v>131.19999999999999</v>
      </c>
    </row>
    <row r="736" spans="1:12" x14ac:dyDescent="0.25">
      <c r="A736" s="43" t="s">
        <v>3384</v>
      </c>
      <c r="B736" s="44" t="s">
        <v>3385</v>
      </c>
      <c r="C736" s="44" t="s">
        <v>3386</v>
      </c>
      <c r="D736" s="44" t="s">
        <v>2063</v>
      </c>
      <c r="E736" s="44" t="s">
        <v>2064</v>
      </c>
      <c r="F736" s="34" t="s">
        <v>2065</v>
      </c>
      <c r="G736" s="34" t="s">
        <v>2066</v>
      </c>
      <c r="H736" s="44" t="s">
        <v>2067</v>
      </c>
      <c r="I736" s="44" t="s">
        <v>2066</v>
      </c>
      <c r="J736" s="34" t="s">
        <v>2068</v>
      </c>
      <c r="K736" s="34" t="s">
        <v>2064</v>
      </c>
      <c r="L736" s="35">
        <f t="shared" si="11"/>
        <v>131.19999999999999</v>
      </c>
    </row>
    <row r="737" spans="1:12" x14ac:dyDescent="0.25">
      <c r="A737" s="43" t="s">
        <v>3387</v>
      </c>
      <c r="B737" s="44" t="s">
        <v>3388</v>
      </c>
      <c r="C737" s="44" t="s">
        <v>3389</v>
      </c>
      <c r="D737" s="44" t="s">
        <v>2063</v>
      </c>
      <c r="E737" s="44" t="s">
        <v>2064</v>
      </c>
      <c r="F737" s="34" t="s">
        <v>2065</v>
      </c>
      <c r="G737" s="34" t="s">
        <v>2066</v>
      </c>
      <c r="H737" s="44" t="s">
        <v>2067</v>
      </c>
      <c r="I737" s="44" t="s">
        <v>2066</v>
      </c>
      <c r="J737" s="34" t="s">
        <v>2068</v>
      </c>
      <c r="K737" s="34" t="s">
        <v>2064</v>
      </c>
      <c r="L737" s="35">
        <f t="shared" si="11"/>
        <v>131.19999999999999</v>
      </c>
    </row>
    <row r="738" spans="1:12" x14ac:dyDescent="0.25">
      <c r="A738" s="43" t="s">
        <v>3390</v>
      </c>
      <c r="B738" s="44" t="s">
        <v>3391</v>
      </c>
      <c r="C738" s="44" t="s">
        <v>3392</v>
      </c>
      <c r="D738" s="44" t="s">
        <v>2063</v>
      </c>
      <c r="E738" s="44" t="s">
        <v>2064</v>
      </c>
      <c r="F738" s="34" t="s">
        <v>2065</v>
      </c>
      <c r="G738" s="34" t="s">
        <v>2066</v>
      </c>
      <c r="H738" s="44" t="s">
        <v>2067</v>
      </c>
      <c r="I738" s="44" t="s">
        <v>2066</v>
      </c>
      <c r="J738" s="34" t="s">
        <v>2068</v>
      </c>
      <c r="K738" s="34" t="s">
        <v>2064</v>
      </c>
      <c r="L738" s="35">
        <f t="shared" si="11"/>
        <v>131.19999999999999</v>
      </c>
    </row>
    <row r="739" spans="1:12" x14ac:dyDescent="0.25">
      <c r="A739" s="43" t="s">
        <v>3393</v>
      </c>
      <c r="B739" s="44" t="s">
        <v>3394</v>
      </c>
      <c r="C739" s="44" t="s">
        <v>3395</v>
      </c>
      <c r="D739" s="44" t="s">
        <v>2063</v>
      </c>
      <c r="E739" s="44" t="s">
        <v>2064</v>
      </c>
      <c r="F739" s="34" t="s">
        <v>2065</v>
      </c>
      <c r="G739" s="34" t="s">
        <v>2066</v>
      </c>
      <c r="H739" s="44" t="s">
        <v>2067</v>
      </c>
      <c r="I739" s="44" t="s">
        <v>2066</v>
      </c>
      <c r="J739" s="34" t="s">
        <v>2068</v>
      </c>
      <c r="K739" s="34" t="s">
        <v>2064</v>
      </c>
      <c r="L739" s="35">
        <f t="shared" si="11"/>
        <v>131.19999999999999</v>
      </c>
    </row>
    <row r="740" spans="1:12" x14ac:dyDescent="0.25">
      <c r="A740" s="43" t="s">
        <v>592</v>
      </c>
      <c r="B740" s="44" t="s">
        <v>3396</v>
      </c>
      <c r="C740" s="44" t="s">
        <v>155</v>
      </c>
      <c r="D740" s="44" t="s">
        <v>2063</v>
      </c>
      <c r="E740" s="44" t="s">
        <v>2064</v>
      </c>
      <c r="F740" s="34" t="s">
        <v>2065</v>
      </c>
      <c r="G740" s="34" t="s">
        <v>2066</v>
      </c>
      <c r="H740" s="44" t="s">
        <v>2067</v>
      </c>
      <c r="I740" s="44" t="s">
        <v>2066</v>
      </c>
      <c r="J740" s="34" t="s">
        <v>2068</v>
      </c>
      <c r="K740" s="34" t="s">
        <v>2064</v>
      </c>
      <c r="L740" s="35">
        <f t="shared" si="11"/>
        <v>131.19999999999999</v>
      </c>
    </row>
    <row r="741" spans="1:12" x14ac:dyDescent="0.25">
      <c r="A741" s="43" t="s">
        <v>593</v>
      </c>
      <c r="B741" s="44" t="s">
        <v>3397</v>
      </c>
      <c r="C741" s="44" t="s">
        <v>156</v>
      </c>
      <c r="D741" s="44" t="s">
        <v>2063</v>
      </c>
      <c r="E741" s="44" t="s">
        <v>2064</v>
      </c>
      <c r="F741" s="34" t="s">
        <v>2065</v>
      </c>
      <c r="G741" s="34" t="s">
        <v>2066</v>
      </c>
      <c r="H741" s="44" t="s">
        <v>2067</v>
      </c>
      <c r="I741" s="44" t="s">
        <v>2066</v>
      </c>
      <c r="J741" s="34" t="s">
        <v>2068</v>
      </c>
      <c r="K741" s="34" t="s">
        <v>2064</v>
      </c>
      <c r="L741" s="35">
        <f t="shared" si="11"/>
        <v>131.19999999999999</v>
      </c>
    </row>
    <row r="742" spans="1:12" x14ac:dyDescent="0.25">
      <c r="A742" s="43" t="s">
        <v>594</v>
      </c>
      <c r="B742" s="44" t="s">
        <v>3398</v>
      </c>
      <c r="C742" s="44" t="s">
        <v>157</v>
      </c>
      <c r="D742" s="44" t="s">
        <v>2063</v>
      </c>
      <c r="E742" s="44" t="s">
        <v>2064</v>
      </c>
      <c r="F742" s="34" t="s">
        <v>2065</v>
      </c>
      <c r="G742" s="34" t="s">
        <v>2066</v>
      </c>
      <c r="H742" s="44" t="s">
        <v>2067</v>
      </c>
      <c r="I742" s="44" t="s">
        <v>2066</v>
      </c>
      <c r="J742" s="34" t="s">
        <v>2068</v>
      </c>
      <c r="K742" s="34" t="s">
        <v>2064</v>
      </c>
      <c r="L742" s="35">
        <f t="shared" si="11"/>
        <v>131.19999999999999</v>
      </c>
    </row>
    <row r="743" spans="1:12" x14ac:dyDescent="0.25">
      <c r="A743" s="43" t="s">
        <v>595</v>
      </c>
      <c r="B743" s="44" t="s">
        <v>3399</v>
      </c>
      <c r="C743" s="44" t="s">
        <v>158</v>
      </c>
      <c r="D743" s="44" t="s">
        <v>2063</v>
      </c>
      <c r="E743" s="44" t="s">
        <v>2064</v>
      </c>
      <c r="F743" s="34" t="s">
        <v>2065</v>
      </c>
      <c r="G743" s="34" t="s">
        <v>2066</v>
      </c>
      <c r="H743" s="44" t="s">
        <v>2067</v>
      </c>
      <c r="I743" s="44" t="s">
        <v>2066</v>
      </c>
      <c r="J743" s="34" t="s">
        <v>2068</v>
      </c>
      <c r="K743" s="34" t="s">
        <v>2064</v>
      </c>
      <c r="L743" s="35">
        <f t="shared" si="11"/>
        <v>131.19999999999999</v>
      </c>
    </row>
    <row r="744" spans="1:12" x14ac:dyDescent="0.25">
      <c r="A744" s="43" t="s">
        <v>596</v>
      </c>
      <c r="B744" s="44" t="s">
        <v>3400</v>
      </c>
      <c r="C744" s="44" t="s">
        <v>159</v>
      </c>
      <c r="D744" s="44" t="s">
        <v>2063</v>
      </c>
      <c r="E744" s="44" t="s">
        <v>2064</v>
      </c>
      <c r="F744" s="34" t="s">
        <v>2065</v>
      </c>
      <c r="G744" s="34" t="s">
        <v>2066</v>
      </c>
      <c r="H744" s="44" t="s">
        <v>2067</v>
      </c>
      <c r="I744" s="44" t="s">
        <v>2066</v>
      </c>
      <c r="J744" s="34" t="s">
        <v>2068</v>
      </c>
      <c r="K744" s="34" t="s">
        <v>2064</v>
      </c>
      <c r="L744" s="35">
        <f t="shared" si="11"/>
        <v>131.19999999999999</v>
      </c>
    </row>
    <row r="745" spans="1:12" x14ac:dyDescent="0.25">
      <c r="A745" s="43" t="s">
        <v>597</v>
      </c>
      <c r="B745" s="44" t="s">
        <v>3401</v>
      </c>
      <c r="C745" s="44" t="s">
        <v>160</v>
      </c>
      <c r="D745" s="44" t="s">
        <v>2063</v>
      </c>
      <c r="E745" s="44" t="s">
        <v>2064</v>
      </c>
      <c r="F745" s="34" t="s">
        <v>2065</v>
      </c>
      <c r="G745" s="34" t="s">
        <v>2066</v>
      </c>
      <c r="H745" s="44" t="s">
        <v>2067</v>
      </c>
      <c r="I745" s="44" t="s">
        <v>2066</v>
      </c>
      <c r="J745" s="34" t="s">
        <v>2068</v>
      </c>
      <c r="K745" s="34" t="s">
        <v>2064</v>
      </c>
      <c r="L745" s="35">
        <f t="shared" si="11"/>
        <v>131.19999999999999</v>
      </c>
    </row>
    <row r="746" spans="1:12" x14ac:dyDescent="0.25">
      <c r="A746" s="43" t="s">
        <v>917</v>
      </c>
      <c r="B746" s="44" t="s">
        <v>3402</v>
      </c>
      <c r="C746" s="44" t="s">
        <v>3403</v>
      </c>
      <c r="D746" s="44" t="s">
        <v>2063</v>
      </c>
      <c r="E746" s="44" t="s">
        <v>2064</v>
      </c>
      <c r="F746" s="34" t="s">
        <v>2065</v>
      </c>
      <c r="G746" s="34" t="s">
        <v>2066</v>
      </c>
      <c r="H746" s="44" t="s">
        <v>2067</v>
      </c>
      <c r="I746" s="44" t="s">
        <v>2066</v>
      </c>
      <c r="J746" s="34" t="s">
        <v>2068</v>
      </c>
      <c r="K746" s="34" t="s">
        <v>2064</v>
      </c>
      <c r="L746" s="35">
        <f t="shared" si="11"/>
        <v>131.19999999999999</v>
      </c>
    </row>
    <row r="747" spans="1:12" x14ac:dyDescent="0.25">
      <c r="A747" s="43" t="s">
        <v>598</v>
      </c>
      <c r="B747" s="44" t="s">
        <v>161</v>
      </c>
      <c r="C747" s="44" t="s">
        <v>161</v>
      </c>
      <c r="D747" s="44" t="s">
        <v>3404</v>
      </c>
      <c r="E747" s="44" t="s">
        <v>3405</v>
      </c>
      <c r="F747" s="34" t="s">
        <v>3406</v>
      </c>
      <c r="G747" s="34" t="s">
        <v>3405</v>
      </c>
      <c r="H747" s="44" t="s">
        <v>3407</v>
      </c>
      <c r="I747" s="44" t="s">
        <v>3405</v>
      </c>
      <c r="J747" s="34" t="s">
        <v>3408</v>
      </c>
      <c r="K747" s="34" t="s">
        <v>3405</v>
      </c>
      <c r="L747" s="35">
        <f t="shared" si="11"/>
        <v>134.4</v>
      </c>
    </row>
    <row r="748" spans="1:12" x14ac:dyDescent="0.25">
      <c r="A748" s="43" t="s">
        <v>3409</v>
      </c>
      <c r="B748" s="44" t="s">
        <v>3410</v>
      </c>
      <c r="C748" s="44" t="s">
        <v>3411</v>
      </c>
      <c r="D748" s="44" t="s">
        <v>3412</v>
      </c>
      <c r="E748" s="44" t="s">
        <v>3413</v>
      </c>
      <c r="F748" s="34" t="s">
        <v>3414</v>
      </c>
      <c r="G748" s="34" t="s">
        <v>3413</v>
      </c>
      <c r="H748" s="44" t="s">
        <v>3415</v>
      </c>
      <c r="I748" s="44" t="s">
        <v>3413</v>
      </c>
      <c r="J748" s="34" t="s">
        <v>3416</v>
      </c>
      <c r="K748" s="34" t="s">
        <v>3417</v>
      </c>
      <c r="L748" s="35">
        <f t="shared" si="11"/>
        <v>135.5</v>
      </c>
    </row>
    <row r="749" spans="1:12" x14ac:dyDescent="0.25">
      <c r="A749" s="43" t="s">
        <v>3418</v>
      </c>
      <c r="B749" s="44" t="s">
        <v>3419</v>
      </c>
      <c r="C749" s="44" t="s">
        <v>3420</v>
      </c>
      <c r="D749" s="44" t="s">
        <v>3412</v>
      </c>
      <c r="E749" s="44" t="s">
        <v>3413</v>
      </c>
      <c r="F749" s="34" t="s">
        <v>3414</v>
      </c>
      <c r="G749" s="34" t="s">
        <v>3413</v>
      </c>
      <c r="H749" s="44" t="s">
        <v>3415</v>
      </c>
      <c r="I749" s="44" t="s">
        <v>3413</v>
      </c>
      <c r="J749" s="34" t="s">
        <v>3416</v>
      </c>
      <c r="K749" s="34" t="s">
        <v>3417</v>
      </c>
      <c r="L749" s="35">
        <f t="shared" si="11"/>
        <v>135.5</v>
      </c>
    </row>
    <row r="750" spans="1:12" x14ac:dyDescent="0.25">
      <c r="A750" s="43" t="s">
        <v>3421</v>
      </c>
      <c r="B750" s="44" t="s">
        <v>3422</v>
      </c>
      <c r="C750" s="44" t="s">
        <v>3423</v>
      </c>
      <c r="D750" s="44" t="s">
        <v>2063</v>
      </c>
      <c r="E750" s="44" t="s">
        <v>2064</v>
      </c>
      <c r="F750" s="34" t="s">
        <v>2065</v>
      </c>
      <c r="G750" s="34" t="s">
        <v>2066</v>
      </c>
      <c r="H750" s="44" t="s">
        <v>2067</v>
      </c>
      <c r="I750" s="44" t="s">
        <v>2066</v>
      </c>
      <c r="J750" s="34" t="s">
        <v>3424</v>
      </c>
      <c r="K750" s="34" t="s">
        <v>3425</v>
      </c>
      <c r="L750" s="35">
        <f t="shared" si="11"/>
        <v>131.19999999999999</v>
      </c>
    </row>
    <row r="751" spans="1:12" x14ac:dyDescent="0.25">
      <c r="A751" s="43" t="s">
        <v>601</v>
      </c>
      <c r="B751" s="44" t="s">
        <v>3426</v>
      </c>
      <c r="C751" s="44" t="s">
        <v>3427</v>
      </c>
      <c r="D751" s="44" t="s">
        <v>3428</v>
      </c>
      <c r="E751" s="44" t="s">
        <v>3429</v>
      </c>
      <c r="F751" s="34" t="s">
        <v>3430</v>
      </c>
      <c r="G751" s="34" t="s">
        <v>3429</v>
      </c>
      <c r="H751" s="44" t="s">
        <v>3431</v>
      </c>
      <c r="I751" s="44" t="s">
        <v>3429</v>
      </c>
      <c r="J751" s="34" t="s">
        <v>3432</v>
      </c>
      <c r="K751" s="34" t="s">
        <v>3433</v>
      </c>
      <c r="L751" s="35">
        <f t="shared" si="11"/>
        <v>141.1</v>
      </c>
    </row>
    <row r="752" spans="1:12" x14ac:dyDescent="0.25">
      <c r="A752" s="43" t="s">
        <v>3434</v>
      </c>
      <c r="B752" s="44" t="s">
        <v>3435</v>
      </c>
      <c r="C752" s="44" t="s">
        <v>3436</v>
      </c>
      <c r="D752" s="44" t="s">
        <v>3428</v>
      </c>
      <c r="E752" s="44" t="s">
        <v>3429</v>
      </c>
      <c r="F752" s="34" t="s">
        <v>3430</v>
      </c>
      <c r="G752" s="34" t="s">
        <v>3429</v>
      </c>
      <c r="H752" s="44" t="s">
        <v>3431</v>
      </c>
      <c r="I752" s="44" t="s">
        <v>3429</v>
      </c>
      <c r="J752" s="34" t="s">
        <v>3432</v>
      </c>
      <c r="K752" s="34" t="s">
        <v>3433</v>
      </c>
      <c r="L752" s="35">
        <f t="shared" si="11"/>
        <v>141.1</v>
      </c>
    </row>
    <row r="753" spans="1:12" x14ac:dyDescent="0.25">
      <c r="A753" s="43" t="s">
        <v>602</v>
      </c>
      <c r="B753" s="44" t="s">
        <v>3437</v>
      </c>
      <c r="C753" s="44" t="s">
        <v>165</v>
      </c>
      <c r="D753" s="44" t="s">
        <v>3428</v>
      </c>
      <c r="E753" s="44" t="s">
        <v>3429</v>
      </c>
      <c r="F753" s="34" t="s">
        <v>3430</v>
      </c>
      <c r="G753" s="34" t="s">
        <v>3429</v>
      </c>
      <c r="H753" s="44" t="s">
        <v>3431</v>
      </c>
      <c r="I753" s="44" t="s">
        <v>3429</v>
      </c>
      <c r="J753" s="34" t="s">
        <v>3432</v>
      </c>
      <c r="K753" s="34" t="s">
        <v>3433</v>
      </c>
      <c r="L753" s="35">
        <f t="shared" si="11"/>
        <v>141.1</v>
      </c>
    </row>
    <row r="754" spans="1:12" x14ac:dyDescent="0.25">
      <c r="A754" s="43" t="s">
        <v>603</v>
      </c>
      <c r="B754" s="44" t="s">
        <v>3438</v>
      </c>
      <c r="C754" s="44" t="s">
        <v>166</v>
      </c>
      <c r="D754" s="44" t="s">
        <v>3428</v>
      </c>
      <c r="E754" s="44" t="s">
        <v>3429</v>
      </c>
      <c r="F754" s="34" t="s">
        <v>3430</v>
      </c>
      <c r="G754" s="34" t="s">
        <v>3429</v>
      </c>
      <c r="H754" s="44" t="s">
        <v>3431</v>
      </c>
      <c r="I754" s="44" t="s">
        <v>3429</v>
      </c>
      <c r="J754" s="34" t="s">
        <v>3432</v>
      </c>
      <c r="K754" s="34" t="s">
        <v>3433</v>
      </c>
      <c r="L754" s="35">
        <f t="shared" si="11"/>
        <v>141.1</v>
      </c>
    </row>
    <row r="755" spans="1:12" x14ac:dyDescent="0.25">
      <c r="A755" s="43" t="s">
        <v>3439</v>
      </c>
      <c r="B755" s="44" t="s">
        <v>3440</v>
      </c>
      <c r="C755" s="44" t="s">
        <v>3441</v>
      </c>
      <c r="D755" s="44" t="s">
        <v>3428</v>
      </c>
      <c r="E755" s="44" t="s">
        <v>3429</v>
      </c>
      <c r="F755" s="34" t="s">
        <v>3430</v>
      </c>
      <c r="G755" s="34" t="s">
        <v>3429</v>
      </c>
      <c r="H755" s="44" t="s">
        <v>3431</v>
      </c>
      <c r="I755" s="44" t="s">
        <v>3429</v>
      </c>
      <c r="J755" s="34" t="s">
        <v>3432</v>
      </c>
      <c r="K755" s="34" t="s">
        <v>3433</v>
      </c>
      <c r="L755" s="35">
        <f t="shared" si="11"/>
        <v>141.1</v>
      </c>
    </row>
    <row r="756" spans="1:12" x14ac:dyDescent="0.25">
      <c r="A756" s="43" t="s">
        <v>3442</v>
      </c>
      <c r="B756" s="44" t="s">
        <v>3443</v>
      </c>
      <c r="C756" s="44" t="s">
        <v>3444</v>
      </c>
      <c r="D756" s="44" t="s">
        <v>3428</v>
      </c>
      <c r="E756" s="44" t="s">
        <v>3429</v>
      </c>
      <c r="F756" s="34" t="s">
        <v>3430</v>
      </c>
      <c r="G756" s="34" t="s">
        <v>3429</v>
      </c>
      <c r="H756" s="44" t="s">
        <v>3431</v>
      </c>
      <c r="I756" s="44" t="s">
        <v>3429</v>
      </c>
      <c r="J756" s="34" t="s">
        <v>3432</v>
      </c>
      <c r="K756" s="34" t="s">
        <v>3433</v>
      </c>
      <c r="L756" s="35">
        <f t="shared" si="11"/>
        <v>141.1</v>
      </c>
    </row>
    <row r="757" spans="1:12" x14ac:dyDescent="0.25">
      <c r="A757" s="43" t="s">
        <v>604</v>
      </c>
      <c r="B757" s="44" t="s">
        <v>3445</v>
      </c>
      <c r="C757" s="44" t="s">
        <v>167</v>
      </c>
      <c r="D757" s="44" t="s">
        <v>3428</v>
      </c>
      <c r="E757" s="44" t="s">
        <v>3429</v>
      </c>
      <c r="F757" s="34" t="s">
        <v>3430</v>
      </c>
      <c r="G757" s="34" t="s">
        <v>3429</v>
      </c>
      <c r="H757" s="44" t="s">
        <v>3431</v>
      </c>
      <c r="I757" s="44" t="s">
        <v>3429</v>
      </c>
      <c r="J757" s="34" t="s">
        <v>3432</v>
      </c>
      <c r="K757" s="34" t="s">
        <v>3433</v>
      </c>
      <c r="L757" s="35">
        <f t="shared" si="11"/>
        <v>141.1</v>
      </c>
    </row>
    <row r="758" spans="1:12" x14ac:dyDescent="0.25">
      <c r="A758" s="43" t="s">
        <v>605</v>
      </c>
      <c r="B758" s="44" t="s">
        <v>3446</v>
      </c>
      <c r="C758" s="44" t="s">
        <v>168</v>
      </c>
      <c r="D758" s="44" t="s">
        <v>3428</v>
      </c>
      <c r="E758" s="44" t="s">
        <v>3429</v>
      </c>
      <c r="F758" s="34" t="s">
        <v>3430</v>
      </c>
      <c r="G758" s="34" t="s">
        <v>3429</v>
      </c>
      <c r="H758" s="44" t="s">
        <v>3431</v>
      </c>
      <c r="I758" s="44" t="s">
        <v>3429</v>
      </c>
      <c r="J758" s="34" t="s">
        <v>3432</v>
      </c>
      <c r="K758" s="34" t="s">
        <v>3433</v>
      </c>
      <c r="L758" s="35">
        <f t="shared" si="11"/>
        <v>141.1</v>
      </c>
    </row>
    <row r="759" spans="1:12" x14ac:dyDescent="0.25">
      <c r="A759" s="43" t="s">
        <v>606</v>
      </c>
      <c r="B759" s="44" t="s">
        <v>3447</v>
      </c>
      <c r="C759" s="44" t="s">
        <v>169</v>
      </c>
      <c r="D759" s="44" t="s">
        <v>3428</v>
      </c>
      <c r="E759" s="44" t="s">
        <v>3429</v>
      </c>
      <c r="F759" s="34" t="s">
        <v>3430</v>
      </c>
      <c r="G759" s="34" t="s">
        <v>3429</v>
      </c>
      <c r="H759" s="44" t="s">
        <v>3431</v>
      </c>
      <c r="I759" s="44" t="s">
        <v>3429</v>
      </c>
      <c r="J759" s="34" t="s">
        <v>3432</v>
      </c>
      <c r="K759" s="34" t="s">
        <v>3433</v>
      </c>
      <c r="L759" s="35">
        <f t="shared" si="11"/>
        <v>141.1</v>
      </c>
    </row>
    <row r="760" spans="1:12" x14ac:dyDescent="0.25">
      <c r="A760" s="43" t="s">
        <v>623</v>
      </c>
      <c r="B760" s="44" t="s">
        <v>3448</v>
      </c>
      <c r="C760" s="44" t="s">
        <v>186</v>
      </c>
      <c r="D760" s="44" t="s">
        <v>3449</v>
      </c>
      <c r="E760" s="44" t="s">
        <v>3450</v>
      </c>
      <c r="F760" s="34" t="s">
        <v>3451</v>
      </c>
      <c r="G760" s="34" t="s">
        <v>3450</v>
      </c>
      <c r="H760" s="44" t="s">
        <v>3452</v>
      </c>
      <c r="I760" s="44" t="s">
        <v>3453</v>
      </c>
      <c r="J760" s="34" t="s">
        <v>3454</v>
      </c>
      <c r="K760" s="34" t="s">
        <v>3455</v>
      </c>
      <c r="L760" s="35">
        <f t="shared" si="11"/>
        <v>143.30000000000001</v>
      </c>
    </row>
    <row r="761" spans="1:12" x14ac:dyDescent="0.25">
      <c r="A761" s="43" t="s">
        <v>3456</v>
      </c>
      <c r="B761" s="44" t="s">
        <v>3457</v>
      </c>
      <c r="C761" s="44" t="s">
        <v>3458</v>
      </c>
      <c r="D761" s="44" t="s">
        <v>3449</v>
      </c>
      <c r="E761" s="44" t="s">
        <v>3450</v>
      </c>
      <c r="F761" s="34" t="s">
        <v>3451</v>
      </c>
      <c r="G761" s="34" t="s">
        <v>3450</v>
      </c>
      <c r="H761" s="44" t="s">
        <v>3452</v>
      </c>
      <c r="I761" s="44" t="s">
        <v>3453</v>
      </c>
      <c r="J761" s="34" t="s">
        <v>3454</v>
      </c>
      <c r="K761" s="34" t="s">
        <v>3455</v>
      </c>
      <c r="L761" s="35">
        <f t="shared" si="11"/>
        <v>143.30000000000001</v>
      </c>
    </row>
    <row r="762" spans="1:12" x14ac:dyDescent="0.25">
      <c r="A762" s="45" t="s">
        <v>627</v>
      </c>
      <c r="B762" s="44" t="s">
        <v>3459</v>
      </c>
      <c r="C762" s="44" t="s">
        <v>190</v>
      </c>
      <c r="D762" s="44" t="s">
        <v>3460</v>
      </c>
      <c r="E762" s="44" t="s">
        <v>3461</v>
      </c>
      <c r="F762" s="34" t="s">
        <v>3462</v>
      </c>
      <c r="G762" s="34" t="s">
        <v>3461</v>
      </c>
      <c r="H762" s="44" t="s">
        <v>3463</v>
      </c>
      <c r="I762" s="44" t="s">
        <v>3461</v>
      </c>
      <c r="J762" s="34" t="s">
        <v>3464</v>
      </c>
      <c r="K762" s="34" t="s">
        <v>3465</v>
      </c>
      <c r="L762" s="35">
        <f t="shared" si="11"/>
        <v>173.3</v>
      </c>
    </row>
    <row r="763" spans="1:12" x14ac:dyDescent="0.25">
      <c r="A763" s="45" t="s">
        <v>3466</v>
      </c>
      <c r="B763" s="44" t="s">
        <v>3467</v>
      </c>
      <c r="C763" s="44" t="s">
        <v>3468</v>
      </c>
      <c r="D763" s="44" t="s">
        <v>3460</v>
      </c>
      <c r="E763" s="44" t="s">
        <v>3461</v>
      </c>
      <c r="F763" s="34" t="s">
        <v>3462</v>
      </c>
      <c r="G763" s="34" t="s">
        <v>3461</v>
      </c>
      <c r="H763" s="44" t="s">
        <v>3463</v>
      </c>
      <c r="I763" s="44" t="s">
        <v>3461</v>
      </c>
      <c r="J763" s="34" t="s">
        <v>3464</v>
      </c>
      <c r="K763" s="34" t="s">
        <v>3465</v>
      </c>
      <c r="L763" s="35">
        <f t="shared" si="11"/>
        <v>173.3</v>
      </c>
    </row>
    <row r="764" spans="1:12" x14ac:dyDescent="0.25">
      <c r="A764" s="43" t="s">
        <v>608</v>
      </c>
      <c r="B764" s="44" t="s">
        <v>3469</v>
      </c>
      <c r="C764" s="44" t="s">
        <v>171</v>
      </c>
      <c r="D764" s="44" t="s">
        <v>3470</v>
      </c>
      <c r="E764" s="44" t="s">
        <v>3471</v>
      </c>
      <c r="F764" s="34" t="s">
        <v>3472</v>
      </c>
      <c r="G764" s="34" t="s">
        <v>3471</v>
      </c>
      <c r="H764" s="44" t="s">
        <v>3473</v>
      </c>
      <c r="I764" s="44" t="s">
        <v>3471</v>
      </c>
      <c r="J764" s="34" t="s">
        <v>3474</v>
      </c>
      <c r="K764" s="34" t="s">
        <v>3475</v>
      </c>
      <c r="L764" s="35">
        <f t="shared" si="11"/>
        <v>145.5</v>
      </c>
    </row>
    <row r="765" spans="1:12" x14ac:dyDescent="0.25">
      <c r="A765" s="43" t="s">
        <v>610</v>
      </c>
      <c r="B765" s="44" t="s">
        <v>3476</v>
      </c>
      <c r="C765" s="44" t="s">
        <v>173</v>
      </c>
      <c r="D765" s="44" t="s">
        <v>3477</v>
      </c>
      <c r="E765" s="44" t="s">
        <v>3478</v>
      </c>
      <c r="F765" s="34" t="s">
        <v>3479</v>
      </c>
      <c r="G765" s="34" t="s">
        <v>3480</v>
      </c>
      <c r="H765" s="44" t="s">
        <v>3481</v>
      </c>
      <c r="I765" s="44" t="s">
        <v>3480</v>
      </c>
      <c r="J765" s="34" t="s">
        <v>3432</v>
      </c>
      <c r="K765" s="34" t="s">
        <v>3433</v>
      </c>
      <c r="L765" s="35">
        <f t="shared" si="11"/>
        <v>142.19999999999999</v>
      </c>
    </row>
    <row r="766" spans="1:12" x14ac:dyDescent="0.25">
      <c r="A766" s="44" t="s">
        <v>3482</v>
      </c>
      <c r="B766" s="44" t="s">
        <v>3483</v>
      </c>
      <c r="C766" s="44" t="s">
        <v>3484</v>
      </c>
      <c r="D766" s="44" t="s">
        <v>3470</v>
      </c>
      <c r="E766" s="44" t="s">
        <v>3471</v>
      </c>
      <c r="F766" s="34" t="s">
        <v>3472</v>
      </c>
      <c r="G766" s="34" t="s">
        <v>3471</v>
      </c>
      <c r="H766" s="44" t="s">
        <v>3473</v>
      </c>
      <c r="I766" s="44" t="s">
        <v>3471</v>
      </c>
      <c r="J766" s="34" t="s">
        <v>3474</v>
      </c>
      <c r="K766" s="34" t="s">
        <v>3475</v>
      </c>
      <c r="L766" s="35">
        <f t="shared" si="11"/>
        <v>145.5</v>
      </c>
    </row>
    <row r="767" spans="1:12" x14ac:dyDescent="0.25">
      <c r="A767" s="43" t="s">
        <v>3485</v>
      </c>
      <c r="B767" s="44" t="s">
        <v>3486</v>
      </c>
      <c r="C767" s="44" t="s">
        <v>175</v>
      </c>
      <c r="D767" s="44" t="s">
        <v>3470</v>
      </c>
      <c r="E767" s="44" t="s">
        <v>3471</v>
      </c>
      <c r="F767" s="34" t="s">
        <v>3472</v>
      </c>
      <c r="G767" s="34" t="s">
        <v>3471</v>
      </c>
      <c r="H767" s="44" t="s">
        <v>3473</v>
      </c>
      <c r="I767" s="44" t="s">
        <v>3471</v>
      </c>
      <c r="J767" s="34" t="s">
        <v>3474</v>
      </c>
      <c r="K767" s="34" t="s">
        <v>3475</v>
      </c>
      <c r="L767" s="35">
        <f t="shared" si="11"/>
        <v>145.5</v>
      </c>
    </row>
    <row r="768" spans="1:12" x14ac:dyDescent="0.25">
      <c r="A768" s="44" t="s">
        <v>3487</v>
      </c>
      <c r="B768" s="44" t="s">
        <v>3488</v>
      </c>
      <c r="C768" s="44" t="s">
        <v>3489</v>
      </c>
      <c r="D768" s="44" t="s">
        <v>3470</v>
      </c>
      <c r="E768" s="44" t="s">
        <v>3471</v>
      </c>
      <c r="F768" s="34" t="s">
        <v>3472</v>
      </c>
      <c r="G768" s="34" t="s">
        <v>3471</v>
      </c>
      <c r="H768" s="44" t="s">
        <v>3473</v>
      </c>
      <c r="I768" s="44" t="s">
        <v>3471</v>
      </c>
      <c r="J768" s="34" t="s">
        <v>3474</v>
      </c>
      <c r="K768" s="34" t="s">
        <v>3475</v>
      </c>
      <c r="L768" s="35">
        <f t="shared" si="11"/>
        <v>145.5</v>
      </c>
    </row>
    <row r="769" spans="1:12" x14ac:dyDescent="0.25">
      <c r="A769" s="44" t="s">
        <v>3490</v>
      </c>
      <c r="B769" s="44" t="s">
        <v>3491</v>
      </c>
      <c r="C769" s="44" t="s">
        <v>3492</v>
      </c>
      <c r="D769" s="44" t="s">
        <v>3470</v>
      </c>
      <c r="E769" s="44" t="s">
        <v>3471</v>
      </c>
      <c r="F769" s="34" t="s">
        <v>3472</v>
      </c>
      <c r="G769" s="34" t="s">
        <v>3471</v>
      </c>
      <c r="H769" s="44" t="s">
        <v>3473</v>
      </c>
      <c r="I769" s="44" t="s">
        <v>3471</v>
      </c>
      <c r="J769" s="34" t="s">
        <v>3474</v>
      </c>
      <c r="K769" s="34" t="s">
        <v>3475</v>
      </c>
      <c r="L769" s="35">
        <f t="shared" si="11"/>
        <v>145.5</v>
      </c>
    </row>
    <row r="770" spans="1:12" x14ac:dyDescent="0.25">
      <c r="A770" s="44" t="s">
        <v>3493</v>
      </c>
      <c r="B770" s="44" t="s">
        <v>3494</v>
      </c>
      <c r="C770" s="44" t="s">
        <v>3495</v>
      </c>
      <c r="D770" s="44" t="s">
        <v>3470</v>
      </c>
      <c r="E770" s="44" t="s">
        <v>3471</v>
      </c>
      <c r="F770" s="34" t="s">
        <v>3472</v>
      </c>
      <c r="G770" s="34" t="s">
        <v>3471</v>
      </c>
      <c r="H770" s="44" t="s">
        <v>3473</v>
      </c>
      <c r="I770" s="44" t="s">
        <v>3471</v>
      </c>
      <c r="J770" s="34" t="s">
        <v>3474</v>
      </c>
      <c r="K770" s="34" t="s">
        <v>3475</v>
      </c>
      <c r="L770" s="35">
        <f t="shared" si="11"/>
        <v>145.5</v>
      </c>
    </row>
    <row r="771" spans="1:12" x14ac:dyDescent="0.25">
      <c r="A771" s="44" t="s">
        <v>3496</v>
      </c>
      <c r="B771" s="44" t="s">
        <v>3497</v>
      </c>
      <c r="C771" s="44" t="s">
        <v>3498</v>
      </c>
      <c r="D771" s="44" t="s">
        <v>3470</v>
      </c>
      <c r="E771" s="44" t="s">
        <v>3471</v>
      </c>
      <c r="F771" s="34" t="s">
        <v>3472</v>
      </c>
      <c r="G771" s="34" t="s">
        <v>3471</v>
      </c>
      <c r="H771" s="44" t="s">
        <v>3473</v>
      </c>
      <c r="I771" s="44" t="s">
        <v>3471</v>
      </c>
      <c r="J771" s="34" t="s">
        <v>3474</v>
      </c>
      <c r="K771" s="34" t="s">
        <v>3475</v>
      </c>
      <c r="L771" s="35">
        <f t="shared" si="11"/>
        <v>145.5</v>
      </c>
    </row>
    <row r="772" spans="1:12" x14ac:dyDescent="0.25">
      <c r="A772" s="44" t="s">
        <v>3499</v>
      </c>
      <c r="B772" s="44" t="s">
        <v>3500</v>
      </c>
      <c r="C772" s="44" t="s">
        <v>3501</v>
      </c>
      <c r="D772" s="44" t="s">
        <v>3470</v>
      </c>
      <c r="E772" s="44" t="s">
        <v>3471</v>
      </c>
      <c r="F772" s="34" t="s">
        <v>3472</v>
      </c>
      <c r="G772" s="34" t="s">
        <v>3471</v>
      </c>
      <c r="H772" s="44" t="s">
        <v>3473</v>
      </c>
      <c r="I772" s="44" t="s">
        <v>3471</v>
      </c>
      <c r="J772" s="34" t="s">
        <v>3474</v>
      </c>
      <c r="K772" s="34" t="s">
        <v>3475</v>
      </c>
      <c r="L772" s="35">
        <f t="shared" si="11"/>
        <v>145.5</v>
      </c>
    </row>
    <row r="773" spans="1:12" x14ac:dyDescent="0.25">
      <c r="A773" s="43" t="s">
        <v>3502</v>
      </c>
      <c r="B773" s="44" t="s">
        <v>3503</v>
      </c>
      <c r="C773" s="44" t="s">
        <v>3504</v>
      </c>
      <c r="D773" s="44" t="s">
        <v>3470</v>
      </c>
      <c r="E773" s="44" t="s">
        <v>3471</v>
      </c>
      <c r="F773" s="34" t="s">
        <v>3472</v>
      </c>
      <c r="G773" s="34" t="s">
        <v>3471</v>
      </c>
      <c r="H773" s="44" t="s">
        <v>3473</v>
      </c>
      <c r="I773" s="44" t="s">
        <v>3471</v>
      </c>
      <c r="J773" s="34" t="s">
        <v>3474</v>
      </c>
      <c r="K773" s="34" t="s">
        <v>3475</v>
      </c>
      <c r="L773" s="35">
        <f t="shared" si="11"/>
        <v>145.5</v>
      </c>
    </row>
    <row r="774" spans="1:12" x14ac:dyDescent="0.25">
      <c r="A774" s="43" t="s">
        <v>3505</v>
      </c>
      <c r="B774" s="44" t="s">
        <v>3506</v>
      </c>
      <c r="C774" s="44" t="s">
        <v>3507</v>
      </c>
      <c r="D774" s="44" t="s">
        <v>3470</v>
      </c>
      <c r="E774" s="44" t="s">
        <v>3471</v>
      </c>
      <c r="F774" s="34" t="s">
        <v>3472</v>
      </c>
      <c r="G774" s="34" t="s">
        <v>3471</v>
      </c>
      <c r="H774" s="44" t="s">
        <v>3473</v>
      </c>
      <c r="I774" s="44" t="s">
        <v>3471</v>
      </c>
      <c r="J774" s="34" t="s">
        <v>3474</v>
      </c>
      <c r="K774" s="34" t="s">
        <v>3475</v>
      </c>
      <c r="L774" s="35">
        <f t="shared" si="11"/>
        <v>145.5</v>
      </c>
    </row>
    <row r="775" spans="1:12" x14ac:dyDescent="0.25">
      <c r="A775" s="43" t="s">
        <v>3508</v>
      </c>
      <c r="B775" s="44" t="s">
        <v>3509</v>
      </c>
      <c r="C775" s="44" t="s">
        <v>3510</v>
      </c>
      <c r="D775" s="44" t="s">
        <v>3511</v>
      </c>
      <c r="E775" s="44" t="s">
        <v>3512</v>
      </c>
      <c r="F775" s="34" t="s">
        <v>3513</v>
      </c>
      <c r="G775" s="34" t="s">
        <v>3514</v>
      </c>
      <c r="H775" s="44" t="s">
        <v>3515</v>
      </c>
      <c r="I775" s="44" t="s">
        <v>3514</v>
      </c>
      <c r="J775" s="34" t="s">
        <v>3474</v>
      </c>
      <c r="K775" s="34" t="s">
        <v>3475</v>
      </c>
      <c r="L775" s="35">
        <f t="shared" si="11"/>
        <v>171.1</v>
      </c>
    </row>
    <row r="776" spans="1:12" x14ac:dyDescent="0.25">
      <c r="A776" s="43" t="s">
        <v>3516</v>
      </c>
      <c r="B776" s="44" t="s">
        <v>3517</v>
      </c>
      <c r="C776" s="44" t="s">
        <v>3518</v>
      </c>
      <c r="D776" s="44" t="s">
        <v>3511</v>
      </c>
      <c r="E776" s="44" t="s">
        <v>3512</v>
      </c>
      <c r="F776" s="34" t="s">
        <v>3513</v>
      </c>
      <c r="G776" s="34" t="s">
        <v>3514</v>
      </c>
      <c r="H776" s="44" t="s">
        <v>3515</v>
      </c>
      <c r="I776" s="44" t="s">
        <v>3514</v>
      </c>
      <c r="J776" s="34" t="s">
        <v>3474</v>
      </c>
      <c r="K776" s="34" t="s">
        <v>3475</v>
      </c>
      <c r="L776" s="35">
        <f t="shared" si="11"/>
        <v>171.1</v>
      </c>
    </row>
    <row r="777" spans="1:12" x14ac:dyDescent="0.25">
      <c r="A777" s="43" t="s">
        <v>613</v>
      </c>
      <c r="B777" s="44" t="s">
        <v>3519</v>
      </c>
      <c r="C777" s="44" t="s">
        <v>176</v>
      </c>
      <c r="D777" s="44" t="s">
        <v>3470</v>
      </c>
      <c r="E777" s="44" t="s">
        <v>3471</v>
      </c>
      <c r="F777" s="34" t="s">
        <v>3472</v>
      </c>
      <c r="G777" s="34" t="s">
        <v>3471</v>
      </c>
      <c r="H777" s="44" t="s">
        <v>3473</v>
      </c>
      <c r="I777" s="44" t="s">
        <v>3471</v>
      </c>
      <c r="J777" s="34" t="s">
        <v>3474</v>
      </c>
      <c r="K777" s="34" t="s">
        <v>3475</v>
      </c>
      <c r="L777" s="35">
        <f t="shared" si="11"/>
        <v>145.5</v>
      </c>
    </row>
    <row r="778" spans="1:12" x14ac:dyDescent="0.25">
      <c r="A778" s="43" t="s">
        <v>919</v>
      </c>
      <c r="B778" s="44" t="s">
        <v>920</v>
      </c>
      <c r="C778" s="44" t="s">
        <v>920</v>
      </c>
      <c r="D778" s="44" t="s">
        <v>3520</v>
      </c>
      <c r="E778" s="44" t="s">
        <v>3521</v>
      </c>
      <c r="F778" s="34" t="s">
        <v>3522</v>
      </c>
      <c r="G778" s="34" t="s">
        <v>3521</v>
      </c>
      <c r="H778" s="44" t="s">
        <v>3523</v>
      </c>
      <c r="I778" s="44" t="s">
        <v>3521</v>
      </c>
      <c r="J778" s="34" t="s">
        <v>3474</v>
      </c>
      <c r="K778" s="34" t="s">
        <v>3475</v>
      </c>
      <c r="L778" s="35">
        <f t="shared" ref="L778:L841" si="12">VALUE(MID(H778,2,3)&amp;"."&amp;RIGHT(H778,1))</f>
        <v>146.6</v>
      </c>
    </row>
    <row r="779" spans="1:12" x14ac:dyDescent="0.25">
      <c r="A779" s="43" t="s">
        <v>3524</v>
      </c>
      <c r="B779" s="44" t="s">
        <v>3525</v>
      </c>
      <c r="C779" s="44" t="s">
        <v>3526</v>
      </c>
      <c r="D779" s="44" t="s">
        <v>3470</v>
      </c>
      <c r="E779" s="44" t="s">
        <v>3471</v>
      </c>
      <c r="F779" s="34" t="s">
        <v>3472</v>
      </c>
      <c r="G779" s="34" t="s">
        <v>3471</v>
      </c>
      <c r="H779" s="44" t="s">
        <v>3473</v>
      </c>
      <c r="I779" s="44" t="s">
        <v>3471</v>
      </c>
      <c r="J779" s="34" t="s">
        <v>3474</v>
      </c>
      <c r="K779" s="34" t="s">
        <v>3475</v>
      </c>
      <c r="L779" s="35">
        <f t="shared" si="12"/>
        <v>145.5</v>
      </c>
    </row>
    <row r="780" spans="1:12" x14ac:dyDescent="0.25">
      <c r="A780" s="43" t="s">
        <v>3527</v>
      </c>
      <c r="B780" s="44" t="s">
        <v>3528</v>
      </c>
      <c r="C780" s="44" t="s">
        <v>3529</v>
      </c>
      <c r="D780" s="44" t="s">
        <v>3470</v>
      </c>
      <c r="E780" s="44" t="s">
        <v>3471</v>
      </c>
      <c r="F780" s="34" t="s">
        <v>3472</v>
      </c>
      <c r="G780" s="34" t="s">
        <v>3471</v>
      </c>
      <c r="H780" s="44" t="s">
        <v>3473</v>
      </c>
      <c r="I780" s="44" t="s">
        <v>3471</v>
      </c>
      <c r="J780" s="34" t="s">
        <v>3474</v>
      </c>
      <c r="K780" s="34" t="s">
        <v>3475</v>
      </c>
      <c r="L780" s="35">
        <f t="shared" si="12"/>
        <v>145.5</v>
      </c>
    </row>
    <row r="781" spans="1:12" x14ac:dyDescent="0.25">
      <c r="A781" s="43" t="s">
        <v>615</v>
      </c>
      <c r="B781" s="44" t="s">
        <v>3530</v>
      </c>
      <c r="C781" s="44" t="s">
        <v>178</v>
      </c>
      <c r="D781" s="44" t="s">
        <v>3477</v>
      </c>
      <c r="E781" s="44" t="s">
        <v>3478</v>
      </c>
      <c r="F781" s="34" t="s">
        <v>3479</v>
      </c>
      <c r="G781" s="34" t="s">
        <v>3480</v>
      </c>
      <c r="H781" s="44" t="s">
        <v>3481</v>
      </c>
      <c r="I781" s="44" t="s">
        <v>3480</v>
      </c>
      <c r="J781" s="34" t="s">
        <v>3432</v>
      </c>
      <c r="K781" s="34" t="s">
        <v>3433</v>
      </c>
      <c r="L781" s="35">
        <f t="shared" si="12"/>
        <v>142.19999999999999</v>
      </c>
    </row>
    <row r="782" spans="1:12" x14ac:dyDescent="0.25">
      <c r="A782" s="44" t="s">
        <v>616</v>
      </c>
      <c r="B782" s="44" t="s">
        <v>3531</v>
      </c>
      <c r="C782" s="44" t="s">
        <v>179</v>
      </c>
      <c r="D782" s="44" t="s">
        <v>3477</v>
      </c>
      <c r="E782" s="44" t="s">
        <v>3478</v>
      </c>
      <c r="F782" s="34" t="s">
        <v>3479</v>
      </c>
      <c r="G782" s="34" t="s">
        <v>3480</v>
      </c>
      <c r="H782" s="44" t="s">
        <v>3481</v>
      </c>
      <c r="I782" s="44" t="s">
        <v>3480</v>
      </c>
      <c r="J782" s="34" t="s">
        <v>3432</v>
      </c>
      <c r="K782" s="34" t="s">
        <v>3433</v>
      </c>
      <c r="L782" s="35">
        <f t="shared" si="12"/>
        <v>142.19999999999999</v>
      </c>
    </row>
    <row r="783" spans="1:12" x14ac:dyDescent="0.25">
      <c r="A783" s="43" t="s">
        <v>617</v>
      </c>
      <c r="B783" s="44" t="s">
        <v>3532</v>
      </c>
      <c r="C783" s="44" t="s">
        <v>180</v>
      </c>
      <c r="D783" s="44" t="s">
        <v>3477</v>
      </c>
      <c r="E783" s="44" t="s">
        <v>3478</v>
      </c>
      <c r="F783" s="34" t="s">
        <v>3479</v>
      </c>
      <c r="G783" s="34" t="s">
        <v>3480</v>
      </c>
      <c r="H783" s="44" t="s">
        <v>3481</v>
      </c>
      <c r="I783" s="44" t="s">
        <v>3480</v>
      </c>
      <c r="J783" s="34" t="s">
        <v>3432</v>
      </c>
      <c r="K783" s="34" t="s">
        <v>3433</v>
      </c>
      <c r="L783" s="35">
        <f t="shared" si="12"/>
        <v>142.19999999999999</v>
      </c>
    </row>
    <row r="784" spans="1:12" x14ac:dyDescent="0.25">
      <c r="A784" s="43" t="s">
        <v>618</v>
      </c>
      <c r="B784" s="44" t="s">
        <v>3533</v>
      </c>
      <c r="C784" s="44" t="s">
        <v>181</v>
      </c>
      <c r="D784" s="44" t="s">
        <v>3477</v>
      </c>
      <c r="E784" s="44" t="s">
        <v>3478</v>
      </c>
      <c r="F784" s="34" t="s">
        <v>3479</v>
      </c>
      <c r="G784" s="34" t="s">
        <v>3480</v>
      </c>
      <c r="H784" s="44" t="s">
        <v>3481</v>
      </c>
      <c r="I784" s="44" t="s">
        <v>3480</v>
      </c>
      <c r="J784" s="34" t="s">
        <v>3432</v>
      </c>
      <c r="K784" s="34" t="s">
        <v>3433</v>
      </c>
      <c r="L784" s="35">
        <f t="shared" si="12"/>
        <v>142.19999999999999</v>
      </c>
    </row>
    <row r="785" spans="1:12" x14ac:dyDescent="0.25">
      <c r="A785" s="44" t="s">
        <v>3534</v>
      </c>
      <c r="B785" s="44" t="s">
        <v>3535</v>
      </c>
      <c r="C785" s="44" t="s">
        <v>3536</v>
      </c>
      <c r="D785" s="44" t="s">
        <v>3477</v>
      </c>
      <c r="E785" s="44" t="s">
        <v>3478</v>
      </c>
      <c r="F785" s="34" t="s">
        <v>3479</v>
      </c>
      <c r="G785" s="34" t="s">
        <v>3480</v>
      </c>
      <c r="H785" s="44" t="s">
        <v>3481</v>
      </c>
      <c r="I785" s="44" t="s">
        <v>3480</v>
      </c>
      <c r="J785" s="34" t="s">
        <v>3432</v>
      </c>
      <c r="K785" s="34" t="s">
        <v>3433</v>
      </c>
      <c r="L785" s="35">
        <f t="shared" si="12"/>
        <v>142.19999999999999</v>
      </c>
    </row>
    <row r="786" spans="1:12" x14ac:dyDescent="0.25">
      <c r="A786" s="43" t="s">
        <v>619</v>
      </c>
      <c r="B786" s="44" t="s">
        <v>3537</v>
      </c>
      <c r="C786" s="44" t="s">
        <v>182</v>
      </c>
      <c r="D786" s="44" t="s">
        <v>3477</v>
      </c>
      <c r="E786" s="44" t="s">
        <v>3478</v>
      </c>
      <c r="F786" s="34" t="s">
        <v>3479</v>
      </c>
      <c r="G786" s="34" t="s">
        <v>3480</v>
      </c>
      <c r="H786" s="44" t="s">
        <v>3481</v>
      </c>
      <c r="I786" s="44" t="s">
        <v>3480</v>
      </c>
      <c r="J786" s="34" t="s">
        <v>3432</v>
      </c>
      <c r="K786" s="34" t="s">
        <v>3433</v>
      </c>
      <c r="L786" s="35">
        <f t="shared" si="12"/>
        <v>142.19999999999999</v>
      </c>
    </row>
    <row r="787" spans="1:12" x14ac:dyDescent="0.25">
      <c r="A787" s="43" t="s">
        <v>3538</v>
      </c>
      <c r="B787" s="44" t="s">
        <v>3539</v>
      </c>
      <c r="C787" s="44" t="s">
        <v>3540</v>
      </c>
      <c r="D787" s="44" t="s">
        <v>3477</v>
      </c>
      <c r="E787" s="44" t="s">
        <v>3478</v>
      </c>
      <c r="F787" s="34" t="s">
        <v>3479</v>
      </c>
      <c r="G787" s="34" t="s">
        <v>3480</v>
      </c>
      <c r="H787" s="44" t="s">
        <v>3481</v>
      </c>
      <c r="I787" s="44" t="s">
        <v>3480</v>
      </c>
      <c r="J787" s="34" t="s">
        <v>3432</v>
      </c>
      <c r="K787" s="34" t="s">
        <v>3433</v>
      </c>
      <c r="L787" s="35">
        <f t="shared" si="12"/>
        <v>142.19999999999999</v>
      </c>
    </row>
    <row r="788" spans="1:12" x14ac:dyDescent="0.25">
      <c r="A788" s="44" t="s">
        <v>620</v>
      </c>
      <c r="B788" s="44" t="s">
        <v>3541</v>
      </c>
      <c r="C788" s="44" t="s">
        <v>183</v>
      </c>
      <c r="D788" s="44" t="s">
        <v>3477</v>
      </c>
      <c r="E788" s="44" t="s">
        <v>3478</v>
      </c>
      <c r="F788" s="34" t="s">
        <v>3479</v>
      </c>
      <c r="G788" s="34" t="s">
        <v>3480</v>
      </c>
      <c r="H788" s="44" t="s">
        <v>3481</v>
      </c>
      <c r="I788" s="44" t="s">
        <v>3480</v>
      </c>
      <c r="J788" s="34" t="s">
        <v>3432</v>
      </c>
      <c r="K788" s="34" t="s">
        <v>3433</v>
      </c>
      <c r="L788" s="35">
        <f t="shared" si="12"/>
        <v>142.19999999999999</v>
      </c>
    </row>
    <row r="789" spans="1:12" x14ac:dyDescent="0.25">
      <c r="A789" s="44" t="s">
        <v>621</v>
      </c>
      <c r="B789" s="44" t="s">
        <v>3542</v>
      </c>
      <c r="C789" s="44" t="s">
        <v>184</v>
      </c>
      <c r="D789" s="44" t="s">
        <v>3477</v>
      </c>
      <c r="E789" s="44" t="s">
        <v>3478</v>
      </c>
      <c r="F789" s="34" t="s">
        <v>3479</v>
      </c>
      <c r="G789" s="34" t="s">
        <v>3480</v>
      </c>
      <c r="H789" s="44" t="s">
        <v>3481</v>
      </c>
      <c r="I789" s="44" t="s">
        <v>3480</v>
      </c>
      <c r="J789" s="34" t="s">
        <v>3432</v>
      </c>
      <c r="K789" s="34" t="s">
        <v>3433</v>
      </c>
      <c r="L789" s="35">
        <f t="shared" si="12"/>
        <v>142.19999999999999</v>
      </c>
    </row>
    <row r="790" spans="1:12" x14ac:dyDescent="0.25">
      <c r="A790" s="44" t="s">
        <v>3543</v>
      </c>
      <c r="B790" s="44" t="s">
        <v>3544</v>
      </c>
      <c r="C790" s="44" t="s">
        <v>3545</v>
      </c>
      <c r="D790" s="44" t="s">
        <v>3477</v>
      </c>
      <c r="E790" s="44" t="s">
        <v>3478</v>
      </c>
      <c r="F790" s="34" t="s">
        <v>3479</v>
      </c>
      <c r="G790" s="34" t="s">
        <v>3480</v>
      </c>
      <c r="H790" s="44" t="s">
        <v>3481</v>
      </c>
      <c r="I790" s="44" t="s">
        <v>3480</v>
      </c>
      <c r="J790" s="34" t="s">
        <v>3432</v>
      </c>
      <c r="K790" s="34" t="s">
        <v>3433</v>
      </c>
      <c r="L790" s="35">
        <f t="shared" si="12"/>
        <v>142.19999999999999</v>
      </c>
    </row>
    <row r="791" spans="1:12" x14ac:dyDescent="0.25">
      <c r="A791" s="44" t="s">
        <v>625</v>
      </c>
      <c r="B791" s="44" t="s">
        <v>3546</v>
      </c>
      <c r="C791" s="44" t="s">
        <v>188</v>
      </c>
      <c r="D791" s="44" t="s">
        <v>3477</v>
      </c>
      <c r="E791" s="44" t="s">
        <v>3478</v>
      </c>
      <c r="F791" s="34" t="s">
        <v>3479</v>
      </c>
      <c r="G791" s="34" t="s">
        <v>3480</v>
      </c>
      <c r="H791" s="44" t="s">
        <v>3481</v>
      </c>
      <c r="I791" s="44" t="s">
        <v>3480</v>
      </c>
      <c r="J791" s="34" t="s">
        <v>3432</v>
      </c>
      <c r="K791" s="34" t="s">
        <v>3433</v>
      </c>
      <c r="L791" s="35">
        <f t="shared" si="12"/>
        <v>142.19999999999999</v>
      </c>
    </row>
    <row r="792" spans="1:12" x14ac:dyDescent="0.25">
      <c r="A792" s="43" t="s">
        <v>3547</v>
      </c>
      <c r="B792" s="44" t="s">
        <v>3548</v>
      </c>
      <c r="C792" s="44" t="s">
        <v>3548</v>
      </c>
      <c r="D792" s="44" t="s">
        <v>3549</v>
      </c>
      <c r="E792" s="44" t="s">
        <v>3548</v>
      </c>
      <c r="F792" s="34" t="s">
        <v>3550</v>
      </c>
      <c r="G792" s="34" t="s">
        <v>3548</v>
      </c>
      <c r="H792" s="44" t="s">
        <v>3551</v>
      </c>
      <c r="I792" s="44" t="s">
        <v>3548</v>
      </c>
      <c r="J792" s="34" t="s">
        <v>3552</v>
      </c>
      <c r="K792" s="34" t="s">
        <v>3548</v>
      </c>
      <c r="L792" s="35">
        <f t="shared" si="12"/>
        <v>144.4</v>
      </c>
    </row>
    <row r="793" spans="1:12" x14ac:dyDescent="0.25">
      <c r="A793" s="43" t="s">
        <v>3553</v>
      </c>
      <c r="B793" s="44" t="s">
        <v>3554</v>
      </c>
      <c r="C793" s="44" t="s">
        <v>3555</v>
      </c>
      <c r="D793" s="44" t="s">
        <v>3511</v>
      </c>
      <c r="E793" s="44" t="s">
        <v>3512</v>
      </c>
      <c r="F793" s="34" t="s">
        <v>3513</v>
      </c>
      <c r="G793" s="34" t="s">
        <v>3514</v>
      </c>
      <c r="H793" s="44" t="s">
        <v>3515</v>
      </c>
      <c r="I793" s="44" t="s">
        <v>3514</v>
      </c>
      <c r="J793" s="34" t="s">
        <v>3464</v>
      </c>
      <c r="K793" s="34" t="s">
        <v>3465</v>
      </c>
      <c r="L793" s="35">
        <f t="shared" si="12"/>
        <v>171.1</v>
      </c>
    </row>
    <row r="794" spans="1:12" x14ac:dyDescent="0.25">
      <c r="A794" s="43" t="s">
        <v>3556</v>
      </c>
      <c r="B794" s="44" t="s">
        <v>3557</v>
      </c>
      <c r="C794" s="44" t="s">
        <v>3558</v>
      </c>
      <c r="D794" s="44" t="s">
        <v>3477</v>
      </c>
      <c r="E794" s="44" t="s">
        <v>3478</v>
      </c>
      <c r="F794" s="34" t="s">
        <v>3479</v>
      </c>
      <c r="G794" s="34" t="s">
        <v>3480</v>
      </c>
      <c r="H794" s="44" t="s">
        <v>3481</v>
      </c>
      <c r="I794" s="44" t="s">
        <v>3480</v>
      </c>
      <c r="J794" s="34" t="s">
        <v>3464</v>
      </c>
      <c r="K794" s="34" t="s">
        <v>3465</v>
      </c>
      <c r="L794" s="35">
        <f t="shared" si="12"/>
        <v>142.19999999999999</v>
      </c>
    </row>
    <row r="795" spans="1:12" x14ac:dyDescent="0.25">
      <c r="A795" s="45" t="s">
        <v>3559</v>
      </c>
      <c r="B795" s="44" t="s">
        <v>3560</v>
      </c>
      <c r="C795" s="44" t="s">
        <v>3561</v>
      </c>
      <c r="D795" s="44" t="s">
        <v>3477</v>
      </c>
      <c r="E795" s="44" t="s">
        <v>3478</v>
      </c>
      <c r="F795" s="34" t="s">
        <v>3479</v>
      </c>
      <c r="G795" s="34" t="s">
        <v>3480</v>
      </c>
      <c r="H795" s="44" t="s">
        <v>3481</v>
      </c>
      <c r="I795" s="44" t="s">
        <v>3480</v>
      </c>
      <c r="J795" s="34" t="s">
        <v>3464</v>
      </c>
      <c r="K795" s="34" t="s">
        <v>3465</v>
      </c>
      <c r="L795" s="35">
        <f t="shared" si="12"/>
        <v>142.19999999999999</v>
      </c>
    </row>
    <row r="796" spans="1:12" x14ac:dyDescent="0.25">
      <c r="A796" s="43" t="s">
        <v>3562</v>
      </c>
      <c r="B796" s="44" t="s">
        <v>3563</v>
      </c>
      <c r="C796" s="44" t="s">
        <v>3564</v>
      </c>
      <c r="D796" s="44" t="s">
        <v>3477</v>
      </c>
      <c r="E796" s="44" t="s">
        <v>3478</v>
      </c>
      <c r="F796" s="34" t="s">
        <v>3479</v>
      </c>
      <c r="G796" s="34" t="s">
        <v>3480</v>
      </c>
      <c r="H796" s="44" t="s">
        <v>3481</v>
      </c>
      <c r="I796" s="44" t="s">
        <v>3480</v>
      </c>
      <c r="J796" s="34" t="s">
        <v>3464</v>
      </c>
      <c r="K796" s="34" t="s">
        <v>3465</v>
      </c>
      <c r="L796" s="35">
        <f t="shared" si="12"/>
        <v>142.19999999999999</v>
      </c>
    </row>
    <row r="797" spans="1:12" x14ac:dyDescent="0.25">
      <c r="A797" s="43" t="s">
        <v>629</v>
      </c>
      <c r="B797" s="44" t="s">
        <v>3565</v>
      </c>
      <c r="C797" s="44" t="s">
        <v>192</v>
      </c>
      <c r="D797" s="44" t="s">
        <v>3566</v>
      </c>
      <c r="E797" s="44" t="s">
        <v>3567</v>
      </c>
      <c r="F797" s="34" t="s">
        <v>3568</v>
      </c>
      <c r="G797" s="34" t="s">
        <v>3569</v>
      </c>
      <c r="H797" s="44" t="s">
        <v>3570</v>
      </c>
      <c r="I797" s="44" t="s">
        <v>3569</v>
      </c>
      <c r="J797" s="34" t="s">
        <v>3571</v>
      </c>
      <c r="K797" s="34" t="s">
        <v>3572</v>
      </c>
      <c r="L797" s="35">
        <f t="shared" si="12"/>
        <v>151.1</v>
      </c>
    </row>
    <row r="798" spans="1:12" x14ac:dyDescent="0.25">
      <c r="A798" s="43" t="s">
        <v>3573</v>
      </c>
      <c r="B798" s="44" t="s">
        <v>3574</v>
      </c>
      <c r="C798" s="44" t="s">
        <v>3575</v>
      </c>
      <c r="D798" s="44" t="s">
        <v>3576</v>
      </c>
      <c r="E798" s="44" t="s">
        <v>3577</v>
      </c>
      <c r="F798" s="34" t="s">
        <v>3568</v>
      </c>
      <c r="G798" s="34" t="s">
        <v>3569</v>
      </c>
      <c r="H798" s="44" t="s">
        <v>3570</v>
      </c>
      <c r="I798" s="44" t="s">
        <v>3569</v>
      </c>
      <c r="J798" s="34" t="s">
        <v>3571</v>
      </c>
      <c r="K798" s="34" t="s">
        <v>3572</v>
      </c>
      <c r="L798" s="35">
        <f t="shared" si="12"/>
        <v>151.1</v>
      </c>
    </row>
    <row r="799" spans="1:12" x14ac:dyDescent="0.25">
      <c r="A799" s="43" t="s">
        <v>630</v>
      </c>
      <c r="B799" s="44" t="s">
        <v>3578</v>
      </c>
      <c r="C799" s="44" t="s">
        <v>193</v>
      </c>
      <c r="D799" s="44" t="s">
        <v>3566</v>
      </c>
      <c r="E799" s="44" t="s">
        <v>3567</v>
      </c>
      <c r="F799" s="34" t="s">
        <v>3568</v>
      </c>
      <c r="G799" s="34" t="s">
        <v>3569</v>
      </c>
      <c r="H799" s="44" t="s">
        <v>3570</v>
      </c>
      <c r="I799" s="44" t="s">
        <v>3569</v>
      </c>
      <c r="J799" s="34" t="s">
        <v>3571</v>
      </c>
      <c r="K799" s="34" t="s">
        <v>3572</v>
      </c>
      <c r="L799" s="35">
        <f t="shared" si="12"/>
        <v>151.1</v>
      </c>
    </row>
    <row r="800" spans="1:12" x14ac:dyDescent="0.25">
      <c r="A800" s="43" t="s">
        <v>631</v>
      </c>
      <c r="B800" s="44" t="s">
        <v>3579</v>
      </c>
      <c r="C800" s="44" t="s">
        <v>194</v>
      </c>
      <c r="D800" s="44" t="s">
        <v>3580</v>
      </c>
      <c r="E800" s="44" t="s">
        <v>3581</v>
      </c>
      <c r="F800" s="34" t="s">
        <v>3582</v>
      </c>
      <c r="G800" s="34" t="s">
        <v>3583</v>
      </c>
      <c r="H800" s="44" t="s">
        <v>3584</v>
      </c>
      <c r="I800" s="44" t="s">
        <v>3583</v>
      </c>
      <c r="J800" s="34" t="s">
        <v>3571</v>
      </c>
      <c r="K800" s="34" t="s">
        <v>3572</v>
      </c>
      <c r="L800" s="35">
        <f t="shared" si="12"/>
        <v>153.30000000000001</v>
      </c>
    </row>
    <row r="801" spans="1:12" x14ac:dyDescent="0.25">
      <c r="A801" s="44" t="s">
        <v>632</v>
      </c>
      <c r="B801" s="44" t="s">
        <v>3585</v>
      </c>
      <c r="C801" s="44" t="s">
        <v>195</v>
      </c>
      <c r="D801" s="44" t="s">
        <v>3580</v>
      </c>
      <c r="E801" s="44" t="s">
        <v>3581</v>
      </c>
      <c r="F801" s="34" t="s">
        <v>3582</v>
      </c>
      <c r="G801" s="34" t="s">
        <v>3583</v>
      </c>
      <c r="H801" s="44" t="s">
        <v>3584</v>
      </c>
      <c r="I801" s="44" t="s">
        <v>3583</v>
      </c>
      <c r="J801" s="34" t="s">
        <v>3571</v>
      </c>
      <c r="K801" s="34" t="s">
        <v>3572</v>
      </c>
      <c r="L801" s="35">
        <f t="shared" si="12"/>
        <v>153.30000000000001</v>
      </c>
    </row>
    <row r="802" spans="1:12" x14ac:dyDescent="0.25">
      <c r="A802" s="43" t="s">
        <v>3586</v>
      </c>
      <c r="B802" s="44" t="s">
        <v>3587</v>
      </c>
      <c r="C802" s="44" t="s">
        <v>3588</v>
      </c>
      <c r="D802" s="44" t="s">
        <v>3580</v>
      </c>
      <c r="E802" s="44" t="s">
        <v>3581</v>
      </c>
      <c r="F802" s="34" t="s">
        <v>3582</v>
      </c>
      <c r="G802" s="34" t="s">
        <v>3583</v>
      </c>
      <c r="H802" s="44" t="s">
        <v>3584</v>
      </c>
      <c r="I802" s="44" t="s">
        <v>3583</v>
      </c>
      <c r="J802" s="34" t="s">
        <v>3571</v>
      </c>
      <c r="K802" s="34" t="s">
        <v>3572</v>
      </c>
      <c r="L802" s="35">
        <f t="shared" si="12"/>
        <v>153.30000000000001</v>
      </c>
    </row>
    <row r="803" spans="1:12" x14ac:dyDescent="0.25">
      <c r="A803" s="43" t="s">
        <v>633</v>
      </c>
      <c r="B803" s="44" t="s">
        <v>3589</v>
      </c>
      <c r="C803" s="44" t="s">
        <v>196</v>
      </c>
      <c r="D803" s="44" t="s">
        <v>3580</v>
      </c>
      <c r="E803" s="44" t="s">
        <v>3581</v>
      </c>
      <c r="F803" s="34" t="s">
        <v>3582</v>
      </c>
      <c r="G803" s="34" t="s">
        <v>3583</v>
      </c>
      <c r="H803" s="44" t="s">
        <v>3584</v>
      </c>
      <c r="I803" s="44" t="s">
        <v>3583</v>
      </c>
      <c r="J803" s="34" t="s">
        <v>3571</v>
      </c>
      <c r="K803" s="34" t="s">
        <v>3572</v>
      </c>
      <c r="L803" s="35">
        <f t="shared" si="12"/>
        <v>153.30000000000001</v>
      </c>
    </row>
    <row r="804" spans="1:12" x14ac:dyDescent="0.25">
      <c r="A804" s="43" t="s">
        <v>959</v>
      </c>
      <c r="B804" s="44" t="s">
        <v>3590</v>
      </c>
      <c r="C804" s="44" t="s">
        <v>960</v>
      </c>
      <c r="D804" s="44" t="s">
        <v>3591</v>
      </c>
      <c r="E804" s="44" t="s">
        <v>3592</v>
      </c>
      <c r="F804" s="34" t="s">
        <v>3593</v>
      </c>
      <c r="G804" s="34" t="s">
        <v>3592</v>
      </c>
      <c r="H804" s="44" t="s">
        <v>3594</v>
      </c>
      <c r="I804" s="44" t="s">
        <v>3592</v>
      </c>
      <c r="J804" s="34" t="s">
        <v>3424</v>
      </c>
      <c r="K804" s="34" t="s">
        <v>3425</v>
      </c>
      <c r="L804" s="35">
        <f t="shared" si="12"/>
        <v>133.30000000000001</v>
      </c>
    </row>
    <row r="805" spans="1:12" x14ac:dyDescent="0.25">
      <c r="A805" s="43" t="s">
        <v>892</v>
      </c>
      <c r="B805" s="44" t="s">
        <v>893</v>
      </c>
      <c r="C805" s="44" t="s">
        <v>893</v>
      </c>
      <c r="D805" s="44" t="s">
        <v>3595</v>
      </c>
      <c r="E805" s="44" t="s">
        <v>3596</v>
      </c>
      <c r="F805" s="34" t="s">
        <v>3597</v>
      </c>
      <c r="G805" s="34" t="s">
        <v>3598</v>
      </c>
      <c r="H805" s="44" t="s">
        <v>3599</v>
      </c>
      <c r="I805" s="44" t="s">
        <v>3598</v>
      </c>
      <c r="J805" s="34" t="s">
        <v>3464</v>
      </c>
      <c r="K805" s="34" t="s">
        <v>3465</v>
      </c>
      <c r="L805" s="35">
        <f t="shared" si="12"/>
        <v>174.4</v>
      </c>
    </row>
    <row r="806" spans="1:12" x14ac:dyDescent="0.25">
      <c r="A806" s="43" t="s">
        <v>635</v>
      </c>
      <c r="B806" s="44" t="s">
        <v>198</v>
      </c>
      <c r="C806" s="44" t="s">
        <v>198</v>
      </c>
      <c r="D806" s="44" t="s">
        <v>3600</v>
      </c>
      <c r="E806" s="44" t="s">
        <v>3601</v>
      </c>
      <c r="F806" s="34" t="s">
        <v>3602</v>
      </c>
      <c r="G806" s="34" t="s">
        <v>3601</v>
      </c>
      <c r="H806" s="44" t="s">
        <v>3603</v>
      </c>
      <c r="I806" s="44" t="s">
        <v>3601</v>
      </c>
      <c r="J806" s="34" t="s">
        <v>3604</v>
      </c>
      <c r="K806" s="34" t="s">
        <v>3601</v>
      </c>
      <c r="L806" s="35">
        <f t="shared" si="12"/>
        <v>162.19999999999999</v>
      </c>
    </row>
    <row r="807" spans="1:12" x14ac:dyDescent="0.25">
      <c r="A807" s="43" t="s">
        <v>636</v>
      </c>
      <c r="B807" s="44" t="s">
        <v>3605</v>
      </c>
      <c r="C807" s="44" t="s">
        <v>199</v>
      </c>
      <c r="D807" s="44" t="s">
        <v>3600</v>
      </c>
      <c r="E807" s="44" t="s">
        <v>3601</v>
      </c>
      <c r="F807" s="34" t="s">
        <v>3602</v>
      </c>
      <c r="G807" s="34" t="s">
        <v>3601</v>
      </c>
      <c r="H807" s="44" t="s">
        <v>3603</v>
      </c>
      <c r="I807" s="44" t="s">
        <v>3601</v>
      </c>
      <c r="J807" s="34" t="s">
        <v>3604</v>
      </c>
      <c r="K807" s="34" t="s">
        <v>3601</v>
      </c>
      <c r="L807" s="35">
        <f t="shared" si="12"/>
        <v>162.19999999999999</v>
      </c>
    </row>
    <row r="808" spans="1:12" x14ac:dyDescent="0.25">
      <c r="A808" s="43" t="s">
        <v>638</v>
      </c>
      <c r="B808" s="44" t="s">
        <v>3606</v>
      </c>
      <c r="C808" s="44" t="s">
        <v>201</v>
      </c>
      <c r="D808" s="44" t="s">
        <v>3600</v>
      </c>
      <c r="E808" s="44" t="s">
        <v>3601</v>
      </c>
      <c r="F808" s="34" t="s">
        <v>3602</v>
      </c>
      <c r="G808" s="34" t="s">
        <v>3601</v>
      </c>
      <c r="H808" s="44" t="s">
        <v>3603</v>
      </c>
      <c r="I808" s="44" t="s">
        <v>3601</v>
      </c>
      <c r="J808" s="34" t="s">
        <v>3604</v>
      </c>
      <c r="K808" s="34" t="s">
        <v>3601</v>
      </c>
      <c r="L808" s="35">
        <f t="shared" si="12"/>
        <v>162.19999999999999</v>
      </c>
    </row>
    <row r="809" spans="1:12" x14ac:dyDescent="0.25">
      <c r="A809" s="43" t="s">
        <v>639</v>
      </c>
      <c r="B809" s="44" t="s">
        <v>202</v>
      </c>
      <c r="C809" s="44" t="s">
        <v>202</v>
      </c>
      <c r="D809" s="44" t="s">
        <v>3600</v>
      </c>
      <c r="E809" s="44" t="s">
        <v>3601</v>
      </c>
      <c r="F809" s="34" t="s">
        <v>3602</v>
      </c>
      <c r="G809" s="34" t="s">
        <v>3601</v>
      </c>
      <c r="H809" s="44" t="s">
        <v>3603</v>
      </c>
      <c r="I809" s="44" t="s">
        <v>3601</v>
      </c>
      <c r="J809" s="34" t="s">
        <v>3604</v>
      </c>
      <c r="K809" s="34" t="s">
        <v>3601</v>
      </c>
      <c r="L809" s="35">
        <f t="shared" si="12"/>
        <v>162.19999999999999</v>
      </c>
    </row>
    <row r="810" spans="1:12" x14ac:dyDescent="0.25">
      <c r="A810" s="43" t="s">
        <v>640</v>
      </c>
      <c r="B810" s="44" t="s">
        <v>203</v>
      </c>
      <c r="C810" s="44" t="s">
        <v>203</v>
      </c>
      <c r="D810" s="44" t="s">
        <v>3600</v>
      </c>
      <c r="E810" s="44" t="s">
        <v>3601</v>
      </c>
      <c r="F810" s="34" t="s">
        <v>3602</v>
      </c>
      <c r="G810" s="34" t="s">
        <v>3601</v>
      </c>
      <c r="H810" s="44" t="s">
        <v>3603</v>
      </c>
      <c r="I810" s="44" t="s">
        <v>3601</v>
      </c>
      <c r="J810" s="34" t="s">
        <v>3604</v>
      </c>
      <c r="K810" s="34" t="s">
        <v>3601</v>
      </c>
      <c r="L810" s="35">
        <f t="shared" si="12"/>
        <v>162.19999999999999</v>
      </c>
    </row>
    <row r="811" spans="1:12" x14ac:dyDescent="0.25">
      <c r="A811" s="43" t="s">
        <v>641</v>
      </c>
      <c r="B811" s="44" t="s">
        <v>3607</v>
      </c>
      <c r="C811" s="44" t="s">
        <v>204</v>
      </c>
      <c r="D811" s="44" t="s">
        <v>3600</v>
      </c>
      <c r="E811" s="44" t="s">
        <v>3601</v>
      </c>
      <c r="F811" s="34" t="s">
        <v>3602</v>
      </c>
      <c r="G811" s="34" t="s">
        <v>3601</v>
      </c>
      <c r="H811" s="44" t="s">
        <v>3603</v>
      </c>
      <c r="I811" s="44" t="s">
        <v>3601</v>
      </c>
      <c r="J811" s="34" t="s">
        <v>3604</v>
      </c>
      <c r="K811" s="34" t="s">
        <v>3601</v>
      </c>
      <c r="L811" s="35">
        <f t="shared" si="12"/>
        <v>162.19999999999999</v>
      </c>
    </row>
    <row r="812" spans="1:12" x14ac:dyDescent="0.25">
      <c r="A812" s="43" t="s">
        <v>645</v>
      </c>
      <c r="B812" s="44" t="s">
        <v>3608</v>
      </c>
      <c r="C812" s="44" t="s">
        <v>208</v>
      </c>
      <c r="D812" s="44" t="s">
        <v>3609</v>
      </c>
      <c r="E812" s="44" t="s">
        <v>3610</v>
      </c>
      <c r="F812" s="34" t="s">
        <v>3611</v>
      </c>
      <c r="G812" s="34" t="s">
        <v>3612</v>
      </c>
      <c r="H812" s="44" t="s">
        <v>3613</v>
      </c>
      <c r="I812" s="44" t="s">
        <v>3614</v>
      </c>
      <c r="J812" s="34" t="s">
        <v>3615</v>
      </c>
      <c r="K812" s="34" t="s">
        <v>3612</v>
      </c>
      <c r="L812" s="35">
        <f t="shared" si="12"/>
        <v>186.3</v>
      </c>
    </row>
    <row r="813" spans="1:12" x14ac:dyDescent="0.25">
      <c r="A813" s="43" t="s">
        <v>646</v>
      </c>
      <c r="B813" s="44" t="s">
        <v>3616</v>
      </c>
      <c r="C813" s="44" t="s">
        <v>209</v>
      </c>
      <c r="D813" s="44" t="s">
        <v>3609</v>
      </c>
      <c r="E813" s="44" t="s">
        <v>3610</v>
      </c>
      <c r="F813" s="34" t="s">
        <v>3611</v>
      </c>
      <c r="G813" s="34" t="s">
        <v>3612</v>
      </c>
      <c r="H813" s="44" t="s">
        <v>3613</v>
      </c>
      <c r="I813" s="44" t="s">
        <v>3614</v>
      </c>
      <c r="J813" s="34" t="s">
        <v>3615</v>
      </c>
      <c r="K813" s="34" t="s">
        <v>3612</v>
      </c>
      <c r="L813" s="35">
        <f t="shared" si="12"/>
        <v>186.3</v>
      </c>
    </row>
    <row r="814" spans="1:12" x14ac:dyDescent="0.25">
      <c r="A814" s="43" t="s">
        <v>647</v>
      </c>
      <c r="B814" s="44" t="s">
        <v>3617</v>
      </c>
      <c r="C814" s="44" t="s">
        <v>3618</v>
      </c>
      <c r="D814" s="44" t="s">
        <v>3609</v>
      </c>
      <c r="E814" s="44" t="s">
        <v>3610</v>
      </c>
      <c r="F814" s="34" t="s">
        <v>3611</v>
      </c>
      <c r="G814" s="34" t="s">
        <v>3612</v>
      </c>
      <c r="H814" s="44" t="s">
        <v>3613</v>
      </c>
      <c r="I814" s="44" t="s">
        <v>3614</v>
      </c>
      <c r="J814" s="34" t="s">
        <v>3615</v>
      </c>
      <c r="K814" s="34" t="s">
        <v>3612</v>
      </c>
      <c r="L814" s="35">
        <f t="shared" si="12"/>
        <v>186.3</v>
      </c>
    </row>
    <row r="815" spans="1:12" x14ac:dyDescent="0.25">
      <c r="A815" s="43" t="s">
        <v>648</v>
      </c>
      <c r="B815" s="44" t="s">
        <v>3619</v>
      </c>
      <c r="C815" s="44" t="s">
        <v>211</v>
      </c>
      <c r="D815" s="44" t="s">
        <v>3609</v>
      </c>
      <c r="E815" s="44" t="s">
        <v>3610</v>
      </c>
      <c r="F815" s="34" t="s">
        <v>3611</v>
      </c>
      <c r="G815" s="34" t="s">
        <v>3612</v>
      </c>
      <c r="H815" s="44" t="s">
        <v>3613</v>
      </c>
      <c r="I815" s="44" t="s">
        <v>3614</v>
      </c>
      <c r="J815" s="34" t="s">
        <v>3615</v>
      </c>
      <c r="K815" s="34" t="s">
        <v>3612</v>
      </c>
      <c r="L815" s="35">
        <f t="shared" si="12"/>
        <v>186.3</v>
      </c>
    </row>
    <row r="816" spans="1:12" x14ac:dyDescent="0.25">
      <c r="A816" s="43" t="s">
        <v>649</v>
      </c>
      <c r="B816" s="44" t="s">
        <v>3620</v>
      </c>
      <c r="C816" s="44" t="s">
        <v>212</v>
      </c>
      <c r="D816" s="44" t="s">
        <v>3609</v>
      </c>
      <c r="E816" s="44" t="s">
        <v>3610</v>
      </c>
      <c r="F816" s="34" t="s">
        <v>3611</v>
      </c>
      <c r="G816" s="34" t="s">
        <v>3612</v>
      </c>
      <c r="H816" s="44" t="s">
        <v>3613</v>
      </c>
      <c r="I816" s="44" t="s">
        <v>3614</v>
      </c>
      <c r="J816" s="34" t="s">
        <v>3615</v>
      </c>
      <c r="K816" s="34" t="s">
        <v>3612</v>
      </c>
      <c r="L816" s="35">
        <f t="shared" si="12"/>
        <v>186.3</v>
      </c>
    </row>
    <row r="817" spans="1:12" x14ac:dyDescent="0.25">
      <c r="A817" s="43" t="s">
        <v>3621</v>
      </c>
      <c r="B817" s="44" t="s">
        <v>3622</v>
      </c>
      <c r="C817" s="44" t="s">
        <v>3623</v>
      </c>
      <c r="D817" s="44" t="s">
        <v>3609</v>
      </c>
      <c r="E817" s="44" t="s">
        <v>3610</v>
      </c>
      <c r="F817" s="34" t="s">
        <v>3611</v>
      </c>
      <c r="G817" s="34" t="s">
        <v>3612</v>
      </c>
      <c r="H817" s="44" t="s">
        <v>3613</v>
      </c>
      <c r="I817" s="44" t="s">
        <v>3614</v>
      </c>
      <c r="J817" s="34" t="s">
        <v>3615</v>
      </c>
      <c r="K817" s="34" t="s">
        <v>3612</v>
      </c>
      <c r="L817" s="35">
        <f t="shared" si="12"/>
        <v>186.3</v>
      </c>
    </row>
    <row r="818" spans="1:12" x14ac:dyDescent="0.25">
      <c r="A818" s="43" t="s">
        <v>650</v>
      </c>
      <c r="B818" s="44" t="s">
        <v>3624</v>
      </c>
      <c r="C818" s="44" t="s">
        <v>213</v>
      </c>
      <c r="D818" s="44" t="s">
        <v>3609</v>
      </c>
      <c r="E818" s="44" t="s">
        <v>3610</v>
      </c>
      <c r="F818" s="34" t="s">
        <v>3611</v>
      </c>
      <c r="G818" s="34" t="s">
        <v>3612</v>
      </c>
      <c r="H818" s="44" t="s">
        <v>3613</v>
      </c>
      <c r="I818" s="44" t="s">
        <v>3614</v>
      </c>
      <c r="J818" s="34" t="s">
        <v>3615</v>
      </c>
      <c r="K818" s="34" t="s">
        <v>3612</v>
      </c>
      <c r="L818" s="35">
        <f t="shared" si="12"/>
        <v>186.3</v>
      </c>
    </row>
    <row r="819" spans="1:12" x14ac:dyDescent="0.25">
      <c r="A819" s="43" t="s">
        <v>651</v>
      </c>
      <c r="B819" s="44" t="s">
        <v>3625</v>
      </c>
      <c r="C819" s="44" t="s">
        <v>214</v>
      </c>
      <c r="D819" s="44" t="s">
        <v>3609</v>
      </c>
      <c r="E819" s="44" t="s">
        <v>3610</v>
      </c>
      <c r="F819" s="34" t="s">
        <v>3611</v>
      </c>
      <c r="G819" s="34" t="s">
        <v>3612</v>
      </c>
      <c r="H819" s="44" t="s">
        <v>3613</v>
      </c>
      <c r="I819" s="44" t="s">
        <v>3614</v>
      </c>
      <c r="J819" s="34" t="s">
        <v>3615</v>
      </c>
      <c r="K819" s="34" t="s">
        <v>3612</v>
      </c>
      <c r="L819" s="35">
        <f t="shared" si="12"/>
        <v>186.3</v>
      </c>
    </row>
    <row r="820" spans="1:12" x14ac:dyDescent="0.25">
      <c r="A820" s="43" t="s">
        <v>657</v>
      </c>
      <c r="B820" s="44" t="s">
        <v>3626</v>
      </c>
      <c r="C820" s="44" t="s">
        <v>220</v>
      </c>
      <c r="D820" s="44" t="s">
        <v>3609</v>
      </c>
      <c r="E820" s="44" t="s">
        <v>3610</v>
      </c>
      <c r="F820" s="34" t="s">
        <v>3611</v>
      </c>
      <c r="G820" s="34" t="s">
        <v>3612</v>
      </c>
      <c r="H820" s="44" t="s">
        <v>3627</v>
      </c>
      <c r="I820" s="44" t="s">
        <v>3612</v>
      </c>
      <c r="J820" s="34" t="s">
        <v>3615</v>
      </c>
      <c r="K820" s="34" t="s">
        <v>3612</v>
      </c>
      <c r="L820" s="35">
        <f t="shared" si="12"/>
        <v>186.2</v>
      </c>
    </row>
    <row r="821" spans="1:12" x14ac:dyDescent="0.25">
      <c r="A821" s="44" t="s">
        <v>659</v>
      </c>
      <c r="B821" s="44" t="s">
        <v>3628</v>
      </c>
      <c r="C821" s="44" t="s">
        <v>222</v>
      </c>
      <c r="D821" s="44" t="s">
        <v>3609</v>
      </c>
      <c r="E821" s="44" t="s">
        <v>3610</v>
      </c>
      <c r="F821" s="34" t="s">
        <v>3629</v>
      </c>
      <c r="G821" s="34" t="s">
        <v>3630</v>
      </c>
      <c r="H821" s="44" t="s">
        <v>3631</v>
      </c>
      <c r="I821" s="44" t="s">
        <v>3630</v>
      </c>
      <c r="J821" s="34" t="s">
        <v>3615</v>
      </c>
      <c r="K821" s="34" t="s">
        <v>3612</v>
      </c>
      <c r="L821" s="35">
        <f t="shared" si="12"/>
        <v>186.1</v>
      </c>
    </row>
    <row r="822" spans="1:12" x14ac:dyDescent="0.25">
      <c r="A822" s="43" t="s">
        <v>3632</v>
      </c>
      <c r="B822" s="44" t="s">
        <v>3633</v>
      </c>
      <c r="C822" s="44" t="s">
        <v>3634</v>
      </c>
      <c r="D822" s="44" t="s">
        <v>3609</v>
      </c>
      <c r="E822" s="44" t="s">
        <v>3610</v>
      </c>
      <c r="F822" s="34" t="s">
        <v>3611</v>
      </c>
      <c r="G822" s="34" t="s">
        <v>3612</v>
      </c>
      <c r="H822" s="44" t="s">
        <v>3627</v>
      </c>
      <c r="I822" s="44" t="s">
        <v>3612</v>
      </c>
      <c r="J822" s="34" t="s">
        <v>3615</v>
      </c>
      <c r="K822" s="34" t="s">
        <v>3612</v>
      </c>
      <c r="L822" s="35">
        <f t="shared" si="12"/>
        <v>186.2</v>
      </c>
    </row>
    <row r="823" spans="1:12" x14ac:dyDescent="0.25">
      <c r="A823" s="43" t="s">
        <v>3635</v>
      </c>
      <c r="B823" s="44" t="s">
        <v>3636</v>
      </c>
      <c r="C823" s="44" t="s">
        <v>3637</v>
      </c>
      <c r="D823" s="44" t="s">
        <v>3609</v>
      </c>
      <c r="E823" s="44" t="s">
        <v>3610</v>
      </c>
      <c r="F823" s="34" t="s">
        <v>3611</v>
      </c>
      <c r="G823" s="34" t="s">
        <v>3612</v>
      </c>
      <c r="H823" s="44" t="s">
        <v>3627</v>
      </c>
      <c r="I823" s="44" t="s">
        <v>3612</v>
      </c>
      <c r="J823" s="34" t="s">
        <v>3615</v>
      </c>
      <c r="K823" s="34" t="s">
        <v>3612</v>
      </c>
      <c r="L823" s="35">
        <f t="shared" si="12"/>
        <v>186.2</v>
      </c>
    </row>
    <row r="824" spans="1:12" x14ac:dyDescent="0.25">
      <c r="A824" s="43" t="s">
        <v>3638</v>
      </c>
      <c r="B824" s="44" t="s">
        <v>3639</v>
      </c>
      <c r="C824" s="44" t="s">
        <v>3640</v>
      </c>
      <c r="D824" s="44" t="s">
        <v>3609</v>
      </c>
      <c r="E824" s="44" t="s">
        <v>3610</v>
      </c>
      <c r="F824" s="34" t="s">
        <v>3611</v>
      </c>
      <c r="G824" s="34" t="s">
        <v>3612</v>
      </c>
      <c r="H824" s="44" t="s">
        <v>3627</v>
      </c>
      <c r="I824" s="44" t="s">
        <v>3612</v>
      </c>
      <c r="J824" s="34" t="s">
        <v>3615</v>
      </c>
      <c r="K824" s="34" t="s">
        <v>3612</v>
      </c>
      <c r="L824" s="35">
        <f t="shared" si="12"/>
        <v>186.2</v>
      </c>
    </row>
    <row r="825" spans="1:12" x14ac:dyDescent="0.25">
      <c r="A825" s="43" t="s">
        <v>3641</v>
      </c>
      <c r="B825" s="44" t="s">
        <v>3642</v>
      </c>
      <c r="C825" s="44" t="s">
        <v>3643</v>
      </c>
      <c r="D825" s="44" t="s">
        <v>3609</v>
      </c>
      <c r="E825" s="44" t="s">
        <v>3610</v>
      </c>
      <c r="F825" s="34" t="s">
        <v>3611</v>
      </c>
      <c r="G825" s="34" t="s">
        <v>3612</v>
      </c>
      <c r="H825" s="44" t="s">
        <v>3627</v>
      </c>
      <c r="I825" s="44" t="s">
        <v>3612</v>
      </c>
      <c r="J825" s="34" t="s">
        <v>3615</v>
      </c>
      <c r="K825" s="34" t="s">
        <v>3612</v>
      </c>
      <c r="L825" s="35">
        <f t="shared" si="12"/>
        <v>186.2</v>
      </c>
    </row>
    <row r="826" spans="1:12" x14ac:dyDescent="0.25">
      <c r="A826" s="43" t="s">
        <v>3644</v>
      </c>
      <c r="B826" s="44" t="s">
        <v>3645</v>
      </c>
      <c r="C826" s="44" t="s">
        <v>3646</v>
      </c>
      <c r="D826" s="44" t="s">
        <v>3609</v>
      </c>
      <c r="E826" s="44" t="s">
        <v>3610</v>
      </c>
      <c r="F826" s="34" t="s">
        <v>3611</v>
      </c>
      <c r="G826" s="34" t="s">
        <v>3612</v>
      </c>
      <c r="H826" s="44" t="s">
        <v>3627</v>
      </c>
      <c r="I826" s="44" t="s">
        <v>3612</v>
      </c>
      <c r="J826" s="34" t="s">
        <v>3615</v>
      </c>
      <c r="K826" s="34" t="s">
        <v>3612</v>
      </c>
      <c r="L826" s="35">
        <f t="shared" si="12"/>
        <v>186.2</v>
      </c>
    </row>
    <row r="827" spans="1:12" x14ac:dyDescent="0.25">
      <c r="A827" s="43" t="s">
        <v>653</v>
      </c>
      <c r="B827" s="44" t="s">
        <v>3647</v>
      </c>
      <c r="C827" s="44" t="s">
        <v>216</v>
      </c>
      <c r="D827" s="44" t="s">
        <v>3648</v>
      </c>
      <c r="E827" s="44" t="s">
        <v>3649</v>
      </c>
      <c r="F827" s="34" t="s">
        <v>3650</v>
      </c>
      <c r="G827" s="34" t="s">
        <v>3649</v>
      </c>
      <c r="H827" s="44" t="s">
        <v>3651</v>
      </c>
      <c r="I827" s="44" t="s">
        <v>3649</v>
      </c>
      <c r="J827" s="34" t="s">
        <v>3652</v>
      </c>
      <c r="K827" s="34" t="s">
        <v>3653</v>
      </c>
      <c r="L827" s="35">
        <f t="shared" si="12"/>
        <v>181.1</v>
      </c>
    </row>
    <row r="828" spans="1:12" x14ac:dyDescent="0.25">
      <c r="A828" s="43" t="s">
        <v>654</v>
      </c>
      <c r="B828" s="44" t="s">
        <v>3654</v>
      </c>
      <c r="C828" s="44" t="s">
        <v>217</v>
      </c>
      <c r="D828" s="44" t="s">
        <v>3648</v>
      </c>
      <c r="E828" s="44" t="s">
        <v>3649</v>
      </c>
      <c r="F828" s="34" t="s">
        <v>3650</v>
      </c>
      <c r="G828" s="34" t="s">
        <v>3649</v>
      </c>
      <c r="H828" s="44" t="s">
        <v>3651</v>
      </c>
      <c r="I828" s="44" t="s">
        <v>3649</v>
      </c>
      <c r="J828" s="34" t="s">
        <v>3652</v>
      </c>
      <c r="K828" s="34" t="s">
        <v>3653</v>
      </c>
      <c r="L828" s="35">
        <f t="shared" si="12"/>
        <v>181.1</v>
      </c>
    </row>
    <row r="829" spans="1:12" x14ac:dyDescent="0.25">
      <c r="A829" s="43" t="s">
        <v>655</v>
      </c>
      <c r="B829" s="44" t="s">
        <v>3655</v>
      </c>
      <c r="C829" s="44" t="s">
        <v>218</v>
      </c>
      <c r="D829" s="44" t="s">
        <v>3648</v>
      </c>
      <c r="E829" s="44" t="s">
        <v>3649</v>
      </c>
      <c r="F829" s="34" t="s">
        <v>3650</v>
      </c>
      <c r="G829" s="34" t="s">
        <v>3649</v>
      </c>
      <c r="H829" s="44" t="s">
        <v>3651</v>
      </c>
      <c r="I829" s="44" t="s">
        <v>3649</v>
      </c>
      <c r="J829" s="34" t="s">
        <v>3652</v>
      </c>
      <c r="K829" s="34" t="s">
        <v>3653</v>
      </c>
      <c r="L829" s="35">
        <f t="shared" si="12"/>
        <v>181.1</v>
      </c>
    </row>
    <row r="830" spans="1:12" x14ac:dyDescent="0.25">
      <c r="A830" s="43" t="s">
        <v>3656</v>
      </c>
      <c r="B830" s="44" t="s">
        <v>3657</v>
      </c>
      <c r="C830" s="44" t="s">
        <v>3658</v>
      </c>
      <c r="D830" s="44" t="s">
        <v>3609</v>
      </c>
      <c r="E830" s="44" t="s">
        <v>3610</v>
      </c>
      <c r="F830" s="34" t="s">
        <v>3611</v>
      </c>
      <c r="G830" s="34" t="s">
        <v>3612</v>
      </c>
      <c r="H830" s="44" t="s">
        <v>3627</v>
      </c>
      <c r="I830" s="44" t="s">
        <v>3612</v>
      </c>
      <c r="J830" s="34" t="s">
        <v>3615</v>
      </c>
      <c r="K830" s="34" t="s">
        <v>3612</v>
      </c>
      <c r="L830" s="35">
        <f t="shared" si="12"/>
        <v>186.2</v>
      </c>
    </row>
    <row r="831" spans="1:12" x14ac:dyDescent="0.25">
      <c r="A831" s="44" t="s">
        <v>3659</v>
      </c>
      <c r="B831" s="44" t="s">
        <v>3660</v>
      </c>
      <c r="C831" s="44" t="s">
        <v>3661</v>
      </c>
      <c r="D831" s="44" t="s">
        <v>3609</v>
      </c>
      <c r="E831" s="44" t="s">
        <v>3610</v>
      </c>
      <c r="F831" s="34" t="s">
        <v>3611</v>
      </c>
      <c r="G831" s="34" t="s">
        <v>3612</v>
      </c>
      <c r="H831" s="44" t="s">
        <v>3627</v>
      </c>
      <c r="I831" s="44" t="s">
        <v>3612</v>
      </c>
      <c r="J831" s="34" t="s">
        <v>3615</v>
      </c>
      <c r="K831" s="34" t="s">
        <v>3612</v>
      </c>
      <c r="L831" s="35">
        <f t="shared" si="12"/>
        <v>186.2</v>
      </c>
    </row>
    <row r="832" spans="1:12" x14ac:dyDescent="0.25">
      <c r="A832" s="43" t="s">
        <v>661</v>
      </c>
      <c r="B832" s="44" t="s">
        <v>3662</v>
      </c>
      <c r="C832" s="44" t="s">
        <v>224</v>
      </c>
      <c r="D832" s="44" t="s">
        <v>3595</v>
      </c>
      <c r="E832" s="44" t="s">
        <v>3596</v>
      </c>
      <c r="F832" s="34" t="s">
        <v>3597</v>
      </c>
      <c r="G832" s="34" t="s">
        <v>3598</v>
      </c>
      <c r="H832" s="44" t="s">
        <v>3599</v>
      </c>
      <c r="I832" s="44" t="s">
        <v>3598</v>
      </c>
      <c r="J832" s="34" t="s">
        <v>3464</v>
      </c>
      <c r="K832" s="34" t="s">
        <v>3465</v>
      </c>
      <c r="L832" s="35">
        <f t="shared" si="12"/>
        <v>174.4</v>
      </c>
    </row>
    <row r="833" spans="1:12" x14ac:dyDescent="0.25">
      <c r="A833" s="43" t="s">
        <v>3663</v>
      </c>
      <c r="B833" s="44" t="s">
        <v>3664</v>
      </c>
      <c r="C833" s="44" t="s">
        <v>3665</v>
      </c>
      <c r="D833" s="44" t="s">
        <v>3666</v>
      </c>
      <c r="E833" s="44" t="s">
        <v>3667</v>
      </c>
      <c r="F833" s="34" t="s">
        <v>3668</v>
      </c>
      <c r="G833" s="34" t="s">
        <v>3667</v>
      </c>
      <c r="H833" s="44" t="s">
        <v>3669</v>
      </c>
      <c r="I833" s="44" t="s">
        <v>3667</v>
      </c>
      <c r="J833" s="34" t="s">
        <v>3670</v>
      </c>
      <c r="K833" s="34" t="s">
        <v>3671</v>
      </c>
      <c r="L833" s="35">
        <f t="shared" si="12"/>
        <v>183.3</v>
      </c>
    </row>
    <row r="834" spans="1:12" x14ac:dyDescent="0.25">
      <c r="A834" s="43" t="s">
        <v>3672</v>
      </c>
      <c r="B834" s="44" t="s">
        <v>3673</v>
      </c>
      <c r="C834" s="44" t="s">
        <v>3674</v>
      </c>
      <c r="D834" s="44" t="s">
        <v>3666</v>
      </c>
      <c r="E834" s="44" t="s">
        <v>3667</v>
      </c>
      <c r="F834" s="34" t="s">
        <v>3668</v>
      </c>
      <c r="G834" s="34" t="s">
        <v>3667</v>
      </c>
      <c r="H834" s="44" t="s">
        <v>3669</v>
      </c>
      <c r="I834" s="44" t="s">
        <v>3667</v>
      </c>
      <c r="J834" s="34" t="s">
        <v>3670</v>
      </c>
      <c r="K834" s="34" t="s">
        <v>3671</v>
      </c>
      <c r="L834" s="35">
        <f t="shared" si="12"/>
        <v>183.3</v>
      </c>
    </row>
    <row r="835" spans="1:12" x14ac:dyDescent="0.25">
      <c r="A835" s="43" t="s">
        <v>3675</v>
      </c>
      <c r="B835" s="44" t="s">
        <v>3676</v>
      </c>
      <c r="C835" s="44" t="s">
        <v>3677</v>
      </c>
      <c r="D835" s="44" t="s">
        <v>3609</v>
      </c>
      <c r="E835" s="44" t="s">
        <v>3610</v>
      </c>
      <c r="F835" s="34" t="s">
        <v>3611</v>
      </c>
      <c r="G835" s="34" t="s">
        <v>3612</v>
      </c>
      <c r="H835" s="44" t="s">
        <v>3627</v>
      </c>
      <c r="I835" s="44" t="s">
        <v>3612</v>
      </c>
      <c r="J835" s="34" t="s">
        <v>3615</v>
      </c>
      <c r="K835" s="34" t="s">
        <v>3612</v>
      </c>
      <c r="L835" s="35">
        <f t="shared" si="12"/>
        <v>186.2</v>
      </c>
    </row>
    <row r="836" spans="1:12" x14ac:dyDescent="0.25">
      <c r="A836" s="43" t="s">
        <v>3678</v>
      </c>
      <c r="B836" s="44" t="s">
        <v>3679</v>
      </c>
      <c r="C836" s="44" t="s">
        <v>3680</v>
      </c>
      <c r="D836" s="44" t="s">
        <v>3609</v>
      </c>
      <c r="E836" s="44" t="s">
        <v>3610</v>
      </c>
      <c r="F836" s="34" t="s">
        <v>3611</v>
      </c>
      <c r="G836" s="34" t="s">
        <v>3612</v>
      </c>
      <c r="H836" s="44" t="s">
        <v>3627</v>
      </c>
      <c r="I836" s="44" t="s">
        <v>3612</v>
      </c>
      <c r="J836" s="34" t="s">
        <v>3615</v>
      </c>
      <c r="K836" s="34" t="s">
        <v>3612</v>
      </c>
      <c r="L836" s="35">
        <f t="shared" si="12"/>
        <v>186.2</v>
      </c>
    </row>
    <row r="837" spans="1:12" x14ac:dyDescent="0.25">
      <c r="A837" s="43" t="s">
        <v>662</v>
      </c>
      <c r="B837" s="44" t="s">
        <v>3681</v>
      </c>
      <c r="C837" s="44" t="s">
        <v>225</v>
      </c>
      <c r="D837" s="44" t="s">
        <v>3609</v>
      </c>
      <c r="E837" s="44" t="s">
        <v>3610</v>
      </c>
      <c r="F837" s="34" t="s">
        <v>3611</v>
      </c>
      <c r="G837" s="34" t="s">
        <v>3612</v>
      </c>
      <c r="H837" s="44" t="s">
        <v>3627</v>
      </c>
      <c r="I837" s="44" t="s">
        <v>3612</v>
      </c>
      <c r="J837" s="34" t="s">
        <v>3615</v>
      </c>
      <c r="K837" s="34" t="s">
        <v>3612</v>
      </c>
      <c r="L837" s="35">
        <f t="shared" si="12"/>
        <v>186.2</v>
      </c>
    </row>
    <row r="838" spans="1:12" x14ac:dyDescent="0.25">
      <c r="A838" s="43" t="s">
        <v>3682</v>
      </c>
      <c r="B838" s="44" t="s">
        <v>3683</v>
      </c>
      <c r="C838" s="44" t="s">
        <v>3684</v>
      </c>
      <c r="D838" s="44" t="s">
        <v>3609</v>
      </c>
      <c r="E838" s="44" t="s">
        <v>3610</v>
      </c>
      <c r="F838" s="34" t="s">
        <v>3611</v>
      </c>
      <c r="G838" s="34" t="s">
        <v>3612</v>
      </c>
      <c r="H838" s="44" t="s">
        <v>3627</v>
      </c>
      <c r="I838" s="44" t="s">
        <v>3612</v>
      </c>
      <c r="J838" s="34" t="s">
        <v>3615</v>
      </c>
      <c r="K838" s="34" t="s">
        <v>3612</v>
      </c>
      <c r="L838" s="35">
        <f t="shared" si="12"/>
        <v>186.2</v>
      </c>
    </row>
    <row r="839" spans="1:12" x14ac:dyDescent="0.25">
      <c r="A839" s="43" t="s">
        <v>663</v>
      </c>
      <c r="B839" s="44" t="s">
        <v>3685</v>
      </c>
      <c r="C839" s="44" t="s">
        <v>226</v>
      </c>
      <c r="D839" s="44" t="s">
        <v>3609</v>
      </c>
      <c r="E839" s="44" t="s">
        <v>3610</v>
      </c>
      <c r="F839" s="34" t="s">
        <v>3611</v>
      </c>
      <c r="G839" s="34" t="s">
        <v>3612</v>
      </c>
      <c r="H839" s="44" t="s">
        <v>3627</v>
      </c>
      <c r="I839" s="44" t="s">
        <v>3612</v>
      </c>
      <c r="J839" s="34" t="s">
        <v>3615</v>
      </c>
      <c r="K839" s="34" t="s">
        <v>3612</v>
      </c>
      <c r="L839" s="35">
        <f t="shared" si="12"/>
        <v>186.2</v>
      </c>
    </row>
    <row r="840" spans="1:12" x14ac:dyDescent="0.25">
      <c r="A840" s="43" t="s">
        <v>664</v>
      </c>
      <c r="B840" s="44" t="s">
        <v>3686</v>
      </c>
      <c r="C840" s="44" t="s">
        <v>227</v>
      </c>
      <c r="D840" s="44" t="s">
        <v>3609</v>
      </c>
      <c r="E840" s="44" t="s">
        <v>3610</v>
      </c>
      <c r="F840" s="34" t="s">
        <v>3611</v>
      </c>
      <c r="G840" s="34" t="s">
        <v>3612</v>
      </c>
      <c r="H840" s="44" t="s">
        <v>3627</v>
      </c>
      <c r="I840" s="44" t="s">
        <v>3612</v>
      </c>
      <c r="J840" s="34" t="s">
        <v>3615</v>
      </c>
      <c r="K840" s="34" t="s">
        <v>3612</v>
      </c>
      <c r="L840" s="35">
        <f t="shared" si="12"/>
        <v>186.2</v>
      </c>
    </row>
    <row r="841" spans="1:12" x14ac:dyDescent="0.25">
      <c r="A841" s="43" t="s">
        <v>3687</v>
      </c>
      <c r="B841" s="44" t="s">
        <v>3688</v>
      </c>
      <c r="C841" s="44" t="s">
        <v>3689</v>
      </c>
      <c r="D841" s="44" t="s">
        <v>3609</v>
      </c>
      <c r="E841" s="44" t="s">
        <v>3610</v>
      </c>
      <c r="F841" s="34" t="s">
        <v>3611</v>
      </c>
      <c r="G841" s="34" t="s">
        <v>3612</v>
      </c>
      <c r="H841" s="44" t="s">
        <v>3627</v>
      </c>
      <c r="I841" s="44" t="s">
        <v>3612</v>
      </c>
      <c r="J841" s="34" t="s">
        <v>3615</v>
      </c>
      <c r="K841" s="34" t="s">
        <v>3612</v>
      </c>
      <c r="L841" s="35">
        <f t="shared" si="12"/>
        <v>186.2</v>
      </c>
    </row>
    <row r="842" spans="1:12" x14ac:dyDescent="0.25">
      <c r="A842" s="43" t="s">
        <v>3690</v>
      </c>
      <c r="B842" s="44" t="s">
        <v>3691</v>
      </c>
      <c r="C842" s="44" t="s">
        <v>3692</v>
      </c>
      <c r="D842" s="44" t="s">
        <v>3609</v>
      </c>
      <c r="E842" s="44" t="s">
        <v>3610</v>
      </c>
      <c r="F842" s="34" t="s">
        <v>3611</v>
      </c>
      <c r="G842" s="34" t="s">
        <v>3612</v>
      </c>
      <c r="H842" s="44" t="s">
        <v>3627</v>
      </c>
      <c r="I842" s="44" t="s">
        <v>3612</v>
      </c>
      <c r="J842" s="34" t="s">
        <v>3615</v>
      </c>
      <c r="K842" s="34" t="s">
        <v>3612</v>
      </c>
      <c r="L842" s="35">
        <f t="shared" ref="L842:L905" si="13">VALUE(MID(H842,2,3)&amp;"."&amp;RIGHT(H842,1))</f>
        <v>186.2</v>
      </c>
    </row>
    <row r="843" spans="1:12" x14ac:dyDescent="0.25">
      <c r="A843" s="43" t="s">
        <v>3693</v>
      </c>
      <c r="B843" s="44" t="s">
        <v>3694</v>
      </c>
      <c r="C843" s="44" t="s">
        <v>3695</v>
      </c>
      <c r="D843" s="44" t="s">
        <v>3609</v>
      </c>
      <c r="E843" s="44" t="s">
        <v>3610</v>
      </c>
      <c r="F843" s="34" t="s">
        <v>3611</v>
      </c>
      <c r="G843" s="34" t="s">
        <v>3612</v>
      </c>
      <c r="H843" s="44" t="s">
        <v>3627</v>
      </c>
      <c r="I843" s="44" t="s">
        <v>3612</v>
      </c>
      <c r="J843" s="34" t="s">
        <v>3615</v>
      </c>
      <c r="K843" s="34" t="s">
        <v>3612</v>
      </c>
      <c r="L843" s="35">
        <f t="shared" si="13"/>
        <v>186.2</v>
      </c>
    </row>
    <row r="844" spans="1:12" x14ac:dyDescent="0.25">
      <c r="A844" s="43" t="s">
        <v>3696</v>
      </c>
      <c r="B844" s="44" t="s">
        <v>3697</v>
      </c>
      <c r="C844" s="44" t="s">
        <v>3698</v>
      </c>
      <c r="D844" s="44" t="s">
        <v>3609</v>
      </c>
      <c r="E844" s="44" t="s">
        <v>3610</v>
      </c>
      <c r="F844" s="34" t="s">
        <v>3611</v>
      </c>
      <c r="G844" s="34" t="s">
        <v>3612</v>
      </c>
      <c r="H844" s="44" t="s">
        <v>3627</v>
      </c>
      <c r="I844" s="44" t="s">
        <v>3612</v>
      </c>
      <c r="J844" s="34" t="s">
        <v>3615</v>
      </c>
      <c r="K844" s="34" t="s">
        <v>3612</v>
      </c>
      <c r="L844" s="35">
        <f t="shared" si="13"/>
        <v>186.2</v>
      </c>
    </row>
    <row r="845" spans="1:12" x14ac:dyDescent="0.25">
      <c r="A845" s="43" t="s">
        <v>3699</v>
      </c>
      <c r="B845" s="44" t="s">
        <v>3700</v>
      </c>
      <c r="C845" s="44" t="s">
        <v>3701</v>
      </c>
      <c r="D845" s="44" t="s">
        <v>3609</v>
      </c>
      <c r="E845" s="44" t="s">
        <v>3610</v>
      </c>
      <c r="F845" s="34" t="s">
        <v>3611</v>
      </c>
      <c r="G845" s="34" t="s">
        <v>3612</v>
      </c>
      <c r="H845" s="44" t="s">
        <v>3627</v>
      </c>
      <c r="I845" s="44" t="s">
        <v>3612</v>
      </c>
      <c r="J845" s="34" t="s">
        <v>3615</v>
      </c>
      <c r="K845" s="34" t="s">
        <v>3612</v>
      </c>
      <c r="L845" s="35">
        <f t="shared" si="13"/>
        <v>186.2</v>
      </c>
    </row>
    <row r="846" spans="1:12" x14ac:dyDescent="0.25">
      <c r="A846" s="43" t="s">
        <v>3702</v>
      </c>
      <c r="B846" s="44" t="s">
        <v>3703</v>
      </c>
      <c r="C846" s="44" t="s">
        <v>3704</v>
      </c>
      <c r="D846" s="44" t="s">
        <v>3609</v>
      </c>
      <c r="E846" s="44" t="s">
        <v>3610</v>
      </c>
      <c r="F846" s="34" t="s">
        <v>3611</v>
      </c>
      <c r="G846" s="34" t="s">
        <v>3612</v>
      </c>
      <c r="H846" s="44" t="s">
        <v>3627</v>
      </c>
      <c r="I846" s="44" t="s">
        <v>3612</v>
      </c>
      <c r="J846" s="34" t="s">
        <v>3615</v>
      </c>
      <c r="K846" s="34" t="s">
        <v>3612</v>
      </c>
      <c r="L846" s="35">
        <f t="shared" si="13"/>
        <v>186.2</v>
      </c>
    </row>
    <row r="847" spans="1:12" x14ac:dyDescent="0.25">
      <c r="A847" s="43" t="s">
        <v>3705</v>
      </c>
      <c r="B847" s="44" t="s">
        <v>3706</v>
      </c>
      <c r="C847" s="44" t="s">
        <v>3707</v>
      </c>
      <c r="D847" s="44" t="s">
        <v>3609</v>
      </c>
      <c r="E847" s="44" t="s">
        <v>3610</v>
      </c>
      <c r="F847" s="34" t="s">
        <v>3611</v>
      </c>
      <c r="G847" s="34" t="s">
        <v>3612</v>
      </c>
      <c r="H847" s="44" t="s">
        <v>3627</v>
      </c>
      <c r="I847" s="44" t="s">
        <v>3612</v>
      </c>
      <c r="J847" s="34" t="s">
        <v>3615</v>
      </c>
      <c r="K847" s="34" t="s">
        <v>3612</v>
      </c>
      <c r="L847" s="35">
        <f t="shared" si="13"/>
        <v>186.2</v>
      </c>
    </row>
    <row r="848" spans="1:12" x14ac:dyDescent="0.25">
      <c r="A848" s="43" t="s">
        <v>665</v>
      </c>
      <c r="B848" s="44" t="s">
        <v>3708</v>
      </c>
      <c r="C848" s="44" t="s">
        <v>228</v>
      </c>
      <c r="D848" s="44" t="s">
        <v>3609</v>
      </c>
      <c r="E848" s="44" t="s">
        <v>3610</v>
      </c>
      <c r="F848" s="34" t="s">
        <v>3611</v>
      </c>
      <c r="G848" s="34" t="s">
        <v>3612</v>
      </c>
      <c r="H848" s="44" t="s">
        <v>3627</v>
      </c>
      <c r="I848" s="44" t="s">
        <v>3612</v>
      </c>
      <c r="J848" s="34" t="s">
        <v>3615</v>
      </c>
      <c r="K848" s="34" t="s">
        <v>3612</v>
      </c>
      <c r="L848" s="35">
        <f t="shared" si="13"/>
        <v>186.2</v>
      </c>
    </row>
    <row r="849" spans="1:12" x14ac:dyDescent="0.25">
      <c r="A849" s="43" t="s">
        <v>3709</v>
      </c>
      <c r="B849" s="44" t="s">
        <v>3710</v>
      </c>
      <c r="C849" s="44" t="s">
        <v>3711</v>
      </c>
      <c r="D849" s="44" t="s">
        <v>3609</v>
      </c>
      <c r="E849" s="44" t="s">
        <v>3610</v>
      </c>
      <c r="F849" s="34" t="s">
        <v>3611</v>
      </c>
      <c r="G849" s="34" t="s">
        <v>3612</v>
      </c>
      <c r="H849" s="44" t="s">
        <v>3627</v>
      </c>
      <c r="I849" s="44" t="s">
        <v>3612</v>
      </c>
      <c r="J849" s="34" t="s">
        <v>3615</v>
      </c>
      <c r="K849" s="34" t="s">
        <v>3612</v>
      </c>
      <c r="L849" s="35">
        <f t="shared" si="13"/>
        <v>186.2</v>
      </c>
    </row>
    <row r="850" spans="1:12" x14ac:dyDescent="0.25">
      <c r="A850" s="44" t="s">
        <v>3712</v>
      </c>
      <c r="B850" s="44" t="s">
        <v>3713</v>
      </c>
      <c r="C850" s="44" t="s">
        <v>3714</v>
      </c>
      <c r="D850" s="44" t="s">
        <v>3609</v>
      </c>
      <c r="E850" s="44" t="s">
        <v>3610</v>
      </c>
      <c r="F850" s="34" t="s">
        <v>3611</v>
      </c>
      <c r="G850" s="34" t="s">
        <v>3612</v>
      </c>
      <c r="H850" s="44" t="s">
        <v>3627</v>
      </c>
      <c r="I850" s="44" t="s">
        <v>3612</v>
      </c>
      <c r="J850" s="34" t="s">
        <v>3615</v>
      </c>
      <c r="K850" s="34" t="s">
        <v>3612</v>
      </c>
      <c r="L850" s="35">
        <f t="shared" si="13"/>
        <v>186.2</v>
      </c>
    </row>
    <row r="851" spans="1:12" x14ac:dyDescent="0.25">
      <c r="A851" s="43" t="s">
        <v>3715</v>
      </c>
      <c r="B851" s="44" t="s">
        <v>3716</v>
      </c>
      <c r="C851" s="44" t="s">
        <v>3717</v>
      </c>
      <c r="D851" s="44" t="s">
        <v>3609</v>
      </c>
      <c r="E851" s="44" t="s">
        <v>3610</v>
      </c>
      <c r="F851" s="34" t="s">
        <v>3611</v>
      </c>
      <c r="G851" s="34" t="s">
        <v>3612</v>
      </c>
      <c r="H851" s="44" t="s">
        <v>3627</v>
      </c>
      <c r="I851" s="44" t="s">
        <v>3612</v>
      </c>
      <c r="J851" s="34" t="s">
        <v>3615</v>
      </c>
      <c r="K851" s="34" t="s">
        <v>3612</v>
      </c>
      <c r="L851" s="35">
        <f t="shared" si="13"/>
        <v>186.2</v>
      </c>
    </row>
    <row r="852" spans="1:12" x14ac:dyDescent="0.25">
      <c r="A852" s="43" t="s">
        <v>3718</v>
      </c>
      <c r="B852" s="44" t="s">
        <v>3719</v>
      </c>
      <c r="C852" s="44" t="s">
        <v>3720</v>
      </c>
      <c r="D852" s="44" t="s">
        <v>3609</v>
      </c>
      <c r="E852" s="44" t="s">
        <v>3610</v>
      </c>
      <c r="F852" s="34" t="s">
        <v>3611</v>
      </c>
      <c r="G852" s="34" t="s">
        <v>3612</v>
      </c>
      <c r="H852" s="44" t="s">
        <v>3627</v>
      </c>
      <c r="I852" s="44" t="s">
        <v>3612</v>
      </c>
      <c r="J852" s="34" t="s">
        <v>3615</v>
      </c>
      <c r="K852" s="34" t="s">
        <v>3612</v>
      </c>
      <c r="L852" s="35">
        <f t="shared" si="13"/>
        <v>186.2</v>
      </c>
    </row>
    <row r="853" spans="1:12" x14ac:dyDescent="0.25">
      <c r="A853" s="43" t="s">
        <v>3721</v>
      </c>
      <c r="B853" s="44" t="s">
        <v>3722</v>
      </c>
      <c r="C853" s="44" t="s">
        <v>3723</v>
      </c>
      <c r="D853" s="44" t="s">
        <v>3609</v>
      </c>
      <c r="E853" s="44" t="s">
        <v>3610</v>
      </c>
      <c r="F853" s="34" t="s">
        <v>3611</v>
      </c>
      <c r="G853" s="34" t="s">
        <v>3612</v>
      </c>
      <c r="H853" s="44" t="s">
        <v>3627</v>
      </c>
      <c r="I853" s="44" t="s">
        <v>3612</v>
      </c>
      <c r="J853" s="34" t="s">
        <v>3615</v>
      </c>
      <c r="K853" s="34" t="s">
        <v>3612</v>
      </c>
      <c r="L853" s="35">
        <f t="shared" si="13"/>
        <v>186.2</v>
      </c>
    </row>
    <row r="854" spans="1:12" x14ac:dyDescent="0.25">
      <c r="A854" s="43" t="s">
        <v>3724</v>
      </c>
      <c r="B854" s="44" t="s">
        <v>3725</v>
      </c>
      <c r="C854" s="44" t="s">
        <v>3726</v>
      </c>
      <c r="D854" s="44" t="s">
        <v>3609</v>
      </c>
      <c r="E854" s="44" t="s">
        <v>3610</v>
      </c>
      <c r="F854" s="34" t="s">
        <v>3611</v>
      </c>
      <c r="G854" s="34" t="s">
        <v>3612</v>
      </c>
      <c r="H854" s="44" t="s">
        <v>3627</v>
      </c>
      <c r="I854" s="44" t="s">
        <v>3612</v>
      </c>
      <c r="J854" s="34" t="s">
        <v>3615</v>
      </c>
      <c r="K854" s="34" t="s">
        <v>3612</v>
      </c>
      <c r="L854" s="35">
        <f t="shared" si="13"/>
        <v>186.2</v>
      </c>
    </row>
    <row r="855" spans="1:12" x14ac:dyDescent="0.25">
      <c r="A855" s="43" t="s">
        <v>3727</v>
      </c>
      <c r="B855" s="44" t="s">
        <v>3728</v>
      </c>
      <c r="C855" s="44" t="s">
        <v>3729</v>
      </c>
      <c r="D855" s="44" t="s">
        <v>3609</v>
      </c>
      <c r="E855" s="44" t="s">
        <v>3610</v>
      </c>
      <c r="F855" s="34" t="s">
        <v>3611</v>
      </c>
      <c r="G855" s="34" t="s">
        <v>3612</v>
      </c>
      <c r="H855" s="44" t="s">
        <v>3627</v>
      </c>
      <c r="I855" s="44" t="s">
        <v>3612</v>
      </c>
      <c r="J855" s="34" t="s">
        <v>3615</v>
      </c>
      <c r="K855" s="34" t="s">
        <v>3612</v>
      </c>
      <c r="L855" s="35">
        <f t="shared" si="13"/>
        <v>186.2</v>
      </c>
    </row>
    <row r="856" spans="1:12" x14ac:dyDescent="0.25">
      <c r="A856" s="43" t="s">
        <v>3730</v>
      </c>
      <c r="B856" s="44" t="s">
        <v>3731</v>
      </c>
      <c r="C856" s="44" t="s">
        <v>3732</v>
      </c>
      <c r="D856" s="44" t="s">
        <v>3609</v>
      </c>
      <c r="E856" s="44" t="s">
        <v>3610</v>
      </c>
      <c r="F856" s="34" t="s">
        <v>3611</v>
      </c>
      <c r="G856" s="34" t="s">
        <v>3612</v>
      </c>
      <c r="H856" s="44" t="s">
        <v>3627</v>
      </c>
      <c r="I856" s="44" t="s">
        <v>3612</v>
      </c>
      <c r="J856" s="34" t="s">
        <v>3615</v>
      </c>
      <c r="K856" s="34" t="s">
        <v>3612</v>
      </c>
      <c r="L856" s="35">
        <f t="shared" si="13"/>
        <v>186.2</v>
      </c>
    </row>
    <row r="857" spans="1:12" x14ac:dyDescent="0.25">
      <c r="A857" s="43" t="s">
        <v>3733</v>
      </c>
      <c r="B857" s="44" t="s">
        <v>3734</v>
      </c>
      <c r="C857" s="44" t="s">
        <v>3735</v>
      </c>
      <c r="D857" s="44" t="s">
        <v>3609</v>
      </c>
      <c r="E857" s="44" t="s">
        <v>3610</v>
      </c>
      <c r="F857" s="34" t="s">
        <v>3611</v>
      </c>
      <c r="G857" s="34" t="s">
        <v>3612</v>
      </c>
      <c r="H857" s="44" t="s">
        <v>3627</v>
      </c>
      <c r="I857" s="44" t="s">
        <v>3612</v>
      </c>
      <c r="J857" s="34" t="s">
        <v>3615</v>
      </c>
      <c r="K857" s="34" t="s">
        <v>3612</v>
      </c>
      <c r="L857" s="35">
        <f t="shared" si="13"/>
        <v>186.2</v>
      </c>
    </row>
    <row r="858" spans="1:12" x14ac:dyDescent="0.25">
      <c r="A858" s="43" t="s">
        <v>3736</v>
      </c>
      <c r="B858" s="44" t="s">
        <v>3737</v>
      </c>
      <c r="C858" s="44" t="s">
        <v>3738</v>
      </c>
      <c r="D858" s="44" t="s">
        <v>3609</v>
      </c>
      <c r="E858" s="44" t="s">
        <v>3610</v>
      </c>
      <c r="F858" s="34" t="s">
        <v>3611</v>
      </c>
      <c r="G858" s="34" t="s">
        <v>3612</v>
      </c>
      <c r="H858" s="44" t="s">
        <v>3627</v>
      </c>
      <c r="I858" s="44" t="s">
        <v>3612</v>
      </c>
      <c r="J858" s="34" t="s">
        <v>3615</v>
      </c>
      <c r="K858" s="34" t="s">
        <v>3612</v>
      </c>
      <c r="L858" s="35">
        <f t="shared" si="13"/>
        <v>186.2</v>
      </c>
    </row>
    <row r="859" spans="1:12" x14ac:dyDescent="0.25">
      <c r="A859" s="43" t="s">
        <v>3739</v>
      </c>
      <c r="B859" s="44" t="s">
        <v>3740</v>
      </c>
      <c r="C859" s="44" t="s">
        <v>3741</v>
      </c>
      <c r="D859" s="44" t="s">
        <v>3609</v>
      </c>
      <c r="E859" s="44" t="s">
        <v>3610</v>
      </c>
      <c r="F859" s="34" t="s">
        <v>3611</v>
      </c>
      <c r="G859" s="34" t="s">
        <v>3612</v>
      </c>
      <c r="H859" s="44" t="s">
        <v>3627</v>
      </c>
      <c r="I859" s="44" t="s">
        <v>3612</v>
      </c>
      <c r="J859" s="34" t="s">
        <v>3615</v>
      </c>
      <c r="K859" s="34" t="s">
        <v>3612</v>
      </c>
      <c r="L859" s="35">
        <f t="shared" si="13"/>
        <v>186.2</v>
      </c>
    </row>
    <row r="860" spans="1:12" x14ac:dyDescent="0.25">
      <c r="A860" s="43" t="s">
        <v>3742</v>
      </c>
      <c r="B860" s="44" t="s">
        <v>3743</v>
      </c>
      <c r="C860" s="44" t="s">
        <v>3744</v>
      </c>
      <c r="D860" s="44" t="s">
        <v>3609</v>
      </c>
      <c r="E860" s="44" t="s">
        <v>3610</v>
      </c>
      <c r="F860" s="34" t="s">
        <v>3611</v>
      </c>
      <c r="G860" s="34" t="s">
        <v>3612</v>
      </c>
      <c r="H860" s="44" t="s">
        <v>3627</v>
      </c>
      <c r="I860" s="44" t="s">
        <v>3612</v>
      </c>
      <c r="J860" s="34" t="s">
        <v>3615</v>
      </c>
      <c r="K860" s="34" t="s">
        <v>3612</v>
      </c>
      <c r="L860" s="35">
        <f t="shared" si="13"/>
        <v>186.2</v>
      </c>
    </row>
    <row r="861" spans="1:12" x14ac:dyDescent="0.25">
      <c r="A861" s="43" t="s">
        <v>3745</v>
      </c>
      <c r="B861" s="44" t="s">
        <v>3746</v>
      </c>
      <c r="C861" s="44" t="s">
        <v>3747</v>
      </c>
      <c r="D861" s="44" t="s">
        <v>3609</v>
      </c>
      <c r="E861" s="44" t="s">
        <v>3610</v>
      </c>
      <c r="F861" s="34" t="s">
        <v>3611</v>
      </c>
      <c r="G861" s="34" t="s">
        <v>3612</v>
      </c>
      <c r="H861" s="44" t="s">
        <v>3627</v>
      </c>
      <c r="I861" s="44" t="s">
        <v>3612</v>
      </c>
      <c r="J861" s="34" t="s">
        <v>3615</v>
      </c>
      <c r="K861" s="34" t="s">
        <v>3612</v>
      </c>
      <c r="L861" s="35">
        <f t="shared" si="13"/>
        <v>186.2</v>
      </c>
    </row>
    <row r="862" spans="1:12" x14ac:dyDescent="0.25">
      <c r="A862" s="43" t="s">
        <v>3748</v>
      </c>
      <c r="B862" s="44" t="s">
        <v>3749</v>
      </c>
      <c r="C862" s="44" t="s">
        <v>3750</v>
      </c>
      <c r="D862" s="44" t="s">
        <v>3609</v>
      </c>
      <c r="E862" s="44" t="s">
        <v>3610</v>
      </c>
      <c r="F862" s="34" t="s">
        <v>3611</v>
      </c>
      <c r="G862" s="34" t="s">
        <v>3612</v>
      </c>
      <c r="H862" s="44" t="s">
        <v>3627</v>
      </c>
      <c r="I862" s="44" t="s">
        <v>3612</v>
      </c>
      <c r="J862" s="34" t="s">
        <v>3615</v>
      </c>
      <c r="K862" s="34" t="s">
        <v>3612</v>
      </c>
      <c r="L862" s="35">
        <f t="shared" si="13"/>
        <v>186.2</v>
      </c>
    </row>
    <row r="863" spans="1:12" x14ac:dyDescent="0.25">
      <c r="A863" s="43" t="s">
        <v>3751</v>
      </c>
      <c r="B863" s="44" t="s">
        <v>3752</v>
      </c>
      <c r="C863" s="44" t="s">
        <v>3753</v>
      </c>
      <c r="D863" s="44" t="s">
        <v>3609</v>
      </c>
      <c r="E863" s="44" t="s">
        <v>3610</v>
      </c>
      <c r="F863" s="34" t="s">
        <v>3611</v>
      </c>
      <c r="G863" s="34" t="s">
        <v>3612</v>
      </c>
      <c r="H863" s="44" t="s">
        <v>3627</v>
      </c>
      <c r="I863" s="44" t="s">
        <v>3612</v>
      </c>
      <c r="J863" s="34" t="s">
        <v>3615</v>
      </c>
      <c r="K863" s="34" t="s">
        <v>3612</v>
      </c>
      <c r="L863" s="35">
        <f t="shared" si="13"/>
        <v>186.2</v>
      </c>
    </row>
    <row r="864" spans="1:12" x14ac:dyDescent="0.25">
      <c r="A864" s="43" t="s">
        <v>3754</v>
      </c>
      <c r="B864" s="44" t="s">
        <v>3755</v>
      </c>
      <c r="C864" s="44" t="s">
        <v>3756</v>
      </c>
      <c r="D864" s="44" t="s">
        <v>3609</v>
      </c>
      <c r="E864" s="44" t="s">
        <v>3610</v>
      </c>
      <c r="F864" s="34" t="s">
        <v>3611</v>
      </c>
      <c r="G864" s="34" t="s">
        <v>3612</v>
      </c>
      <c r="H864" s="44" t="s">
        <v>3627</v>
      </c>
      <c r="I864" s="44" t="s">
        <v>3612</v>
      </c>
      <c r="J864" s="34" t="s">
        <v>3615</v>
      </c>
      <c r="K864" s="34" t="s">
        <v>3612</v>
      </c>
      <c r="L864" s="35">
        <f t="shared" si="13"/>
        <v>186.2</v>
      </c>
    </row>
    <row r="865" spans="1:12" x14ac:dyDescent="0.25">
      <c r="A865" s="43" t="s">
        <v>3757</v>
      </c>
      <c r="B865" s="44" t="s">
        <v>3758</v>
      </c>
      <c r="C865" s="44" t="s">
        <v>3759</v>
      </c>
      <c r="D865" s="44" t="s">
        <v>3609</v>
      </c>
      <c r="E865" s="44" t="s">
        <v>3610</v>
      </c>
      <c r="F865" s="34" t="s">
        <v>3611</v>
      </c>
      <c r="G865" s="34" t="s">
        <v>3612</v>
      </c>
      <c r="H865" s="44" t="s">
        <v>3627</v>
      </c>
      <c r="I865" s="44" t="s">
        <v>3612</v>
      </c>
      <c r="J865" s="34" t="s">
        <v>3615</v>
      </c>
      <c r="K865" s="34" t="s">
        <v>3612</v>
      </c>
      <c r="L865" s="35">
        <f t="shared" si="13"/>
        <v>186.2</v>
      </c>
    </row>
    <row r="866" spans="1:12" x14ac:dyDescent="0.25">
      <c r="A866" s="43" t="s">
        <v>3760</v>
      </c>
      <c r="B866" s="44" t="s">
        <v>3761</v>
      </c>
      <c r="C866" s="44" t="s">
        <v>3762</v>
      </c>
      <c r="D866" s="44" t="s">
        <v>3609</v>
      </c>
      <c r="E866" s="44" t="s">
        <v>3610</v>
      </c>
      <c r="F866" s="34" t="s">
        <v>3611</v>
      </c>
      <c r="G866" s="34" t="s">
        <v>3612</v>
      </c>
      <c r="H866" s="44" t="s">
        <v>3627</v>
      </c>
      <c r="I866" s="44" t="s">
        <v>3612</v>
      </c>
      <c r="J866" s="34" t="s">
        <v>3615</v>
      </c>
      <c r="K866" s="34" t="s">
        <v>3612</v>
      </c>
      <c r="L866" s="35">
        <f t="shared" si="13"/>
        <v>186.2</v>
      </c>
    </row>
    <row r="867" spans="1:12" x14ac:dyDescent="0.25">
      <c r="A867" s="43" t="s">
        <v>3763</v>
      </c>
      <c r="B867" s="44" t="s">
        <v>3764</v>
      </c>
      <c r="C867" s="44" t="s">
        <v>3765</v>
      </c>
      <c r="D867" s="44" t="s">
        <v>3609</v>
      </c>
      <c r="E867" s="44" t="s">
        <v>3610</v>
      </c>
      <c r="F867" s="34" t="s">
        <v>3611</v>
      </c>
      <c r="G867" s="34" t="s">
        <v>3612</v>
      </c>
      <c r="H867" s="44" t="s">
        <v>3627</v>
      </c>
      <c r="I867" s="44" t="s">
        <v>3612</v>
      </c>
      <c r="J867" s="34" t="s">
        <v>3615</v>
      </c>
      <c r="K867" s="34" t="s">
        <v>3612</v>
      </c>
      <c r="L867" s="35">
        <f t="shared" si="13"/>
        <v>186.2</v>
      </c>
    </row>
    <row r="868" spans="1:12" x14ac:dyDescent="0.25">
      <c r="A868" s="43" t="s">
        <v>3766</v>
      </c>
      <c r="B868" s="44" t="s">
        <v>3767</v>
      </c>
      <c r="C868" s="44" t="s">
        <v>3768</v>
      </c>
      <c r="D868" s="44" t="s">
        <v>3609</v>
      </c>
      <c r="E868" s="44" t="s">
        <v>3610</v>
      </c>
      <c r="F868" s="34" t="s">
        <v>3611</v>
      </c>
      <c r="G868" s="34" t="s">
        <v>3612</v>
      </c>
      <c r="H868" s="44" t="s">
        <v>3627</v>
      </c>
      <c r="I868" s="44" t="s">
        <v>3612</v>
      </c>
      <c r="J868" s="34" t="s">
        <v>3615</v>
      </c>
      <c r="K868" s="34" t="s">
        <v>3612</v>
      </c>
      <c r="L868" s="35">
        <f t="shared" si="13"/>
        <v>186.2</v>
      </c>
    </row>
    <row r="869" spans="1:12" x14ac:dyDescent="0.25">
      <c r="A869" s="43" t="s">
        <v>3769</v>
      </c>
      <c r="B869" s="44" t="s">
        <v>3770</v>
      </c>
      <c r="C869" s="44" t="s">
        <v>3771</v>
      </c>
      <c r="D869" s="44" t="s">
        <v>3609</v>
      </c>
      <c r="E869" s="44" t="s">
        <v>3610</v>
      </c>
      <c r="F869" s="34" t="s">
        <v>3611</v>
      </c>
      <c r="G869" s="34" t="s">
        <v>3612</v>
      </c>
      <c r="H869" s="44" t="s">
        <v>3627</v>
      </c>
      <c r="I869" s="44" t="s">
        <v>3612</v>
      </c>
      <c r="J869" s="34" t="s">
        <v>3615</v>
      </c>
      <c r="K869" s="34" t="s">
        <v>3612</v>
      </c>
      <c r="L869" s="35">
        <f t="shared" si="13"/>
        <v>186.2</v>
      </c>
    </row>
    <row r="870" spans="1:12" x14ac:dyDescent="0.25">
      <c r="A870" s="43" t="s">
        <v>3772</v>
      </c>
      <c r="B870" s="44" t="s">
        <v>3773</v>
      </c>
      <c r="C870" s="44" t="s">
        <v>3774</v>
      </c>
      <c r="D870" s="44" t="s">
        <v>3609</v>
      </c>
      <c r="E870" s="44" t="s">
        <v>3610</v>
      </c>
      <c r="F870" s="34" t="s">
        <v>3611</v>
      </c>
      <c r="G870" s="34" t="s">
        <v>3612</v>
      </c>
      <c r="H870" s="44" t="s">
        <v>3627</v>
      </c>
      <c r="I870" s="44" t="s">
        <v>3612</v>
      </c>
      <c r="J870" s="34" t="s">
        <v>3615</v>
      </c>
      <c r="K870" s="34" t="s">
        <v>3612</v>
      </c>
      <c r="L870" s="35">
        <f t="shared" si="13"/>
        <v>186.2</v>
      </c>
    </row>
    <row r="871" spans="1:12" x14ac:dyDescent="0.25">
      <c r="A871" s="43" t="s">
        <v>3775</v>
      </c>
      <c r="B871" s="44" t="s">
        <v>3776</v>
      </c>
      <c r="C871" s="44" t="s">
        <v>3777</v>
      </c>
      <c r="D871" s="44" t="s">
        <v>3609</v>
      </c>
      <c r="E871" s="44" t="s">
        <v>3610</v>
      </c>
      <c r="F871" s="34" t="s">
        <v>3611</v>
      </c>
      <c r="G871" s="34" t="s">
        <v>3612</v>
      </c>
      <c r="H871" s="44" t="s">
        <v>3627</v>
      </c>
      <c r="I871" s="44" t="s">
        <v>3612</v>
      </c>
      <c r="J871" s="34" t="s">
        <v>3615</v>
      </c>
      <c r="K871" s="34" t="s">
        <v>3612</v>
      </c>
      <c r="L871" s="35">
        <f t="shared" si="13"/>
        <v>186.2</v>
      </c>
    </row>
    <row r="872" spans="1:12" x14ac:dyDescent="0.25">
      <c r="A872" s="43" t="s">
        <v>3778</v>
      </c>
      <c r="B872" s="44" t="s">
        <v>3779</v>
      </c>
      <c r="C872" s="44" t="s">
        <v>3780</v>
      </c>
      <c r="D872" s="44" t="s">
        <v>3609</v>
      </c>
      <c r="E872" s="44" t="s">
        <v>3610</v>
      </c>
      <c r="F872" s="34" t="s">
        <v>3611</v>
      </c>
      <c r="G872" s="34" t="s">
        <v>3612</v>
      </c>
      <c r="H872" s="44" t="s">
        <v>3627</v>
      </c>
      <c r="I872" s="44" t="s">
        <v>3612</v>
      </c>
      <c r="J872" s="34" t="s">
        <v>3615</v>
      </c>
      <c r="K872" s="34" t="s">
        <v>3612</v>
      </c>
      <c r="L872" s="35">
        <f t="shared" si="13"/>
        <v>186.2</v>
      </c>
    </row>
    <row r="873" spans="1:12" x14ac:dyDescent="0.25">
      <c r="A873" s="43" t="s">
        <v>3781</v>
      </c>
      <c r="B873" s="44" t="s">
        <v>3782</v>
      </c>
      <c r="C873" s="44" t="s">
        <v>3783</v>
      </c>
      <c r="D873" s="44" t="s">
        <v>3609</v>
      </c>
      <c r="E873" s="44" t="s">
        <v>3610</v>
      </c>
      <c r="F873" s="34" t="s">
        <v>3611</v>
      </c>
      <c r="G873" s="34" t="s">
        <v>3612</v>
      </c>
      <c r="H873" s="44" t="s">
        <v>3627</v>
      </c>
      <c r="I873" s="44" t="s">
        <v>3612</v>
      </c>
      <c r="J873" s="34" t="s">
        <v>3615</v>
      </c>
      <c r="K873" s="34" t="s">
        <v>3612</v>
      </c>
      <c r="L873" s="35">
        <f t="shared" si="13"/>
        <v>186.2</v>
      </c>
    </row>
    <row r="874" spans="1:12" x14ac:dyDescent="0.25">
      <c r="A874" s="43" t="s">
        <v>3784</v>
      </c>
      <c r="B874" s="44" t="s">
        <v>3785</v>
      </c>
      <c r="C874" s="44" t="s">
        <v>3786</v>
      </c>
      <c r="D874" s="44" t="s">
        <v>3609</v>
      </c>
      <c r="E874" s="44" t="s">
        <v>3610</v>
      </c>
      <c r="F874" s="34" t="s">
        <v>3611</v>
      </c>
      <c r="G874" s="34" t="s">
        <v>3612</v>
      </c>
      <c r="H874" s="44" t="s">
        <v>3627</v>
      </c>
      <c r="I874" s="44" t="s">
        <v>3612</v>
      </c>
      <c r="J874" s="34" t="s">
        <v>3615</v>
      </c>
      <c r="K874" s="34" t="s">
        <v>3612</v>
      </c>
      <c r="L874" s="35">
        <f t="shared" si="13"/>
        <v>186.2</v>
      </c>
    </row>
    <row r="875" spans="1:12" x14ac:dyDescent="0.25">
      <c r="A875" s="43" t="s">
        <v>667</v>
      </c>
      <c r="B875" s="44" t="s">
        <v>3787</v>
      </c>
      <c r="C875" s="44" t="s">
        <v>230</v>
      </c>
      <c r="D875" s="44" t="s">
        <v>3609</v>
      </c>
      <c r="E875" s="44" t="s">
        <v>3610</v>
      </c>
      <c r="F875" s="34" t="s">
        <v>3611</v>
      </c>
      <c r="G875" s="34" t="s">
        <v>3612</v>
      </c>
      <c r="H875" s="44" t="s">
        <v>3627</v>
      </c>
      <c r="I875" s="44" t="s">
        <v>3612</v>
      </c>
      <c r="J875" s="34" t="s">
        <v>3615</v>
      </c>
      <c r="K875" s="34" t="s">
        <v>3612</v>
      </c>
      <c r="L875" s="35">
        <f t="shared" si="13"/>
        <v>186.2</v>
      </c>
    </row>
    <row r="876" spans="1:12" x14ac:dyDescent="0.25">
      <c r="A876" s="44" t="s">
        <v>3788</v>
      </c>
      <c r="B876" s="44" t="s">
        <v>3789</v>
      </c>
      <c r="C876" s="44" t="s">
        <v>3790</v>
      </c>
      <c r="D876" s="44" t="s">
        <v>3609</v>
      </c>
      <c r="E876" s="44" t="s">
        <v>3610</v>
      </c>
      <c r="F876" s="34" t="s">
        <v>3611</v>
      </c>
      <c r="G876" s="34" t="s">
        <v>3612</v>
      </c>
      <c r="H876" s="44" t="s">
        <v>3627</v>
      </c>
      <c r="I876" s="44" t="s">
        <v>3612</v>
      </c>
      <c r="J876" s="34" t="s">
        <v>3615</v>
      </c>
      <c r="K876" s="34" t="s">
        <v>3612</v>
      </c>
      <c r="L876" s="35">
        <f t="shared" si="13"/>
        <v>186.2</v>
      </c>
    </row>
    <row r="877" spans="1:12" x14ac:dyDescent="0.25">
      <c r="A877" s="43" t="s">
        <v>987</v>
      </c>
      <c r="B877" s="44" t="s">
        <v>3791</v>
      </c>
      <c r="C877" s="44" t="s">
        <v>988</v>
      </c>
      <c r="D877" s="44" t="s">
        <v>3609</v>
      </c>
      <c r="E877" s="44" t="s">
        <v>3610</v>
      </c>
      <c r="F877" s="34" t="s">
        <v>3611</v>
      </c>
      <c r="G877" s="34" t="s">
        <v>3612</v>
      </c>
      <c r="H877" s="44" t="s">
        <v>3627</v>
      </c>
      <c r="I877" s="44" t="s">
        <v>3612</v>
      </c>
      <c r="J877" s="34" t="s">
        <v>3615</v>
      </c>
      <c r="K877" s="34" t="s">
        <v>3612</v>
      </c>
      <c r="L877" s="35">
        <f t="shared" si="13"/>
        <v>186.2</v>
      </c>
    </row>
    <row r="878" spans="1:12" x14ac:dyDescent="0.25">
      <c r="A878" s="43" t="s">
        <v>3792</v>
      </c>
      <c r="B878" s="44" t="s">
        <v>3793</v>
      </c>
      <c r="C878" s="44" t="s">
        <v>3794</v>
      </c>
      <c r="D878" s="44" t="s">
        <v>3609</v>
      </c>
      <c r="E878" s="44" t="s">
        <v>3610</v>
      </c>
      <c r="F878" s="34" t="s">
        <v>3611</v>
      </c>
      <c r="G878" s="34" t="s">
        <v>3612</v>
      </c>
      <c r="H878" s="44" t="s">
        <v>3627</v>
      </c>
      <c r="I878" s="44" t="s">
        <v>3612</v>
      </c>
      <c r="J878" s="34" t="s">
        <v>3615</v>
      </c>
      <c r="K878" s="34" t="s">
        <v>3612</v>
      </c>
      <c r="L878" s="35">
        <f t="shared" si="13"/>
        <v>186.2</v>
      </c>
    </row>
    <row r="879" spans="1:12" x14ac:dyDescent="0.25">
      <c r="A879" s="43" t="s">
        <v>674</v>
      </c>
      <c r="B879" s="44" t="s">
        <v>3795</v>
      </c>
      <c r="C879" s="44" t="s">
        <v>237</v>
      </c>
      <c r="D879" s="44" t="s">
        <v>3666</v>
      </c>
      <c r="E879" s="44" t="s">
        <v>3667</v>
      </c>
      <c r="F879" s="34" t="s">
        <v>3668</v>
      </c>
      <c r="G879" s="34" t="s">
        <v>3667</v>
      </c>
      <c r="H879" s="44" t="s">
        <v>3627</v>
      </c>
      <c r="I879" s="44" t="s">
        <v>3612</v>
      </c>
      <c r="J879" s="34" t="s">
        <v>3670</v>
      </c>
      <c r="K879" s="34" t="s">
        <v>3671</v>
      </c>
      <c r="L879" s="35">
        <f t="shared" si="13"/>
        <v>186.2</v>
      </c>
    </row>
    <row r="880" spans="1:12" x14ac:dyDescent="0.25">
      <c r="A880" s="43" t="s">
        <v>3796</v>
      </c>
      <c r="B880" s="44" t="s">
        <v>3797</v>
      </c>
      <c r="C880" s="44" t="s">
        <v>3798</v>
      </c>
      <c r="D880" s="44" t="s">
        <v>3648</v>
      </c>
      <c r="E880" s="44" t="s">
        <v>3649</v>
      </c>
      <c r="F880" s="34" t="s">
        <v>3650</v>
      </c>
      <c r="G880" s="34" t="s">
        <v>3649</v>
      </c>
      <c r="H880" s="44" t="s">
        <v>3651</v>
      </c>
      <c r="I880" s="44" t="s">
        <v>3649</v>
      </c>
      <c r="J880" s="34" t="s">
        <v>3652</v>
      </c>
      <c r="K880" s="34" t="s">
        <v>3653</v>
      </c>
      <c r="L880" s="35">
        <f t="shared" si="13"/>
        <v>181.1</v>
      </c>
    </row>
    <row r="881" spans="1:12" x14ac:dyDescent="0.25">
      <c r="A881" s="43" t="s">
        <v>675</v>
      </c>
      <c r="B881" s="44" t="s">
        <v>3799</v>
      </c>
      <c r="C881" s="44" t="s">
        <v>238</v>
      </c>
      <c r="D881" s="44" t="s">
        <v>3648</v>
      </c>
      <c r="E881" s="44" t="s">
        <v>3649</v>
      </c>
      <c r="F881" s="34" t="s">
        <v>3650</v>
      </c>
      <c r="G881" s="34" t="s">
        <v>3649</v>
      </c>
      <c r="H881" s="44" t="s">
        <v>3651</v>
      </c>
      <c r="I881" s="44" t="s">
        <v>3649</v>
      </c>
      <c r="J881" s="34" t="s">
        <v>3652</v>
      </c>
      <c r="K881" s="34" t="s">
        <v>3653</v>
      </c>
      <c r="L881" s="35">
        <f t="shared" si="13"/>
        <v>181.1</v>
      </c>
    </row>
    <row r="882" spans="1:12" x14ac:dyDescent="0.25">
      <c r="A882" s="43" t="s">
        <v>3800</v>
      </c>
      <c r="B882" s="44" t="s">
        <v>3801</v>
      </c>
      <c r="C882" s="44" t="s">
        <v>3802</v>
      </c>
      <c r="D882" s="44" t="s">
        <v>3609</v>
      </c>
      <c r="E882" s="44" t="s">
        <v>3610</v>
      </c>
      <c r="F882" s="34" t="s">
        <v>3611</v>
      </c>
      <c r="G882" s="44" t="s">
        <v>3610</v>
      </c>
      <c r="H882" s="44" t="s">
        <v>3627</v>
      </c>
      <c r="I882" s="44" t="s">
        <v>3612</v>
      </c>
      <c r="J882" s="34" t="s">
        <v>3615</v>
      </c>
      <c r="K882" s="34" t="s">
        <v>3612</v>
      </c>
      <c r="L882" s="35">
        <f t="shared" si="13"/>
        <v>186.2</v>
      </c>
    </row>
    <row r="883" spans="1:12" x14ac:dyDescent="0.25">
      <c r="A883" s="44" t="s">
        <v>3803</v>
      </c>
      <c r="B883" s="44" t="s">
        <v>3804</v>
      </c>
      <c r="C883" s="44" t="s">
        <v>3805</v>
      </c>
      <c r="D883" s="44" t="s">
        <v>3609</v>
      </c>
      <c r="E883" s="44" t="s">
        <v>3610</v>
      </c>
      <c r="F883" s="34" t="s">
        <v>3611</v>
      </c>
      <c r="G883" s="44" t="s">
        <v>3610</v>
      </c>
      <c r="H883" s="44" t="s">
        <v>3627</v>
      </c>
      <c r="I883" s="44" t="s">
        <v>3612</v>
      </c>
      <c r="J883" s="34" t="s">
        <v>3615</v>
      </c>
      <c r="K883" s="34" t="s">
        <v>3612</v>
      </c>
      <c r="L883" s="35">
        <f t="shared" si="13"/>
        <v>186.2</v>
      </c>
    </row>
    <row r="884" spans="1:12" x14ac:dyDescent="0.25">
      <c r="A884" s="44" t="s">
        <v>3806</v>
      </c>
      <c r="B884" s="44" t="s">
        <v>3807</v>
      </c>
      <c r="C884" s="44" t="s">
        <v>3808</v>
      </c>
      <c r="D884" s="44" t="s">
        <v>3609</v>
      </c>
      <c r="E884" s="44" t="s">
        <v>3610</v>
      </c>
      <c r="F884" s="34" t="s">
        <v>3611</v>
      </c>
      <c r="G884" s="44" t="s">
        <v>3610</v>
      </c>
      <c r="H884" s="44" t="s">
        <v>3627</v>
      </c>
      <c r="I884" s="44" t="s">
        <v>3612</v>
      </c>
      <c r="J884" s="34" t="s">
        <v>3615</v>
      </c>
      <c r="K884" s="34" t="s">
        <v>3612</v>
      </c>
      <c r="L884" s="35">
        <f t="shared" si="13"/>
        <v>186.2</v>
      </c>
    </row>
    <row r="885" spans="1:12" x14ac:dyDescent="0.25">
      <c r="A885" s="44" t="s">
        <v>3809</v>
      </c>
      <c r="B885" s="44" t="s">
        <v>3810</v>
      </c>
      <c r="C885" s="44" t="s">
        <v>3811</v>
      </c>
      <c r="D885" s="44" t="s">
        <v>3609</v>
      </c>
      <c r="E885" s="44" t="s">
        <v>3610</v>
      </c>
      <c r="F885" s="34" t="s">
        <v>3611</v>
      </c>
      <c r="G885" s="44" t="s">
        <v>3610</v>
      </c>
      <c r="H885" s="44" t="s">
        <v>3627</v>
      </c>
      <c r="I885" s="44" t="s">
        <v>3612</v>
      </c>
      <c r="J885" s="34" t="s">
        <v>3615</v>
      </c>
      <c r="K885" s="34" t="s">
        <v>3612</v>
      </c>
      <c r="L885" s="35">
        <f t="shared" si="13"/>
        <v>186.2</v>
      </c>
    </row>
    <row r="886" spans="1:12" x14ac:dyDescent="0.25">
      <c r="A886" s="43" t="s">
        <v>677</v>
      </c>
      <c r="B886" s="44" t="s">
        <v>3812</v>
      </c>
      <c r="C886" s="44" t="s">
        <v>240</v>
      </c>
      <c r="D886" s="44" t="s">
        <v>3609</v>
      </c>
      <c r="E886" s="44" t="s">
        <v>3610</v>
      </c>
      <c r="F886" s="34" t="s">
        <v>3611</v>
      </c>
      <c r="G886" s="44" t="s">
        <v>3610</v>
      </c>
      <c r="H886" s="44" t="s">
        <v>3627</v>
      </c>
      <c r="I886" s="44" t="s">
        <v>3612</v>
      </c>
      <c r="J886" s="34" t="s">
        <v>3615</v>
      </c>
      <c r="K886" s="34" t="s">
        <v>3612</v>
      </c>
      <c r="L886" s="35">
        <f t="shared" si="13"/>
        <v>186.2</v>
      </c>
    </row>
    <row r="887" spans="1:12" x14ac:dyDescent="0.25">
      <c r="A887" s="44" t="s">
        <v>3813</v>
      </c>
      <c r="B887" s="44" t="s">
        <v>3814</v>
      </c>
      <c r="C887" s="44" t="s">
        <v>3815</v>
      </c>
      <c r="D887" s="44" t="s">
        <v>3609</v>
      </c>
      <c r="E887" s="44" t="s">
        <v>3610</v>
      </c>
      <c r="F887" s="34" t="s">
        <v>3611</v>
      </c>
      <c r="G887" s="44" t="s">
        <v>3610</v>
      </c>
      <c r="H887" s="44" t="s">
        <v>3627</v>
      </c>
      <c r="I887" s="44" t="s">
        <v>3612</v>
      </c>
      <c r="J887" s="34" t="s">
        <v>3615</v>
      </c>
      <c r="K887" s="34" t="s">
        <v>3612</v>
      </c>
      <c r="L887" s="35">
        <f t="shared" si="13"/>
        <v>186.2</v>
      </c>
    </row>
    <row r="888" spans="1:12" x14ac:dyDescent="0.25">
      <c r="A888" s="43" t="s">
        <v>3816</v>
      </c>
      <c r="B888" s="44" t="s">
        <v>3817</v>
      </c>
      <c r="C888" s="44" t="s">
        <v>3818</v>
      </c>
      <c r="D888" s="44" t="s">
        <v>3819</v>
      </c>
      <c r="E888" s="44" t="s">
        <v>3820</v>
      </c>
      <c r="F888" s="34" t="s">
        <v>3821</v>
      </c>
      <c r="G888" s="34" t="s">
        <v>3820</v>
      </c>
      <c r="H888" s="44" t="s">
        <v>3822</v>
      </c>
      <c r="I888" s="44" t="s">
        <v>3820</v>
      </c>
      <c r="J888" s="34" t="s">
        <v>3823</v>
      </c>
      <c r="K888" s="34" t="s">
        <v>3824</v>
      </c>
      <c r="L888" s="35">
        <f t="shared" si="13"/>
        <v>201.1</v>
      </c>
    </row>
    <row r="889" spans="1:12" x14ac:dyDescent="0.25">
      <c r="A889" s="43" t="s">
        <v>683</v>
      </c>
      <c r="B889" s="44" t="s">
        <v>3825</v>
      </c>
      <c r="C889" s="44" t="s">
        <v>246</v>
      </c>
      <c r="D889" s="44" t="s">
        <v>3819</v>
      </c>
      <c r="E889" s="44" t="s">
        <v>3820</v>
      </c>
      <c r="F889" s="34" t="s">
        <v>3821</v>
      </c>
      <c r="G889" s="34" t="s">
        <v>3820</v>
      </c>
      <c r="H889" s="44" t="s">
        <v>3822</v>
      </c>
      <c r="I889" s="44" t="s">
        <v>3820</v>
      </c>
      <c r="J889" s="34" t="s">
        <v>3823</v>
      </c>
      <c r="K889" s="34" t="s">
        <v>3824</v>
      </c>
      <c r="L889" s="35">
        <f t="shared" si="13"/>
        <v>201.1</v>
      </c>
    </row>
    <row r="890" spans="1:12" x14ac:dyDescent="0.25">
      <c r="A890" s="44" t="s">
        <v>3826</v>
      </c>
      <c r="B890" s="44" t="s">
        <v>3827</v>
      </c>
      <c r="C890" s="44" t="s">
        <v>3828</v>
      </c>
      <c r="D890" s="44" t="s">
        <v>3819</v>
      </c>
      <c r="E890" s="44" t="s">
        <v>3820</v>
      </c>
      <c r="F890" s="34" t="s">
        <v>3821</v>
      </c>
      <c r="G890" s="34" t="s">
        <v>3820</v>
      </c>
      <c r="H890" s="44" t="s">
        <v>3822</v>
      </c>
      <c r="I890" s="44" t="s">
        <v>3820</v>
      </c>
      <c r="J890" s="34" t="s">
        <v>3823</v>
      </c>
      <c r="K890" s="34" t="s">
        <v>3824</v>
      </c>
      <c r="L890" s="35">
        <f t="shared" si="13"/>
        <v>201.1</v>
      </c>
    </row>
    <row r="891" spans="1:12" x14ac:dyDescent="0.25">
      <c r="A891" s="44" t="s">
        <v>685</v>
      </c>
      <c r="B891" s="44" t="s">
        <v>3829</v>
      </c>
      <c r="C891" s="44" t="s">
        <v>248</v>
      </c>
      <c r="D891" s="44" t="s">
        <v>3830</v>
      </c>
      <c r="E891" s="44" t="s">
        <v>3831</v>
      </c>
      <c r="F891" s="34" t="s">
        <v>3832</v>
      </c>
      <c r="G891" s="34" t="s">
        <v>3831</v>
      </c>
      <c r="H891" s="44" t="s">
        <v>3833</v>
      </c>
      <c r="I891" s="44" t="s">
        <v>3831</v>
      </c>
      <c r="J891" s="34" t="s">
        <v>3834</v>
      </c>
      <c r="K891" s="34" t="s">
        <v>3835</v>
      </c>
      <c r="L891" s="35">
        <f t="shared" si="13"/>
        <v>207.7</v>
      </c>
    </row>
    <row r="892" spans="1:12" x14ac:dyDescent="0.25">
      <c r="A892" s="43" t="s">
        <v>686</v>
      </c>
      <c r="B892" s="44" t="s">
        <v>3836</v>
      </c>
      <c r="C892" s="44" t="s">
        <v>249</v>
      </c>
      <c r="D892" s="44" t="s">
        <v>3837</v>
      </c>
      <c r="E892" s="44" t="s">
        <v>3838</v>
      </c>
      <c r="F892" s="34" t="s">
        <v>3839</v>
      </c>
      <c r="G892" s="34" t="s">
        <v>3840</v>
      </c>
      <c r="H892" s="44" t="s">
        <v>3841</v>
      </c>
      <c r="I892" s="44" t="s">
        <v>3840</v>
      </c>
      <c r="J892" s="34" t="s">
        <v>3842</v>
      </c>
      <c r="K892" s="34" t="s">
        <v>3843</v>
      </c>
      <c r="L892" s="35">
        <f t="shared" si="13"/>
        <v>211.1</v>
      </c>
    </row>
    <row r="893" spans="1:12" x14ac:dyDescent="0.25">
      <c r="A893" s="44" t="s">
        <v>3844</v>
      </c>
      <c r="B893" s="44" t="s">
        <v>3845</v>
      </c>
      <c r="C893" s="44" t="s">
        <v>3846</v>
      </c>
      <c r="D893" s="44" t="s">
        <v>3830</v>
      </c>
      <c r="E893" s="44" t="s">
        <v>3831</v>
      </c>
      <c r="F893" s="34" t="s">
        <v>3832</v>
      </c>
      <c r="G893" s="34" t="s">
        <v>3831</v>
      </c>
      <c r="H893" s="44" t="s">
        <v>3833</v>
      </c>
      <c r="I893" s="44" t="s">
        <v>3831</v>
      </c>
      <c r="J893" s="34" t="s">
        <v>3834</v>
      </c>
      <c r="K893" s="34" t="s">
        <v>3835</v>
      </c>
      <c r="L893" s="35">
        <f t="shared" si="13"/>
        <v>207.7</v>
      </c>
    </row>
    <row r="894" spans="1:12" x14ac:dyDescent="0.25">
      <c r="A894" s="43" t="s">
        <v>3847</v>
      </c>
      <c r="B894" s="44" t="s">
        <v>3848</v>
      </c>
      <c r="C894" s="44" t="s">
        <v>3849</v>
      </c>
      <c r="D894" s="44" t="s">
        <v>3837</v>
      </c>
      <c r="E894" s="44" t="s">
        <v>3838</v>
      </c>
      <c r="F894" s="34" t="s">
        <v>3839</v>
      </c>
      <c r="G894" s="34" t="s">
        <v>3840</v>
      </c>
      <c r="H894" s="44" t="s">
        <v>3841</v>
      </c>
      <c r="I894" s="44" t="s">
        <v>3840</v>
      </c>
      <c r="J894" s="34" t="s">
        <v>3842</v>
      </c>
      <c r="K894" s="34" t="s">
        <v>3843</v>
      </c>
      <c r="L894" s="35">
        <f t="shared" si="13"/>
        <v>211.1</v>
      </c>
    </row>
    <row r="895" spans="1:12" x14ac:dyDescent="0.25">
      <c r="A895" s="43" t="s">
        <v>3850</v>
      </c>
      <c r="B895" s="44" t="s">
        <v>3851</v>
      </c>
      <c r="C895" s="44" t="s">
        <v>3852</v>
      </c>
      <c r="D895" s="44" t="s">
        <v>3837</v>
      </c>
      <c r="E895" s="44" t="s">
        <v>3838</v>
      </c>
      <c r="F895" s="34" t="s">
        <v>3839</v>
      </c>
      <c r="G895" s="34" t="s">
        <v>3840</v>
      </c>
      <c r="H895" s="44" t="s">
        <v>3841</v>
      </c>
      <c r="I895" s="44" t="s">
        <v>3840</v>
      </c>
      <c r="J895" s="34" t="s">
        <v>3842</v>
      </c>
      <c r="K895" s="34" t="s">
        <v>3843</v>
      </c>
      <c r="L895" s="35">
        <f t="shared" si="13"/>
        <v>211.1</v>
      </c>
    </row>
    <row r="896" spans="1:12" x14ac:dyDescent="0.25">
      <c r="A896" s="43" t="s">
        <v>3853</v>
      </c>
      <c r="B896" s="44" t="s">
        <v>3854</v>
      </c>
      <c r="C896" s="44" t="s">
        <v>3855</v>
      </c>
      <c r="D896" s="44" t="s">
        <v>3837</v>
      </c>
      <c r="E896" s="44" t="s">
        <v>3838</v>
      </c>
      <c r="F896" s="34" t="s">
        <v>3839</v>
      </c>
      <c r="G896" s="34" t="s">
        <v>3840</v>
      </c>
      <c r="H896" s="44" t="s">
        <v>3841</v>
      </c>
      <c r="I896" s="44" t="s">
        <v>3840</v>
      </c>
      <c r="J896" s="34" t="s">
        <v>3842</v>
      </c>
      <c r="K896" s="34" t="s">
        <v>3843</v>
      </c>
      <c r="L896" s="35">
        <f t="shared" si="13"/>
        <v>211.1</v>
      </c>
    </row>
    <row r="897" spans="1:12" x14ac:dyDescent="0.25">
      <c r="A897" s="43" t="s">
        <v>3856</v>
      </c>
      <c r="B897" s="44" t="s">
        <v>3857</v>
      </c>
      <c r="C897" s="44" t="s">
        <v>3858</v>
      </c>
      <c r="D897" s="44" t="s">
        <v>3837</v>
      </c>
      <c r="E897" s="44" t="s">
        <v>3838</v>
      </c>
      <c r="F897" s="34" t="s">
        <v>3839</v>
      </c>
      <c r="G897" s="34" t="s">
        <v>3840</v>
      </c>
      <c r="H897" s="44" t="s">
        <v>3841</v>
      </c>
      <c r="I897" s="44" t="s">
        <v>3840</v>
      </c>
      <c r="J897" s="34" t="s">
        <v>3842</v>
      </c>
      <c r="K897" s="34" t="s">
        <v>3843</v>
      </c>
      <c r="L897" s="35">
        <f t="shared" si="13"/>
        <v>211.1</v>
      </c>
    </row>
    <row r="898" spans="1:12" x14ac:dyDescent="0.25">
      <c r="A898" s="43" t="s">
        <v>3859</v>
      </c>
      <c r="B898" s="44" t="s">
        <v>3860</v>
      </c>
      <c r="C898" s="44" t="s">
        <v>3861</v>
      </c>
      <c r="D898" s="44" t="s">
        <v>3837</v>
      </c>
      <c r="E898" s="44" t="s">
        <v>3838</v>
      </c>
      <c r="F898" s="34" t="s">
        <v>3839</v>
      </c>
      <c r="G898" s="34" t="s">
        <v>3840</v>
      </c>
      <c r="H898" s="44" t="s">
        <v>3841</v>
      </c>
      <c r="I898" s="44" t="s">
        <v>3840</v>
      </c>
      <c r="J898" s="34" t="s">
        <v>3842</v>
      </c>
      <c r="K898" s="34" t="s">
        <v>3843</v>
      </c>
      <c r="L898" s="35">
        <f t="shared" si="13"/>
        <v>211.1</v>
      </c>
    </row>
    <row r="899" spans="1:12" x14ac:dyDescent="0.25">
      <c r="A899" s="43" t="s">
        <v>3862</v>
      </c>
      <c r="B899" s="44" t="s">
        <v>3863</v>
      </c>
      <c r="C899" s="44" t="s">
        <v>3864</v>
      </c>
      <c r="D899" s="44" t="s">
        <v>3837</v>
      </c>
      <c r="E899" s="44" t="s">
        <v>3838</v>
      </c>
      <c r="F899" s="34" t="s">
        <v>3839</v>
      </c>
      <c r="G899" s="34" t="s">
        <v>3840</v>
      </c>
      <c r="H899" s="44" t="s">
        <v>3841</v>
      </c>
      <c r="I899" s="44" t="s">
        <v>3840</v>
      </c>
      <c r="J899" s="34" t="s">
        <v>3842</v>
      </c>
      <c r="K899" s="34" t="s">
        <v>3843</v>
      </c>
      <c r="L899" s="35">
        <f t="shared" si="13"/>
        <v>211.1</v>
      </c>
    </row>
    <row r="900" spans="1:12" x14ac:dyDescent="0.25">
      <c r="A900" s="43" t="s">
        <v>3865</v>
      </c>
      <c r="B900" s="44" t="s">
        <v>3866</v>
      </c>
      <c r="C900" s="44" t="s">
        <v>3867</v>
      </c>
      <c r="D900" s="44" t="s">
        <v>3837</v>
      </c>
      <c r="E900" s="44" t="s">
        <v>3838</v>
      </c>
      <c r="F900" s="34" t="s">
        <v>3839</v>
      </c>
      <c r="G900" s="34" t="s">
        <v>3840</v>
      </c>
      <c r="H900" s="44" t="s">
        <v>3841</v>
      </c>
      <c r="I900" s="44" t="s">
        <v>3840</v>
      </c>
      <c r="J900" s="34" t="s">
        <v>3842</v>
      </c>
      <c r="K900" s="34" t="s">
        <v>3843</v>
      </c>
      <c r="L900" s="35">
        <f t="shared" si="13"/>
        <v>211.1</v>
      </c>
    </row>
    <row r="901" spans="1:12" x14ac:dyDescent="0.25">
      <c r="A901" s="44" t="s">
        <v>3868</v>
      </c>
      <c r="B901" s="44" t="s">
        <v>3869</v>
      </c>
      <c r="C901" s="44" t="s">
        <v>3870</v>
      </c>
      <c r="D901" s="44" t="s">
        <v>3837</v>
      </c>
      <c r="E901" s="44" t="s">
        <v>3838</v>
      </c>
      <c r="F901" s="34" t="s">
        <v>3839</v>
      </c>
      <c r="G901" s="34" t="s">
        <v>3840</v>
      </c>
      <c r="H901" s="44" t="s">
        <v>3841</v>
      </c>
      <c r="I901" s="44" t="s">
        <v>3840</v>
      </c>
      <c r="J901" s="34" t="s">
        <v>3842</v>
      </c>
      <c r="K901" s="34" t="s">
        <v>3843</v>
      </c>
      <c r="L901" s="35">
        <f t="shared" si="13"/>
        <v>211.1</v>
      </c>
    </row>
    <row r="902" spans="1:12" x14ac:dyDescent="0.25">
      <c r="A902" s="43" t="s">
        <v>688</v>
      </c>
      <c r="B902" s="44" t="s">
        <v>3871</v>
      </c>
      <c r="C902" s="44" t="s">
        <v>251</v>
      </c>
      <c r="D902" s="44" t="s">
        <v>3872</v>
      </c>
      <c r="E902" s="44" t="s">
        <v>3873</v>
      </c>
      <c r="F902" s="34" t="s">
        <v>3874</v>
      </c>
      <c r="G902" s="34" t="s">
        <v>3873</v>
      </c>
      <c r="H902" s="44" t="s">
        <v>3875</v>
      </c>
      <c r="I902" s="44" t="s">
        <v>3873</v>
      </c>
      <c r="J902" s="34" t="s">
        <v>3876</v>
      </c>
      <c r="K902" s="34" t="s">
        <v>3877</v>
      </c>
      <c r="L902" s="35">
        <f t="shared" si="13"/>
        <v>215.5</v>
      </c>
    </row>
    <row r="903" spans="1:12" x14ac:dyDescent="0.25">
      <c r="A903" s="43" t="s">
        <v>689</v>
      </c>
      <c r="B903" s="44" t="s">
        <v>3878</v>
      </c>
      <c r="C903" s="44" t="s">
        <v>252</v>
      </c>
      <c r="D903" s="44" t="s">
        <v>3872</v>
      </c>
      <c r="E903" s="44" t="s">
        <v>3873</v>
      </c>
      <c r="F903" s="34" t="s">
        <v>3874</v>
      </c>
      <c r="G903" s="34" t="s">
        <v>3873</v>
      </c>
      <c r="H903" s="44" t="s">
        <v>3875</v>
      </c>
      <c r="I903" s="44" t="s">
        <v>3873</v>
      </c>
      <c r="J903" s="34" t="s">
        <v>3876</v>
      </c>
      <c r="K903" s="34" t="s">
        <v>3877</v>
      </c>
      <c r="L903" s="35">
        <f t="shared" si="13"/>
        <v>215.5</v>
      </c>
    </row>
    <row r="904" spans="1:12" x14ac:dyDescent="0.25">
      <c r="A904" s="43" t="s">
        <v>3879</v>
      </c>
      <c r="B904" s="44" t="s">
        <v>3880</v>
      </c>
      <c r="C904" s="44" t="s">
        <v>3880</v>
      </c>
      <c r="D904" s="44" t="s">
        <v>3881</v>
      </c>
      <c r="E904" s="44" t="s">
        <v>3882</v>
      </c>
      <c r="F904" s="34" t="s">
        <v>3883</v>
      </c>
      <c r="G904" s="34" t="s">
        <v>3882</v>
      </c>
      <c r="H904" s="44" t="s">
        <v>3884</v>
      </c>
      <c r="I904" s="44" t="s">
        <v>3882</v>
      </c>
      <c r="J904" s="34" t="s">
        <v>3842</v>
      </c>
      <c r="K904" s="34" t="s">
        <v>3843</v>
      </c>
      <c r="L904" s="35">
        <f t="shared" si="13"/>
        <v>216.6</v>
      </c>
    </row>
    <row r="905" spans="1:12" x14ac:dyDescent="0.25">
      <c r="A905" s="43" t="s">
        <v>3885</v>
      </c>
      <c r="B905" s="44" t="s">
        <v>3886</v>
      </c>
      <c r="C905" s="44" t="s">
        <v>3887</v>
      </c>
      <c r="D905" s="44" t="s">
        <v>3881</v>
      </c>
      <c r="E905" s="44" t="s">
        <v>3882</v>
      </c>
      <c r="F905" s="34" t="s">
        <v>3883</v>
      </c>
      <c r="G905" s="34" t="s">
        <v>3882</v>
      </c>
      <c r="H905" s="44" t="s">
        <v>3884</v>
      </c>
      <c r="I905" s="44" t="s">
        <v>3882</v>
      </c>
      <c r="J905" s="34" t="s">
        <v>3834</v>
      </c>
      <c r="K905" s="34" t="s">
        <v>3835</v>
      </c>
      <c r="L905" s="35">
        <f t="shared" si="13"/>
        <v>216.6</v>
      </c>
    </row>
    <row r="906" spans="1:12" x14ac:dyDescent="0.25">
      <c r="A906" s="44" t="s">
        <v>3888</v>
      </c>
      <c r="B906" s="44" t="s">
        <v>3889</v>
      </c>
      <c r="C906" s="44" t="s">
        <v>3890</v>
      </c>
      <c r="D906" s="44" t="s">
        <v>3891</v>
      </c>
      <c r="E906" s="44" t="s">
        <v>3892</v>
      </c>
      <c r="F906" s="34" t="s">
        <v>3893</v>
      </c>
      <c r="G906" s="34" t="s">
        <v>3892</v>
      </c>
      <c r="H906" s="44" t="s">
        <v>3894</v>
      </c>
      <c r="I906" s="44" t="s">
        <v>3892</v>
      </c>
      <c r="J906" s="34" t="s">
        <v>3895</v>
      </c>
      <c r="K906" s="34" t="s">
        <v>3896</v>
      </c>
      <c r="L906" s="35">
        <f t="shared" ref="L906:L969" si="14">VALUE(MID(H906,2,3)&amp;"."&amp;RIGHT(H906,1))</f>
        <v>205.5</v>
      </c>
    </row>
    <row r="907" spans="1:12" x14ac:dyDescent="0.25">
      <c r="A907" s="43" t="s">
        <v>3897</v>
      </c>
      <c r="B907" s="44" t="s">
        <v>3898</v>
      </c>
      <c r="C907" s="44" t="s">
        <v>3899</v>
      </c>
      <c r="D907" s="44" t="s">
        <v>3891</v>
      </c>
      <c r="E907" s="44" t="s">
        <v>3892</v>
      </c>
      <c r="F907" s="34" t="s">
        <v>3893</v>
      </c>
      <c r="G907" s="34" t="s">
        <v>3892</v>
      </c>
      <c r="H907" s="44" t="s">
        <v>3894</v>
      </c>
      <c r="I907" s="44" t="s">
        <v>3892</v>
      </c>
      <c r="J907" s="34" t="s">
        <v>3895</v>
      </c>
      <c r="K907" s="34" t="s">
        <v>3896</v>
      </c>
      <c r="L907" s="35">
        <f t="shared" si="14"/>
        <v>205.5</v>
      </c>
    </row>
    <row r="908" spans="1:12" x14ac:dyDescent="0.25">
      <c r="A908" s="44" t="s">
        <v>697</v>
      </c>
      <c r="B908" s="44" t="s">
        <v>3900</v>
      </c>
      <c r="C908" s="44" t="s">
        <v>260</v>
      </c>
      <c r="D908" s="44" t="s">
        <v>3901</v>
      </c>
      <c r="E908" s="44" t="s">
        <v>3902</v>
      </c>
      <c r="F908" s="34" t="s">
        <v>3903</v>
      </c>
      <c r="G908" s="34" t="s">
        <v>3902</v>
      </c>
      <c r="H908" s="44" t="s">
        <v>3904</v>
      </c>
      <c r="I908" s="44" t="s">
        <v>3902</v>
      </c>
      <c r="J908" s="34" t="s">
        <v>3895</v>
      </c>
      <c r="K908" s="34" t="s">
        <v>3896</v>
      </c>
      <c r="L908" s="35">
        <f t="shared" si="14"/>
        <v>204.4</v>
      </c>
    </row>
    <row r="909" spans="1:12" x14ac:dyDescent="0.25">
      <c r="A909" s="43" t="s">
        <v>3905</v>
      </c>
      <c r="B909" s="44" t="s">
        <v>3906</v>
      </c>
      <c r="C909" s="44" t="s">
        <v>3907</v>
      </c>
      <c r="D909" s="44" t="s">
        <v>3901</v>
      </c>
      <c r="E909" s="44" t="s">
        <v>3902</v>
      </c>
      <c r="F909" s="34" t="s">
        <v>3903</v>
      </c>
      <c r="G909" s="34" t="s">
        <v>3902</v>
      </c>
      <c r="H909" s="44" t="s">
        <v>3904</v>
      </c>
      <c r="I909" s="44" t="s">
        <v>3902</v>
      </c>
      <c r="J909" s="34" t="s">
        <v>3895</v>
      </c>
      <c r="K909" s="34" t="s">
        <v>3896</v>
      </c>
      <c r="L909" s="35">
        <f t="shared" si="14"/>
        <v>204.4</v>
      </c>
    </row>
    <row r="910" spans="1:12" x14ac:dyDescent="0.25">
      <c r="A910" s="44" t="s">
        <v>3908</v>
      </c>
      <c r="B910" s="44" t="s">
        <v>3909</v>
      </c>
      <c r="C910" s="44" t="s">
        <v>3910</v>
      </c>
      <c r="D910" s="44" t="s">
        <v>3901</v>
      </c>
      <c r="E910" s="44" t="s">
        <v>3902</v>
      </c>
      <c r="F910" s="34" t="s">
        <v>3903</v>
      </c>
      <c r="G910" s="34" t="s">
        <v>3902</v>
      </c>
      <c r="H910" s="44" t="s">
        <v>3904</v>
      </c>
      <c r="I910" s="44" t="s">
        <v>3902</v>
      </c>
      <c r="J910" s="34" t="s">
        <v>3895</v>
      </c>
      <c r="K910" s="34" t="s">
        <v>3896</v>
      </c>
      <c r="L910" s="35">
        <f t="shared" si="14"/>
        <v>204.4</v>
      </c>
    </row>
    <row r="911" spans="1:12" x14ac:dyDescent="0.25">
      <c r="A911" s="43" t="s">
        <v>693</v>
      </c>
      <c r="B911" s="44" t="s">
        <v>256</v>
      </c>
      <c r="C911" s="44" t="s">
        <v>256</v>
      </c>
      <c r="D911" s="44" t="s">
        <v>3911</v>
      </c>
      <c r="E911" s="44" t="s">
        <v>256</v>
      </c>
      <c r="F911" s="34" t="s">
        <v>3912</v>
      </c>
      <c r="G911" s="34" t="s">
        <v>256</v>
      </c>
      <c r="H911" s="44" t="s">
        <v>3913</v>
      </c>
      <c r="I911" s="44" t="s">
        <v>256</v>
      </c>
      <c r="J911" s="34" t="s">
        <v>3914</v>
      </c>
      <c r="K911" s="34" t="s">
        <v>256</v>
      </c>
      <c r="L911" s="35">
        <f t="shared" si="14"/>
        <v>221.1</v>
      </c>
    </row>
    <row r="912" spans="1:12" x14ac:dyDescent="0.25">
      <c r="A912" s="43" t="s">
        <v>3915</v>
      </c>
      <c r="B912" s="44" t="s">
        <v>3916</v>
      </c>
      <c r="C912" s="44" t="s">
        <v>3917</v>
      </c>
      <c r="D912" s="44" t="s">
        <v>3911</v>
      </c>
      <c r="E912" s="44" t="s">
        <v>256</v>
      </c>
      <c r="F912" s="34" t="s">
        <v>3912</v>
      </c>
      <c r="G912" s="34" t="s">
        <v>256</v>
      </c>
      <c r="H912" s="44" t="s">
        <v>3913</v>
      </c>
      <c r="I912" s="44" t="s">
        <v>256</v>
      </c>
      <c r="J912" s="34" t="s">
        <v>3914</v>
      </c>
      <c r="K912" s="34" t="s">
        <v>256</v>
      </c>
      <c r="L912" s="35">
        <f t="shared" si="14"/>
        <v>221.1</v>
      </c>
    </row>
    <row r="913" spans="1:12" x14ac:dyDescent="0.25">
      <c r="A913" s="43" t="s">
        <v>3918</v>
      </c>
      <c r="B913" s="44" t="s">
        <v>3919</v>
      </c>
      <c r="C913" s="44" t="s">
        <v>3920</v>
      </c>
      <c r="D913" s="44" t="s">
        <v>3911</v>
      </c>
      <c r="E913" s="44" t="s">
        <v>256</v>
      </c>
      <c r="F913" s="34" t="s">
        <v>3912</v>
      </c>
      <c r="G913" s="34" t="s">
        <v>256</v>
      </c>
      <c r="H913" s="44" t="s">
        <v>3913</v>
      </c>
      <c r="I913" s="44" t="s">
        <v>256</v>
      </c>
      <c r="J913" s="34" t="s">
        <v>3914</v>
      </c>
      <c r="K913" s="34" t="s">
        <v>256</v>
      </c>
      <c r="L913" s="35">
        <f t="shared" si="14"/>
        <v>221.1</v>
      </c>
    </row>
    <row r="914" spans="1:12" x14ac:dyDescent="0.25">
      <c r="A914" s="43" t="s">
        <v>695</v>
      </c>
      <c r="B914" s="44" t="s">
        <v>3921</v>
      </c>
      <c r="C914" s="44" t="s">
        <v>258</v>
      </c>
      <c r="D914" s="44" t="s">
        <v>3911</v>
      </c>
      <c r="E914" s="44" t="s">
        <v>256</v>
      </c>
      <c r="F914" s="34" t="s">
        <v>3912</v>
      </c>
      <c r="G914" s="34" t="s">
        <v>256</v>
      </c>
      <c r="H914" s="44" t="s">
        <v>3913</v>
      </c>
      <c r="I914" s="44" t="s">
        <v>256</v>
      </c>
      <c r="J914" s="34" t="s">
        <v>3914</v>
      </c>
      <c r="K914" s="34" t="s">
        <v>256</v>
      </c>
      <c r="L914" s="35">
        <f t="shared" si="14"/>
        <v>221.1</v>
      </c>
    </row>
    <row r="915" spans="1:12" x14ac:dyDescent="0.25">
      <c r="A915" s="43" t="s">
        <v>3922</v>
      </c>
      <c r="B915" s="44" t="s">
        <v>3923</v>
      </c>
      <c r="C915" s="44" t="s">
        <v>3923</v>
      </c>
      <c r="D915" s="44" t="s">
        <v>3924</v>
      </c>
      <c r="E915" s="44" t="s">
        <v>3925</v>
      </c>
      <c r="F915" s="34" t="s">
        <v>3926</v>
      </c>
      <c r="G915" s="34" t="s">
        <v>3925</v>
      </c>
      <c r="H915" s="44" t="s">
        <v>3927</v>
      </c>
      <c r="I915" s="44" t="s">
        <v>3925</v>
      </c>
      <c r="J915" s="34" t="s">
        <v>3928</v>
      </c>
      <c r="K915" s="34" t="s">
        <v>3929</v>
      </c>
      <c r="L915" s="35">
        <f t="shared" si="14"/>
        <v>224.4</v>
      </c>
    </row>
    <row r="916" spans="1:12" x14ac:dyDescent="0.25">
      <c r="A916" s="43" t="s">
        <v>3930</v>
      </c>
      <c r="B916" s="44" t="s">
        <v>3931</v>
      </c>
      <c r="C916" s="44" t="s">
        <v>3932</v>
      </c>
      <c r="D916" s="44" t="s">
        <v>3924</v>
      </c>
      <c r="E916" s="44" t="s">
        <v>3925</v>
      </c>
      <c r="F916" s="34" t="s">
        <v>3926</v>
      </c>
      <c r="G916" s="34" t="s">
        <v>3925</v>
      </c>
      <c r="H916" s="44" t="s">
        <v>3927</v>
      </c>
      <c r="I916" s="44" t="s">
        <v>3925</v>
      </c>
      <c r="J916" s="34" t="s">
        <v>3928</v>
      </c>
      <c r="K916" s="34" t="s">
        <v>3929</v>
      </c>
      <c r="L916" s="35">
        <f t="shared" si="14"/>
        <v>224.4</v>
      </c>
    </row>
    <row r="917" spans="1:12" x14ac:dyDescent="0.25">
      <c r="A917" s="43" t="s">
        <v>961</v>
      </c>
      <c r="B917" s="44" t="s">
        <v>3933</v>
      </c>
      <c r="C917" s="44" t="s">
        <v>962</v>
      </c>
      <c r="D917" s="44" t="s">
        <v>3911</v>
      </c>
      <c r="E917" s="44" t="s">
        <v>256</v>
      </c>
      <c r="F917" s="34" t="s">
        <v>3912</v>
      </c>
      <c r="G917" s="34" t="s">
        <v>256</v>
      </c>
      <c r="H917" s="44" t="s">
        <v>3913</v>
      </c>
      <c r="I917" s="44" t="s">
        <v>256</v>
      </c>
      <c r="J917" s="34" t="s">
        <v>3934</v>
      </c>
      <c r="K917" s="34" t="s">
        <v>3935</v>
      </c>
      <c r="L917" s="35">
        <f t="shared" si="14"/>
        <v>221.1</v>
      </c>
    </row>
    <row r="918" spans="1:12" x14ac:dyDescent="0.25">
      <c r="A918" s="43" t="s">
        <v>709</v>
      </c>
      <c r="B918" s="44" t="s">
        <v>3936</v>
      </c>
      <c r="C918" s="44" t="s">
        <v>272</v>
      </c>
      <c r="D918" s="44" t="s">
        <v>3911</v>
      </c>
      <c r="E918" s="44" t="s">
        <v>256</v>
      </c>
      <c r="F918" s="34" t="s">
        <v>3912</v>
      </c>
      <c r="G918" s="34" t="s">
        <v>256</v>
      </c>
      <c r="H918" s="44" t="s">
        <v>3913</v>
      </c>
      <c r="I918" s="44" t="s">
        <v>256</v>
      </c>
      <c r="J918" s="34" t="s">
        <v>3934</v>
      </c>
      <c r="K918" s="34" t="s">
        <v>3935</v>
      </c>
      <c r="L918" s="35">
        <f t="shared" si="14"/>
        <v>221.1</v>
      </c>
    </row>
    <row r="919" spans="1:12" x14ac:dyDescent="0.25">
      <c r="A919" s="43" t="s">
        <v>3937</v>
      </c>
      <c r="B919" s="44" t="s">
        <v>3938</v>
      </c>
      <c r="C919" s="44" t="s">
        <v>3939</v>
      </c>
      <c r="D919" s="44" t="s">
        <v>3924</v>
      </c>
      <c r="E919" s="44" t="s">
        <v>3925</v>
      </c>
      <c r="F919" s="34" t="s">
        <v>3926</v>
      </c>
      <c r="G919" s="34" t="s">
        <v>3925</v>
      </c>
      <c r="H919" s="44" t="s">
        <v>3927</v>
      </c>
      <c r="I919" s="44" t="s">
        <v>3925</v>
      </c>
      <c r="J919" s="34" t="s">
        <v>3934</v>
      </c>
      <c r="K919" s="34" t="s">
        <v>3935</v>
      </c>
      <c r="L919" s="35">
        <f t="shared" si="14"/>
        <v>224.4</v>
      </c>
    </row>
    <row r="920" spans="1:12" x14ac:dyDescent="0.25">
      <c r="A920" s="43" t="s">
        <v>3940</v>
      </c>
      <c r="B920" s="44" t="s">
        <v>3941</v>
      </c>
      <c r="C920" s="44" t="s">
        <v>3942</v>
      </c>
      <c r="D920" s="44" t="s">
        <v>3924</v>
      </c>
      <c r="E920" s="44" t="s">
        <v>3925</v>
      </c>
      <c r="F920" s="34" t="s">
        <v>3926</v>
      </c>
      <c r="G920" s="34" t="s">
        <v>3925</v>
      </c>
      <c r="H920" s="44" t="s">
        <v>3927</v>
      </c>
      <c r="I920" s="44" t="s">
        <v>3925</v>
      </c>
      <c r="J920" s="34" t="s">
        <v>3934</v>
      </c>
      <c r="K920" s="34" t="s">
        <v>3935</v>
      </c>
      <c r="L920" s="35">
        <f t="shared" si="14"/>
        <v>224.4</v>
      </c>
    </row>
    <row r="921" spans="1:12" x14ac:dyDescent="0.25">
      <c r="A921" s="43" t="s">
        <v>3943</v>
      </c>
      <c r="B921" s="44" t="s">
        <v>3944</v>
      </c>
      <c r="C921" s="44" t="s">
        <v>3944</v>
      </c>
      <c r="D921" s="44" t="s">
        <v>3945</v>
      </c>
      <c r="E921" s="44" t="s">
        <v>3946</v>
      </c>
      <c r="F921" s="34" t="s">
        <v>3947</v>
      </c>
      <c r="G921" s="34" t="s">
        <v>3946</v>
      </c>
      <c r="H921" s="44" t="s">
        <v>3948</v>
      </c>
      <c r="I921" s="44" t="s">
        <v>3946</v>
      </c>
      <c r="J921" s="34" t="s">
        <v>3949</v>
      </c>
      <c r="K921" s="34" t="s">
        <v>3950</v>
      </c>
      <c r="L921" s="35">
        <f t="shared" si="14"/>
        <v>232.2</v>
      </c>
    </row>
    <row r="922" spans="1:12" x14ac:dyDescent="0.25">
      <c r="A922" s="44" t="s">
        <v>3951</v>
      </c>
      <c r="B922" s="44" t="s">
        <v>3952</v>
      </c>
      <c r="C922" s="44" t="s">
        <v>3953</v>
      </c>
      <c r="D922" s="44" t="s">
        <v>3945</v>
      </c>
      <c r="E922" s="44" t="s">
        <v>3946</v>
      </c>
      <c r="F922" s="34" t="s">
        <v>3947</v>
      </c>
      <c r="G922" s="34" t="s">
        <v>3946</v>
      </c>
      <c r="H922" s="44" t="s">
        <v>3948</v>
      </c>
      <c r="I922" s="44" t="s">
        <v>3946</v>
      </c>
      <c r="J922" s="34" t="s">
        <v>3949</v>
      </c>
      <c r="K922" s="34" t="s">
        <v>3950</v>
      </c>
      <c r="L922" s="35">
        <f t="shared" si="14"/>
        <v>232.2</v>
      </c>
    </row>
    <row r="923" spans="1:12" x14ac:dyDescent="0.25">
      <c r="A923" s="44" t="s">
        <v>701</v>
      </c>
      <c r="B923" s="34" t="s">
        <v>3954</v>
      </c>
      <c r="C923" s="34" t="s">
        <v>264</v>
      </c>
      <c r="D923" s="44" t="s">
        <v>3955</v>
      </c>
      <c r="E923" s="44" t="s">
        <v>3956</v>
      </c>
      <c r="F923" s="34" t="s">
        <v>3957</v>
      </c>
      <c r="G923" s="34" t="s">
        <v>3954</v>
      </c>
      <c r="H923" s="44" t="s">
        <v>3958</v>
      </c>
      <c r="I923" s="44" t="s">
        <v>3954</v>
      </c>
      <c r="J923" s="34" t="s">
        <v>3949</v>
      </c>
      <c r="K923" s="34" t="s">
        <v>3950</v>
      </c>
      <c r="L923" s="35">
        <f t="shared" si="14"/>
        <v>234.4</v>
      </c>
    </row>
    <row r="924" spans="1:12" x14ac:dyDescent="0.25">
      <c r="A924" s="44" t="s">
        <v>704</v>
      </c>
      <c r="B924" s="44" t="s">
        <v>3959</v>
      </c>
      <c r="C924" s="44" t="s">
        <v>3960</v>
      </c>
      <c r="D924" s="44" t="s">
        <v>3955</v>
      </c>
      <c r="E924" s="44" t="s">
        <v>3956</v>
      </c>
      <c r="F924" s="34" t="s">
        <v>3957</v>
      </c>
      <c r="G924" s="34" t="s">
        <v>3954</v>
      </c>
      <c r="H924" s="44" t="s">
        <v>3958</v>
      </c>
      <c r="I924" s="44" t="s">
        <v>3954</v>
      </c>
      <c r="J924" s="34" t="s">
        <v>3949</v>
      </c>
      <c r="K924" s="34" t="s">
        <v>3950</v>
      </c>
      <c r="L924" s="35">
        <f t="shared" si="14"/>
        <v>234.4</v>
      </c>
    </row>
    <row r="925" spans="1:12" x14ac:dyDescent="0.25">
      <c r="A925" s="44" t="s">
        <v>705</v>
      </c>
      <c r="B925" s="44" t="s">
        <v>3961</v>
      </c>
      <c r="C925" s="44" t="s">
        <v>3962</v>
      </c>
      <c r="D925" s="44" t="s">
        <v>3955</v>
      </c>
      <c r="E925" s="44" t="s">
        <v>3956</v>
      </c>
      <c r="F925" s="34" t="s">
        <v>3957</v>
      </c>
      <c r="G925" s="34" t="s">
        <v>3954</v>
      </c>
      <c r="H925" s="44" t="s">
        <v>3958</v>
      </c>
      <c r="I925" s="44" t="s">
        <v>3954</v>
      </c>
      <c r="J925" s="34" t="s">
        <v>3949</v>
      </c>
      <c r="K925" s="34" t="s">
        <v>3950</v>
      </c>
      <c r="L925" s="35">
        <f t="shared" si="14"/>
        <v>234.4</v>
      </c>
    </row>
    <row r="926" spans="1:12" x14ac:dyDescent="0.25">
      <c r="A926" s="44" t="s">
        <v>706</v>
      </c>
      <c r="B926" s="44" t="s">
        <v>3963</v>
      </c>
      <c r="C926" s="44" t="s">
        <v>3964</v>
      </c>
      <c r="D926" s="44" t="s">
        <v>3955</v>
      </c>
      <c r="E926" s="44" t="s">
        <v>3956</v>
      </c>
      <c r="F926" s="34" t="s">
        <v>3957</v>
      </c>
      <c r="G926" s="34" t="s">
        <v>3954</v>
      </c>
      <c r="H926" s="44" t="s">
        <v>3958</v>
      </c>
      <c r="I926" s="44" t="s">
        <v>3954</v>
      </c>
      <c r="J926" s="34" t="s">
        <v>3949</v>
      </c>
      <c r="K926" s="34" t="s">
        <v>3950</v>
      </c>
      <c r="L926" s="35">
        <f t="shared" si="14"/>
        <v>234.4</v>
      </c>
    </row>
    <row r="927" spans="1:12" x14ac:dyDescent="0.25">
      <c r="A927" s="44" t="s">
        <v>707</v>
      </c>
      <c r="B927" s="44" t="s">
        <v>3965</v>
      </c>
      <c r="C927" s="44" t="s">
        <v>3966</v>
      </c>
      <c r="D927" s="44" t="s">
        <v>3955</v>
      </c>
      <c r="E927" s="44" t="s">
        <v>3956</v>
      </c>
      <c r="F927" s="34" t="s">
        <v>3957</v>
      </c>
      <c r="G927" s="34" t="s">
        <v>3954</v>
      </c>
      <c r="H927" s="44" t="s">
        <v>3958</v>
      </c>
      <c r="I927" s="44" t="s">
        <v>3954</v>
      </c>
      <c r="J927" s="34" t="s">
        <v>3949</v>
      </c>
      <c r="K927" s="34" t="s">
        <v>3950</v>
      </c>
      <c r="L927" s="35">
        <f t="shared" si="14"/>
        <v>234.4</v>
      </c>
    </row>
    <row r="928" spans="1:12" x14ac:dyDescent="0.25">
      <c r="A928" s="44" t="s">
        <v>3967</v>
      </c>
      <c r="B928" s="44" t="s">
        <v>3968</v>
      </c>
      <c r="C928" s="44" t="s">
        <v>3969</v>
      </c>
      <c r="D928" s="44" t="s">
        <v>3955</v>
      </c>
      <c r="E928" s="44" t="s">
        <v>3956</v>
      </c>
      <c r="F928" s="34" t="s">
        <v>3957</v>
      </c>
      <c r="G928" s="34" t="s">
        <v>3954</v>
      </c>
      <c r="H928" s="44" t="s">
        <v>3958</v>
      </c>
      <c r="I928" s="44" t="s">
        <v>3954</v>
      </c>
      <c r="J928" s="34" t="s">
        <v>3949</v>
      </c>
      <c r="K928" s="34" t="s">
        <v>3950</v>
      </c>
      <c r="L928" s="35">
        <f t="shared" si="14"/>
        <v>234.4</v>
      </c>
    </row>
    <row r="929" spans="1:12" x14ac:dyDescent="0.25">
      <c r="A929" s="44" t="s">
        <v>3970</v>
      </c>
      <c r="B929" s="44" t="s">
        <v>3971</v>
      </c>
      <c r="C929" s="44" t="s">
        <v>3972</v>
      </c>
      <c r="D929" s="44" t="s">
        <v>3955</v>
      </c>
      <c r="E929" s="44" t="s">
        <v>3956</v>
      </c>
      <c r="F929" s="34" t="s">
        <v>3957</v>
      </c>
      <c r="G929" s="34" t="s">
        <v>3954</v>
      </c>
      <c r="H929" s="44" t="s">
        <v>3958</v>
      </c>
      <c r="I929" s="44" t="s">
        <v>3954</v>
      </c>
      <c r="J929" s="34" t="s">
        <v>3949</v>
      </c>
      <c r="K929" s="34" t="s">
        <v>3950</v>
      </c>
      <c r="L929" s="35">
        <f t="shared" si="14"/>
        <v>234.4</v>
      </c>
    </row>
    <row r="930" spans="1:12" x14ac:dyDescent="0.25">
      <c r="A930" s="44" t="s">
        <v>931</v>
      </c>
      <c r="B930" s="44" t="s">
        <v>3973</v>
      </c>
      <c r="C930" s="44" t="s">
        <v>3974</v>
      </c>
      <c r="D930" s="44" t="s">
        <v>3955</v>
      </c>
      <c r="E930" s="44" t="s">
        <v>3956</v>
      </c>
      <c r="F930" s="34" t="s">
        <v>3957</v>
      </c>
      <c r="G930" s="34" t="s">
        <v>3954</v>
      </c>
      <c r="H930" s="44" t="s">
        <v>3958</v>
      </c>
      <c r="I930" s="44" t="s">
        <v>3954</v>
      </c>
      <c r="J930" s="34" t="s">
        <v>3949</v>
      </c>
      <c r="K930" s="34" t="s">
        <v>3950</v>
      </c>
      <c r="L930" s="35">
        <f t="shared" si="14"/>
        <v>234.4</v>
      </c>
    </row>
    <row r="931" spans="1:12" x14ac:dyDescent="0.25">
      <c r="A931" s="43" t="s">
        <v>702</v>
      </c>
      <c r="B931" s="44" t="s">
        <v>3975</v>
      </c>
      <c r="C931" s="44" t="s">
        <v>265</v>
      </c>
      <c r="D931" s="44" t="s">
        <v>3955</v>
      </c>
      <c r="E931" s="44" t="s">
        <v>3956</v>
      </c>
      <c r="F931" s="34" t="s">
        <v>3957</v>
      </c>
      <c r="G931" s="34" t="s">
        <v>3954</v>
      </c>
      <c r="H931" s="44" t="s">
        <v>3958</v>
      </c>
      <c r="I931" s="44" t="s">
        <v>3954</v>
      </c>
      <c r="J931" s="34" t="s">
        <v>3949</v>
      </c>
      <c r="K931" s="34" t="s">
        <v>3950</v>
      </c>
      <c r="L931" s="35">
        <f t="shared" si="14"/>
        <v>234.4</v>
      </c>
    </row>
    <row r="932" spans="1:12" x14ac:dyDescent="0.25">
      <c r="A932" s="43" t="s">
        <v>3976</v>
      </c>
      <c r="B932" s="44" t="s">
        <v>3977</v>
      </c>
      <c r="C932" s="44" t="s">
        <v>3978</v>
      </c>
      <c r="D932" s="44" t="s">
        <v>3945</v>
      </c>
      <c r="E932" s="44" t="s">
        <v>3946</v>
      </c>
      <c r="F932" s="34" t="s">
        <v>3957</v>
      </c>
      <c r="G932" s="34" t="s">
        <v>3954</v>
      </c>
      <c r="H932" s="44" t="s">
        <v>3948</v>
      </c>
      <c r="I932" s="44" t="s">
        <v>3946</v>
      </c>
      <c r="J932" s="34" t="s">
        <v>3949</v>
      </c>
      <c r="K932" s="34" t="s">
        <v>3950</v>
      </c>
      <c r="L932" s="35">
        <f t="shared" si="14"/>
        <v>232.2</v>
      </c>
    </row>
    <row r="933" spans="1:12" x14ac:dyDescent="0.25">
      <c r="A933" s="43" t="s">
        <v>3979</v>
      </c>
      <c r="B933" s="44" t="s">
        <v>3980</v>
      </c>
      <c r="C933" s="44" t="s">
        <v>3981</v>
      </c>
      <c r="D933" s="44" t="s">
        <v>3982</v>
      </c>
      <c r="E933" s="44" t="s">
        <v>3983</v>
      </c>
      <c r="F933" s="34" t="s">
        <v>3984</v>
      </c>
      <c r="G933" s="34" t="s">
        <v>3983</v>
      </c>
      <c r="H933" s="44" t="s">
        <v>3985</v>
      </c>
      <c r="I933" s="44" t="s">
        <v>3983</v>
      </c>
      <c r="J933" s="34" t="s">
        <v>3986</v>
      </c>
      <c r="K933" s="34" t="s">
        <v>3983</v>
      </c>
      <c r="L933" s="35">
        <f t="shared" si="14"/>
        <v>231.1</v>
      </c>
    </row>
    <row r="934" spans="1:12" x14ac:dyDescent="0.25">
      <c r="A934" s="43" t="s">
        <v>3987</v>
      </c>
      <c r="B934" s="44" t="s">
        <v>3988</v>
      </c>
      <c r="C934" s="44" t="s">
        <v>3989</v>
      </c>
      <c r="D934" s="44" t="s">
        <v>3982</v>
      </c>
      <c r="E934" s="44" t="s">
        <v>3983</v>
      </c>
      <c r="F934" s="34" t="s">
        <v>3984</v>
      </c>
      <c r="G934" s="34" t="s">
        <v>3983</v>
      </c>
      <c r="H934" s="44" t="s">
        <v>3985</v>
      </c>
      <c r="I934" s="44" t="s">
        <v>3983</v>
      </c>
      <c r="J934" s="34" t="s">
        <v>3986</v>
      </c>
      <c r="K934" s="34" t="s">
        <v>3983</v>
      </c>
      <c r="L934" s="35">
        <f t="shared" si="14"/>
        <v>231.1</v>
      </c>
    </row>
    <row r="935" spans="1:12" x14ac:dyDescent="0.25">
      <c r="A935" s="43" t="s">
        <v>3990</v>
      </c>
      <c r="B935" s="44" t="s">
        <v>3991</v>
      </c>
      <c r="C935" s="44" t="s">
        <v>3992</v>
      </c>
      <c r="D935" s="44" t="s">
        <v>3982</v>
      </c>
      <c r="E935" s="44" t="s">
        <v>3983</v>
      </c>
      <c r="F935" s="34" t="s">
        <v>3984</v>
      </c>
      <c r="G935" s="34" t="s">
        <v>3983</v>
      </c>
      <c r="H935" s="44" t="s">
        <v>3985</v>
      </c>
      <c r="I935" s="44" t="s">
        <v>3983</v>
      </c>
      <c r="J935" s="34" t="s">
        <v>3986</v>
      </c>
      <c r="K935" s="34" t="s">
        <v>3983</v>
      </c>
      <c r="L935" s="35">
        <f t="shared" si="14"/>
        <v>231.1</v>
      </c>
    </row>
    <row r="936" spans="1:12" x14ac:dyDescent="0.25">
      <c r="A936" s="44" t="s">
        <v>3993</v>
      </c>
      <c r="B936" s="44" t="s">
        <v>3994</v>
      </c>
      <c r="C936" s="44" t="s">
        <v>3995</v>
      </c>
      <c r="D936" s="44" t="s">
        <v>3982</v>
      </c>
      <c r="E936" s="44" t="s">
        <v>3983</v>
      </c>
      <c r="F936" s="34" t="s">
        <v>3984</v>
      </c>
      <c r="G936" s="34" t="s">
        <v>3983</v>
      </c>
      <c r="H936" s="44" t="s">
        <v>3985</v>
      </c>
      <c r="I936" s="44" t="s">
        <v>3983</v>
      </c>
      <c r="J936" s="34" t="s">
        <v>3986</v>
      </c>
      <c r="K936" s="34" t="s">
        <v>3983</v>
      </c>
      <c r="L936" s="35">
        <f t="shared" si="14"/>
        <v>231.1</v>
      </c>
    </row>
    <row r="937" spans="1:12" x14ac:dyDescent="0.25">
      <c r="A937" s="43" t="s">
        <v>3996</v>
      </c>
      <c r="B937" s="44" t="s">
        <v>3997</v>
      </c>
      <c r="C937" s="44" t="s">
        <v>3998</v>
      </c>
      <c r="D937" s="44" t="s">
        <v>3982</v>
      </c>
      <c r="E937" s="44" t="s">
        <v>3983</v>
      </c>
      <c r="F937" s="34" t="s">
        <v>3984</v>
      </c>
      <c r="G937" s="34" t="s">
        <v>3983</v>
      </c>
      <c r="H937" s="44" t="s">
        <v>3985</v>
      </c>
      <c r="I937" s="44" t="s">
        <v>3983</v>
      </c>
      <c r="J937" s="34" t="s">
        <v>3986</v>
      </c>
      <c r="K937" s="34" t="s">
        <v>3983</v>
      </c>
      <c r="L937" s="35">
        <f t="shared" si="14"/>
        <v>231.1</v>
      </c>
    </row>
    <row r="938" spans="1:12" x14ac:dyDescent="0.25">
      <c r="A938" s="43" t="s">
        <v>3999</v>
      </c>
      <c r="B938" s="44" t="s">
        <v>4000</v>
      </c>
      <c r="C938" s="44" t="s">
        <v>4001</v>
      </c>
      <c r="D938" s="44" t="s">
        <v>3982</v>
      </c>
      <c r="E938" s="44" t="s">
        <v>3983</v>
      </c>
      <c r="F938" s="34" t="s">
        <v>3984</v>
      </c>
      <c r="G938" s="34" t="s">
        <v>3983</v>
      </c>
      <c r="H938" s="44" t="s">
        <v>3985</v>
      </c>
      <c r="I938" s="44" t="s">
        <v>3983</v>
      </c>
      <c r="J938" s="34" t="s">
        <v>3986</v>
      </c>
      <c r="K938" s="34" t="s">
        <v>3983</v>
      </c>
      <c r="L938" s="35">
        <f t="shared" si="14"/>
        <v>231.1</v>
      </c>
    </row>
    <row r="939" spans="1:12" x14ac:dyDescent="0.25">
      <c r="A939" s="43" t="s">
        <v>4002</v>
      </c>
      <c r="B939" s="44" t="s">
        <v>4003</v>
      </c>
      <c r="C939" s="44" t="s">
        <v>4004</v>
      </c>
      <c r="D939" s="44" t="s">
        <v>3982</v>
      </c>
      <c r="E939" s="44" t="s">
        <v>3983</v>
      </c>
      <c r="F939" s="34" t="s">
        <v>3984</v>
      </c>
      <c r="G939" s="34" t="s">
        <v>3983</v>
      </c>
      <c r="H939" s="44" t="s">
        <v>3985</v>
      </c>
      <c r="I939" s="44" t="s">
        <v>3983</v>
      </c>
      <c r="J939" s="34" t="s">
        <v>3986</v>
      </c>
      <c r="K939" s="34" t="s">
        <v>3983</v>
      </c>
      <c r="L939" s="35">
        <f t="shared" si="14"/>
        <v>231.1</v>
      </c>
    </row>
    <row r="940" spans="1:12" x14ac:dyDescent="0.25">
      <c r="A940" s="43" t="s">
        <v>4005</v>
      </c>
      <c r="B940" s="44" t="s">
        <v>4006</v>
      </c>
      <c r="C940" s="44" t="s">
        <v>4007</v>
      </c>
      <c r="D940" s="44" t="s">
        <v>3982</v>
      </c>
      <c r="E940" s="44" t="s">
        <v>3983</v>
      </c>
      <c r="F940" s="34" t="s">
        <v>3984</v>
      </c>
      <c r="G940" s="34" t="s">
        <v>3983</v>
      </c>
      <c r="H940" s="44" t="s">
        <v>3985</v>
      </c>
      <c r="I940" s="44" t="s">
        <v>3983</v>
      </c>
      <c r="J940" s="34" t="s">
        <v>3986</v>
      </c>
      <c r="K940" s="34" t="s">
        <v>3983</v>
      </c>
      <c r="L940" s="35">
        <f t="shared" si="14"/>
        <v>231.1</v>
      </c>
    </row>
    <row r="941" spans="1:12" x14ac:dyDescent="0.25">
      <c r="A941" s="43" t="s">
        <v>4008</v>
      </c>
      <c r="B941" s="44" t="s">
        <v>4009</v>
      </c>
      <c r="C941" s="44" t="s">
        <v>4010</v>
      </c>
      <c r="D941" s="44" t="s">
        <v>3982</v>
      </c>
      <c r="E941" s="44" t="s">
        <v>3983</v>
      </c>
      <c r="F941" s="34" t="s">
        <v>3984</v>
      </c>
      <c r="G941" s="34" t="s">
        <v>3983</v>
      </c>
      <c r="H941" s="44" t="s">
        <v>3985</v>
      </c>
      <c r="I941" s="44" t="s">
        <v>3983</v>
      </c>
      <c r="J941" s="34" t="s">
        <v>3986</v>
      </c>
      <c r="K941" s="34" t="s">
        <v>3983</v>
      </c>
      <c r="L941" s="35">
        <f t="shared" si="14"/>
        <v>231.1</v>
      </c>
    </row>
    <row r="942" spans="1:12" x14ac:dyDescent="0.25">
      <c r="A942" s="43" t="s">
        <v>4011</v>
      </c>
      <c r="B942" s="44" t="s">
        <v>4012</v>
      </c>
      <c r="C942" s="44" t="s">
        <v>4013</v>
      </c>
      <c r="D942" s="44" t="s">
        <v>3982</v>
      </c>
      <c r="E942" s="44" t="s">
        <v>3983</v>
      </c>
      <c r="F942" s="34" t="s">
        <v>3984</v>
      </c>
      <c r="G942" s="34" t="s">
        <v>3983</v>
      </c>
      <c r="H942" s="44" t="s">
        <v>3985</v>
      </c>
      <c r="I942" s="44" t="s">
        <v>3983</v>
      </c>
      <c r="J942" s="34" t="s">
        <v>3986</v>
      </c>
      <c r="K942" s="34" t="s">
        <v>3983</v>
      </c>
      <c r="L942" s="35">
        <f t="shared" si="14"/>
        <v>231.1</v>
      </c>
    </row>
    <row r="943" spans="1:12" x14ac:dyDescent="0.25">
      <c r="A943" s="43" t="s">
        <v>4014</v>
      </c>
      <c r="B943" s="44" t="s">
        <v>4015</v>
      </c>
      <c r="C943" s="44" t="s">
        <v>4016</v>
      </c>
      <c r="D943" s="44" t="s">
        <v>3982</v>
      </c>
      <c r="E943" s="44" t="s">
        <v>3983</v>
      </c>
      <c r="F943" s="34" t="s">
        <v>3984</v>
      </c>
      <c r="G943" s="34" t="s">
        <v>3983</v>
      </c>
      <c r="H943" s="44" t="s">
        <v>3985</v>
      </c>
      <c r="I943" s="44" t="s">
        <v>3983</v>
      </c>
      <c r="J943" s="34" t="s">
        <v>3986</v>
      </c>
      <c r="K943" s="34" t="s">
        <v>3983</v>
      </c>
      <c r="L943" s="35">
        <f t="shared" si="14"/>
        <v>231.1</v>
      </c>
    </row>
    <row r="944" spans="1:12" x14ac:dyDescent="0.25">
      <c r="A944" s="43" t="s">
        <v>4017</v>
      </c>
      <c r="B944" s="44" t="s">
        <v>4018</v>
      </c>
      <c r="C944" s="44" t="s">
        <v>4019</v>
      </c>
      <c r="D944" s="44" t="s">
        <v>3982</v>
      </c>
      <c r="E944" s="44" t="s">
        <v>3983</v>
      </c>
      <c r="F944" s="34" t="s">
        <v>3984</v>
      </c>
      <c r="G944" s="34" t="s">
        <v>3983</v>
      </c>
      <c r="H944" s="44" t="s">
        <v>3985</v>
      </c>
      <c r="I944" s="44" t="s">
        <v>3983</v>
      </c>
      <c r="J944" s="34" t="s">
        <v>3986</v>
      </c>
      <c r="K944" s="34" t="s">
        <v>3983</v>
      </c>
      <c r="L944" s="35">
        <f t="shared" si="14"/>
        <v>231.1</v>
      </c>
    </row>
    <row r="945" spans="1:12" x14ac:dyDescent="0.25">
      <c r="A945" s="43" t="s">
        <v>4020</v>
      </c>
      <c r="B945" s="44" t="s">
        <v>4021</v>
      </c>
      <c r="C945" s="44" t="s">
        <v>4022</v>
      </c>
      <c r="D945" s="44" t="s">
        <v>3982</v>
      </c>
      <c r="E945" s="44" t="s">
        <v>3983</v>
      </c>
      <c r="F945" s="34" t="s">
        <v>3984</v>
      </c>
      <c r="G945" s="34" t="s">
        <v>3983</v>
      </c>
      <c r="H945" s="44" t="s">
        <v>3985</v>
      </c>
      <c r="I945" s="44" t="s">
        <v>3983</v>
      </c>
      <c r="J945" s="34" t="s">
        <v>3986</v>
      </c>
      <c r="K945" s="34" t="s">
        <v>3983</v>
      </c>
      <c r="L945" s="35">
        <f t="shared" si="14"/>
        <v>231.1</v>
      </c>
    </row>
    <row r="946" spans="1:12" x14ac:dyDescent="0.25">
      <c r="A946" s="43" t="s">
        <v>4023</v>
      </c>
      <c r="B946" s="44" t="s">
        <v>4024</v>
      </c>
      <c r="C946" s="44" t="s">
        <v>4025</v>
      </c>
      <c r="D946" s="44" t="s">
        <v>3982</v>
      </c>
      <c r="E946" s="44" t="s">
        <v>3983</v>
      </c>
      <c r="F946" s="34" t="s">
        <v>3984</v>
      </c>
      <c r="G946" s="34" t="s">
        <v>3983</v>
      </c>
      <c r="H946" s="44" t="s">
        <v>3985</v>
      </c>
      <c r="I946" s="44" t="s">
        <v>3983</v>
      </c>
      <c r="J946" s="34" t="s">
        <v>3986</v>
      </c>
      <c r="K946" s="34" t="s">
        <v>3983</v>
      </c>
      <c r="L946" s="35">
        <f t="shared" si="14"/>
        <v>231.1</v>
      </c>
    </row>
    <row r="947" spans="1:12" x14ac:dyDescent="0.25">
      <c r="A947" s="43" t="s">
        <v>4026</v>
      </c>
      <c r="B947" s="44" t="s">
        <v>4027</v>
      </c>
      <c r="C947" s="44" t="s">
        <v>4028</v>
      </c>
      <c r="D947" s="44" t="s">
        <v>3982</v>
      </c>
      <c r="E947" s="44" t="s">
        <v>3983</v>
      </c>
      <c r="F947" s="34" t="s">
        <v>3984</v>
      </c>
      <c r="G947" s="34" t="s">
        <v>3983</v>
      </c>
      <c r="H947" s="44" t="s">
        <v>3985</v>
      </c>
      <c r="I947" s="44" t="s">
        <v>3983</v>
      </c>
      <c r="J947" s="34" t="s">
        <v>3986</v>
      </c>
      <c r="K947" s="34" t="s">
        <v>3983</v>
      </c>
      <c r="L947" s="35">
        <f t="shared" si="14"/>
        <v>231.1</v>
      </c>
    </row>
    <row r="948" spans="1:12" x14ac:dyDescent="0.25">
      <c r="A948" s="43" t="s">
        <v>4029</v>
      </c>
      <c r="B948" s="44" t="s">
        <v>4030</v>
      </c>
      <c r="C948" s="44" t="s">
        <v>4031</v>
      </c>
      <c r="D948" s="44" t="s">
        <v>3982</v>
      </c>
      <c r="E948" s="44" t="s">
        <v>3983</v>
      </c>
      <c r="F948" s="34" t="s">
        <v>3984</v>
      </c>
      <c r="G948" s="34" t="s">
        <v>3983</v>
      </c>
      <c r="H948" s="44" t="s">
        <v>3985</v>
      </c>
      <c r="I948" s="44" t="s">
        <v>3983</v>
      </c>
      <c r="J948" s="34" t="s">
        <v>3986</v>
      </c>
      <c r="K948" s="34" t="s">
        <v>3983</v>
      </c>
      <c r="L948" s="35">
        <f t="shared" si="14"/>
        <v>231.1</v>
      </c>
    </row>
    <row r="949" spans="1:12" x14ac:dyDescent="0.25">
      <c r="A949" s="43" t="s">
        <v>713</v>
      </c>
      <c r="B949" s="44" t="s">
        <v>4032</v>
      </c>
      <c r="C949" s="44" t="s">
        <v>276</v>
      </c>
      <c r="D949" s="44" t="s">
        <v>4033</v>
      </c>
      <c r="E949" s="44" t="s">
        <v>4034</v>
      </c>
      <c r="F949" s="34" t="s">
        <v>4035</v>
      </c>
      <c r="G949" s="34" t="s">
        <v>4032</v>
      </c>
      <c r="H949" s="44" t="s">
        <v>4036</v>
      </c>
      <c r="I949" s="44" t="s">
        <v>4032</v>
      </c>
      <c r="J949" s="34" t="s">
        <v>4037</v>
      </c>
      <c r="K949" s="34" t="s">
        <v>4038</v>
      </c>
      <c r="L949" s="35">
        <f t="shared" si="14"/>
        <v>233.3</v>
      </c>
    </row>
    <row r="950" spans="1:12" x14ac:dyDescent="0.25">
      <c r="A950" s="43" t="s">
        <v>4039</v>
      </c>
      <c r="B950" s="44" t="s">
        <v>4040</v>
      </c>
      <c r="C950" s="44" t="s">
        <v>4041</v>
      </c>
      <c r="D950" s="44" t="s">
        <v>4033</v>
      </c>
      <c r="E950" s="44" t="s">
        <v>4034</v>
      </c>
      <c r="F950" s="34" t="s">
        <v>4035</v>
      </c>
      <c r="G950" s="34" t="s">
        <v>4032</v>
      </c>
      <c r="H950" s="44" t="s">
        <v>4036</v>
      </c>
      <c r="I950" s="44" t="s">
        <v>4032</v>
      </c>
      <c r="J950" s="34" t="s">
        <v>4037</v>
      </c>
      <c r="K950" s="34" t="s">
        <v>4038</v>
      </c>
      <c r="L950" s="35">
        <f t="shared" si="14"/>
        <v>233.3</v>
      </c>
    </row>
    <row r="951" spans="1:12" x14ac:dyDescent="0.25">
      <c r="A951" s="43" t="s">
        <v>715</v>
      </c>
      <c r="B951" s="44" t="s">
        <v>4042</v>
      </c>
      <c r="C951" s="44" t="s">
        <v>277</v>
      </c>
      <c r="D951" s="44" t="s">
        <v>4033</v>
      </c>
      <c r="E951" s="44" t="s">
        <v>4034</v>
      </c>
      <c r="F951" s="34" t="s">
        <v>4035</v>
      </c>
      <c r="G951" s="34" t="s">
        <v>4032</v>
      </c>
      <c r="H951" s="44" t="s">
        <v>4036</v>
      </c>
      <c r="I951" s="44" t="s">
        <v>4032</v>
      </c>
      <c r="J951" s="34" t="s">
        <v>4037</v>
      </c>
      <c r="K951" s="34" t="s">
        <v>4038</v>
      </c>
      <c r="L951" s="35">
        <f t="shared" si="14"/>
        <v>233.3</v>
      </c>
    </row>
    <row r="952" spans="1:12" x14ac:dyDescent="0.25">
      <c r="A952" s="43" t="s">
        <v>4043</v>
      </c>
      <c r="B952" s="44" t="s">
        <v>4044</v>
      </c>
      <c r="C952" s="44" t="s">
        <v>4045</v>
      </c>
      <c r="D952" s="44" t="s">
        <v>4046</v>
      </c>
      <c r="E952" s="44" t="s">
        <v>3596</v>
      </c>
      <c r="F952" s="34" t="s">
        <v>4047</v>
      </c>
      <c r="G952" s="34" t="s">
        <v>3598</v>
      </c>
      <c r="H952" s="44" t="s">
        <v>4048</v>
      </c>
      <c r="I952" s="44" t="s">
        <v>3598</v>
      </c>
      <c r="J952" s="34" t="s">
        <v>4049</v>
      </c>
      <c r="K952" s="34" t="s">
        <v>3465</v>
      </c>
      <c r="L952" s="35">
        <f t="shared" si="14"/>
        <v>241.1</v>
      </c>
    </row>
    <row r="953" spans="1:12" x14ac:dyDescent="0.25">
      <c r="A953" s="43" t="s">
        <v>4050</v>
      </c>
      <c r="B953" s="44" t="s">
        <v>4051</v>
      </c>
      <c r="C953" s="44" t="s">
        <v>4052</v>
      </c>
      <c r="D953" s="44" t="s">
        <v>4046</v>
      </c>
      <c r="E953" s="44" t="s">
        <v>3596</v>
      </c>
      <c r="F953" s="34" t="s">
        <v>4047</v>
      </c>
      <c r="G953" s="34" t="s">
        <v>3598</v>
      </c>
      <c r="H953" s="44" t="s">
        <v>4048</v>
      </c>
      <c r="I953" s="44" t="s">
        <v>3598</v>
      </c>
      <c r="J953" s="34" t="s">
        <v>4049</v>
      </c>
      <c r="K953" s="34" t="s">
        <v>3465</v>
      </c>
      <c r="L953" s="35">
        <f t="shared" si="14"/>
        <v>241.1</v>
      </c>
    </row>
    <row r="954" spans="1:12" x14ac:dyDescent="0.25">
      <c r="A954" s="43" t="s">
        <v>4053</v>
      </c>
      <c r="B954" s="44" t="s">
        <v>4054</v>
      </c>
      <c r="C954" s="44" t="s">
        <v>4055</v>
      </c>
      <c r="D954" s="44" t="s">
        <v>4046</v>
      </c>
      <c r="E954" s="44" t="s">
        <v>3596</v>
      </c>
      <c r="F954" s="34" t="s">
        <v>4047</v>
      </c>
      <c r="G954" s="34" t="s">
        <v>3598</v>
      </c>
      <c r="H954" s="44" t="s">
        <v>4048</v>
      </c>
      <c r="I954" s="44" t="s">
        <v>3598</v>
      </c>
      <c r="J954" s="34" t="s">
        <v>4049</v>
      </c>
      <c r="K954" s="34" t="s">
        <v>3465</v>
      </c>
      <c r="L954" s="35">
        <f t="shared" si="14"/>
        <v>241.1</v>
      </c>
    </row>
    <row r="955" spans="1:12" x14ac:dyDescent="0.25">
      <c r="A955" s="43" t="s">
        <v>4056</v>
      </c>
      <c r="B955" s="44" t="s">
        <v>4057</v>
      </c>
      <c r="C955" s="44" t="s">
        <v>4058</v>
      </c>
      <c r="D955" s="44" t="s">
        <v>4046</v>
      </c>
      <c r="E955" s="44" t="s">
        <v>3596</v>
      </c>
      <c r="F955" s="34" t="s">
        <v>4047</v>
      </c>
      <c r="G955" s="34" t="s">
        <v>3598</v>
      </c>
      <c r="H955" s="44" t="s">
        <v>4048</v>
      </c>
      <c r="I955" s="44" t="s">
        <v>3598</v>
      </c>
      <c r="J955" s="34" t="s">
        <v>4049</v>
      </c>
      <c r="K955" s="34" t="s">
        <v>3465</v>
      </c>
      <c r="L955" s="35">
        <f t="shared" si="14"/>
        <v>241.1</v>
      </c>
    </row>
    <row r="956" spans="1:12" x14ac:dyDescent="0.25">
      <c r="A956" s="43" t="s">
        <v>4059</v>
      </c>
      <c r="B956" s="44" t="s">
        <v>4060</v>
      </c>
      <c r="C956" s="44" t="s">
        <v>4061</v>
      </c>
      <c r="D956" s="44" t="s">
        <v>4046</v>
      </c>
      <c r="E956" s="44" t="s">
        <v>3596</v>
      </c>
      <c r="F956" s="34" t="s">
        <v>4047</v>
      </c>
      <c r="G956" s="34" t="s">
        <v>3598</v>
      </c>
      <c r="H956" s="44" t="s">
        <v>4048</v>
      </c>
      <c r="I956" s="44" t="s">
        <v>3598</v>
      </c>
      <c r="J956" s="34" t="s">
        <v>4049</v>
      </c>
      <c r="K956" s="34" t="s">
        <v>3465</v>
      </c>
      <c r="L956" s="35">
        <f t="shared" si="14"/>
        <v>241.1</v>
      </c>
    </row>
    <row r="957" spans="1:12" x14ac:dyDescent="0.25">
      <c r="A957" s="43" t="s">
        <v>4062</v>
      </c>
      <c r="B957" s="44" t="s">
        <v>4063</v>
      </c>
      <c r="C957" s="44" t="s">
        <v>4064</v>
      </c>
      <c r="D957" s="44" t="s">
        <v>4046</v>
      </c>
      <c r="E957" s="44" t="s">
        <v>3596</v>
      </c>
      <c r="F957" s="34" t="s">
        <v>4047</v>
      </c>
      <c r="G957" s="34" t="s">
        <v>3598</v>
      </c>
      <c r="H957" s="44" t="s">
        <v>4048</v>
      </c>
      <c r="I957" s="44" t="s">
        <v>3598</v>
      </c>
      <c r="J957" s="34" t="s">
        <v>4049</v>
      </c>
      <c r="K957" s="34" t="s">
        <v>3465</v>
      </c>
      <c r="L957" s="35">
        <f t="shared" si="14"/>
        <v>241.1</v>
      </c>
    </row>
    <row r="958" spans="1:12" x14ac:dyDescent="0.25">
      <c r="A958" s="43" t="s">
        <v>4065</v>
      </c>
      <c r="B958" s="44" t="s">
        <v>4066</v>
      </c>
      <c r="C958" s="44" t="s">
        <v>4067</v>
      </c>
      <c r="D958" s="44" t="s">
        <v>4046</v>
      </c>
      <c r="E958" s="44" t="s">
        <v>3596</v>
      </c>
      <c r="F958" s="34" t="s">
        <v>4047</v>
      </c>
      <c r="G958" s="34" t="s">
        <v>3598</v>
      </c>
      <c r="H958" s="44" t="s">
        <v>4048</v>
      </c>
      <c r="I958" s="44" t="s">
        <v>3598</v>
      </c>
      <c r="J958" s="34" t="s">
        <v>4049</v>
      </c>
      <c r="K958" s="34" t="s">
        <v>3465</v>
      </c>
      <c r="L958" s="35">
        <f t="shared" si="14"/>
        <v>241.1</v>
      </c>
    </row>
    <row r="959" spans="1:12" x14ac:dyDescent="0.25">
      <c r="A959" s="43" t="s">
        <v>4068</v>
      </c>
      <c r="B959" s="44" t="s">
        <v>4069</v>
      </c>
      <c r="C959" s="44" t="s">
        <v>4070</v>
      </c>
      <c r="D959" s="44" t="s">
        <v>4046</v>
      </c>
      <c r="E959" s="44" t="s">
        <v>3596</v>
      </c>
      <c r="F959" s="34" t="s">
        <v>4047</v>
      </c>
      <c r="G959" s="34" t="s">
        <v>3598</v>
      </c>
      <c r="H959" s="44" t="s">
        <v>4048</v>
      </c>
      <c r="I959" s="44" t="s">
        <v>3598</v>
      </c>
      <c r="J959" s="34" t="s">
        <v>4049</v>
      </c>
      <c r="K959" s="34" t="s">
        <v>3465</v>
      </c>
      <c r="L959" s="35">
        <f t="shared" si="14"/>
        <v>241.1</v>
      </c>
    </row>
    <row r="960" spans="1:12" x14ac:dyDescent="0.25">
      <c r="A960" s="43" t="s">
        <v>4071</v>
      </c>
      <c r="B960" s="44" t="s">
        <v>4072</v>
      </c>
      <c r="C960" s="44" t="s">
        <v>4073</v>
      </c>
      <c r="D960" s="44" t="s">
        <v>4046</v>
      </c>
      <c r="E960" s="44" t="s">
        <v>3596</v>
      </c>
      <c r="F960" s="34" t="s">
        <v>4047</v>
      </c>
      <c r="G960" s="34" t="s">
        <v>3598</v>
      </c>
      <c r="H960" s="44" t="s">
        <v>4048</v>
      </c>
      <c r="I960" s="44" t="s">
        <v>3598</v>
      </c>
      <c r="J960" s="34" t="s">
        <v>4049</v>
      </c>
      <c r="K960" s="34" t="s">
        <v>3465</v>
      </c>
      <c r="L960" s="35">
        <f t="shared" si="14"/>
        <v>241.1</v>
      </c>
    </row>
    <row r="961" spans="1:12" x14ac:dyDescent="0.25">
      <c r="A961" s="43" t="s">
        <v>4074</v>
      </c>
      <c r="B961" s="44" t="s">
        <v>4075</v>
      </c>
      <c r="C961" s="44" t="s">
        <v>4076</v>
      </c>
      <c r="D961" s="44" t="s">
        <v>4046</v>
      </c>
      <c r="E961" s="44" t="s">
        <v>3596</v>
      </c>
      <c r="F961" s="34" t="s">
        <v>4047</v>
      </c>
      <c r="G961" s="34" t="s">
        <v>3598</v>
      </c>
      <c r="H961" s="44" t="s">
        <v>4048</v>
      </c>
      <c r="I961" s="44" t="s">
        <v>3598</v>
      </c>
      <c r="J961" s="34" t="s">
        <v>4049</v>
      </c>
      <c r="K961" s="34" t="s">
        <v>3465</v>
      </c>
      <c r="L961" s="35">
        <f t="shared" si="14"/>
        <v>241.1</v>
      </c>
    </row>
    <row r="962" spans="1:12" x14ac:dyDescent="0.25">
      <c r="A962" s="43" t="s">
        <v>4077</v>
      </c>
      <c r="B962" s="44" t="s">
        <v>4078</v>
      </c>
      <c r="C962" s="44" t="s">
        <v>4079</v>
      </c>
      <c r="D962" s="44" t="s">
        <v>4046</v>
      </c>
      <c r="E962" s="44" t="s">
        <v>3596</v>
      </c>
      <c r="F962" s="34" t="s">
        <v>4047</v>
      </c>
      <c r="G962" s="34" t="s">
        <v>3598</v>
      </c>
      <c r="H962" s="44" t="s">
        <v>4048</v>
      </c>
      <c r="I962" s="44" t="s">
        <v>3598</v>
      </c>
      <c r="J962" s="34" t="s">
        <v>4049</v>
      </c>
      <c r="K962" s="34" t="s">
        <v>3465</v>
      </c>
      <c r="L962" s="35">
        <f t="shared" si="14"/>
        <v>241.1</v>
      </c>
    </row>
    <row r="963" spans="1:12" x14ac:dyDescent="0.25">
      <c r="A963" s="43" t="s">
        <v>4080</v>
      </c>
      <c r="B963" s="44" t="s">
        <v>4057</v>
      </c>
      <c r="C963" s="44" t="s">
        <v>4081</v>
      </c>
      <c r="D963" s="44" t="s">
        <v>4046</v>
      </c>
      <c r="E963" s="44" t="s">
        <v>3596</v>
      </c>
      <c r="F963" s="34" t="s">
        <v>4047</v>
      </c>
      <c r="G963" s="34" t="s">
        <v>3598</v>
      </c>
      <c r="H963" s="44" t="s">
        <v>4048</v>
      </c>
      <c r="I963" s="44" t="s">
        <v>3598</v>
      </c>
      <c r="J963" s="34" t="s">
        <v>4049</v>
      </c>
      <c r="K963" s="34" t="s">
        <v>3465</v>
      </c>
      <c r="L963" s="35">
        <f t="shared" si="14"/>
        <v>241.1</v>
      </c>
    </row>
    <row r="964" spans="1:12" x14ac:dyDescent="0.25">
      <c r="A964" s="43" t="s">
        <v>4082</v>
      </c>
      <c r="B964" s="44" t="s">
        <v>4083</v>
      </c>
      <c r="C964" s="44" t="s">
        <v>4084</v>
      </c>
      <c r="D964" s="44" t="s">
        <v>4046</v>
      </c>
      <c r="E964" s="44" t="s">
        <v>3596</v>
      </c>
      <c r="F964" s="34" t="s">
        <v>4047</v>
      </c>
      <c r="G964" s="34" t="s">
        <v>3598</v>
      </c>
      <c r="H964" s="44" t="s">
        <v>4048</v>
      </c>
      <c r="I964" s="44" t="s">
        <v>3598</v>
      </c>
      <c r="J964" s="34" t="s">
        <v>4049</v>
      </c>
      <c r="K964" s="34" t="s">
        <v>3465</v>
      </c>
      <c r="L964" s="35">
        <f t="shared" si="14"/>
        <v>241.1</v>
      </c>
    </row>
    <row r="965" spans="1:12" x14ac:dyDescent="0.25">
      <c r="A965" s="43" t="s">
        <v>4085</v>
      </c>
      <c r="B965" s="44" t="s">
        <v>4060</v>
      </c>
      <c r="C965" s="44" t="s">
        <v>4086</v>
      </c>
      <c r="D965" s="44" t="s">
        <v>4046</v>
      </c>
      <c r="E965" s="44" t="s">
        <v>3596</v>
      </c>
      <c r="F965" s="34" t="s">
        <v>4047</v>
      </c>
      <c r="G965" s="34" t="s">
        <v>3598</v>
      </c>
      <c r="H965" s="44" t="s">
        <v>4048</v>
      </c>
      <c r="I965" s="44" t="s">
        <v>3598</v>
      </c>
      <c r="J965" s="34" t="s">
        <v>4049</v>
      </c>
      <c r="K965" s="34" t="s">
        <v>3465</v>
      </c>
      <c r="L965" s="35">
        <f t="shared" si="14"/>
        <v>241.1</v>
      </c>
    </row>
    <row r="966" spans="1:12" x14ac:dyDescent="0.25">
      <c r="A966" s="43" t="s">
        <v>4087</v>
      </c>
      <c r="B966" s="44" t="s">
        <v>4060</v>
      </c>
      <c r="C966" s="44" t="s">
        <v>4088</v>
      </c>
      <c r="D966" s="44" t="s">
        <v>4046</v>
      </c>
      <c r="E966" s="44" t="s">
        <v>3596</v>
      </c>
      <c r="F966" s="34" t="s">
        <v>4047</v>
      </c>
      <c r="G966" s="34" t="s">
        <v>3598</v>
      </c>
      <c r="H966" s="44" t="s">
        <v>4048</v>
      </c>
      <c r="I966" s="44" t="s">
        <v>3598</v>
      </c>
      <c r="J966" s="34" t="s">
        <v>4049</v>
      </c>
      <c r="K966" s="34" t="s">
        <v>3465</v>
      </c>
      <c r="L966" s="35">
        <f t="shared" si="14"/>
        <v>241.1</v>
      </c>
    </row>
    <row r="967" spans="1:12" x14ac:dyDescent="0.25">
      <c r="A967" s="44" t="s">
        <v>717</v>
      </c>
      <c r="B967" s="44" t="s">
        <v>4089</v>
      </c>
      <c r="C967" s="44" t="s">
        <v>278</v>
      </c>
      <c r="D967" s="44" t="s">
        <v>4033</v>
      </c>
      <c r="E967" s="44" t="s">
        <v>4034</v>
      </c>
      <c r="F967" s="34" t="s">
        <v>4035</v>
      </c>
      <c r="G967" s="34" t="s">
        <v>4032</v>
      </c>
      <c r="H967" s="44" t="s">
        <v>4036</v>
      </c>
      <c r="I967" s="44" t="s">
        <v>4032</v>
      </c>
      <c r="J967" s="34" t="s">
        <v>4037</v>
      </c>
      <c r="K967" s="34" t="s">
        <v>4038</v>
      </c>
      <c r="L967" s="35">
        <f t="shared" si="14"/>
        <v>233.3</v>
      </c>
    </row>
    <row r="968" spans="1:12" x14ac:dyDescent="0.25">
      <c r="A968" s="43" t="s">
        <v>720</v>
      </c>
      <c r="B968" s="44" t="s">
        <v>4090</v>
      </c>
      <c r="C968" s="44" t="s">
        <v>281</v>
      </c>
      <c r="D968" s="44" t="s">
        <v>4091</v>
      </c>
      <c r="E968" s="44" t="s">
        <v>4092</v>
      </c>
      <c r="F968" s="34" t="s">
        <v>4093</v>
      </c>
      <c r="G968" s="34" t="s">
        <v>4094</v>
      </c>
      <c r="H968" s="44" t="s">
        <v>4095</v>
      </c>
      <c r="I968" s="44" t="s">
        <v>4094</v>
      </c>
      <c r="J968" s="34" t="s">
        <v>4096</v>
      </c>
      <c r="K968" s="34" t="s">
        <v>4097</v>
      </c>
      <c r="L968" s="35">
        <f t="shared" si="14"/>
        <v>236.2</v>
      </c>
    </row>
    <row r="969" spans="1:12" x14ac:dyDescent="0.25">
      <c r="A969" s="44" t="s">
        <v>4098</v>
      </c>
      <c r="B969" s="44" t="s">
        <v>4099</v>
      </c>
      <c r="C969" s="44" t="s">
        <v>4100</v>
      </c>
      <c r="D969" s="44" t="s">
        <v>4091</v>
      </c>
      <c r="E969" s="44" t="s">
        <v>4092</v>
      </c>
      <c r="F969" s="34" t="s">
        <v>4093</v>
      </c>
      <c r="G969" s="34" t="s">
        <v>4094</v>
      </c>
      <c r="H969" s="44" t="s">
        <v>4095</v>
      </c>
      <c r="I969" s="44" t="s">
        <v>4094</v>
      </c>
      <c r="J969" s="34" t="s">
        <v>4096</v>
      </c>
      <c r="K969" s="34" t="s">
        <v>4097</v>
      </c>
      <c r="L969" s="35">
        <f t="shared" si="14"/>
        <v>236.2</v>
      </c>
    </row>
    <row r="970" spans="1:12" x14ac:dyDescent="0.25">
      <c r="A970" s="43" t="s">
        <v>721</v>
      </c>
      <c r="B970" s="44" t="s">
        <v>4101</v>
      </c>
      <c r="C970" s="44" t="s">
        <v>282</v>
      </c>
      <c r="D970" s="44" t="s">
        <v>4091</v>
      </c>
      <c r="E970" s="44" t="s">
        <v>4092</v>
      </c>
      <c r="F970" s="34" t="s">
        <v>4093</v>
      </c>
      <c r="G970" s="34" t="s">
        <v>4094</v>
      </c>
      <c r="H970" s="44" t="s">
        <v>4095</v>
      </c>
      <c r="I970" s="44" t="s">
        <v>4094</v>
      </c>
      <c r="J970" s="34" t="s">
        <v>4096</v>
      </c>
      <c r="K970" s="34" t="s">
        <v>4097</v>
      </c>
      <c r="L970" s="35">
        <f t="shared" ref="L970:L1033" si="15">VALUE(MID(H970,2,3)&amp;"."&amp;RIGHT(H970,1))</f>
        <v>236.2</v>
      </c>
    </row>
    <row r="971" spans="1:12" x14ac:dyDescent="0.25">
      <c r="A971" s="43" t="s">
        <v>4102</v>
      </c>
      <c r="B971" s="44" t="s">
        <v>4103</v>
      </c>
      <c r="C971" s="44" t="s">
        <v>4104</v>
      </c>
      <c r="D971" s="44" t="s">
        <v>4091</v>
      </c>
      <c r="E971" s="44" t="s">
        <v>4092</v>
      </c>
      <c r="F971" s="34" t="s">
        <v>4093</v>
      </c>
      <c r="G971" s="34" t="s">
        <v>4094</v>
      </c>
      <c r="H971" s="44" t="s">
        <v>4095</v>
      </c>
      <c r="I971" s="44" t="s">
        <v>4094</v>
      </c>
      <c r="J971" s="34" t="s">
        <v>4096</v>
      </c>
      <c r="K971" s="34" t="s">
        <v>4097</v>
      </c>
      <c r="L971" s="35">
        <f t="shared" si="15"/>
        <v>236.2</v>
      </c>
    </row>
    <row r="972" spans="1:12" x14ac:dyDescent="0.25">
      <c r="A972" s="43" t="s">
        <v>723</v>
      </c>
      <c r="B972" s="44" t="s">
        <v>4105</v>
      </c>
      <c r="C972" s="44" t="s">
        <v>284</v>
      </c>
      <c r="D972" s="44" t="s">
        <v>4091</v>
      </c>
      <c r="E972" s="44" t="s">
        <v>4092</v>
      </c>
      <c r="F972" s="34" t="s">
        <v>4093</v>
      </c>
      <c r="G972" s="34" t="s">
        <v>4094</v>
      </c>
      <c r="H972" s="44" t="s">
        <v>4095</v>
      </c>
      <c r="I972" s="44" t="s">
        <v>4094</v>
      </c>
      <c r="J972" s="34" t="s">
        <v>4096</v>
      </c>
      <c r="K972" s="34" t="s">
        <v>4097</v>
      </c>
      <c r="L972" s="35">
        <f t="shared" si="15"/>
        <v>236.2</v>
      </c>
    </row>
    <row r="973" spans="1:12" x14ac:dyDescent="0.25">
      <c r="A973" s="43" t="s">
        <v>933</v>
      </c>
      <c r="B973" s="44" t="s">
        <v>4106</v>
      </c>
      <c r="C973" s="44" t="s">
        <v>934</v>
      </c>
      <c r="D973" s="44" t="s">
        <v>4091</v>
      </c>
      <c r="E973" s="44" t="s">
        <v>4092</v>
      </c>
      <c r="F973" s="34" t="s">
        <v>4093</v>
      </c>
      <c r="G973" s="34" t="s">
        <v>4094</v>
      </c>
      <c r="H973" s="44" t="s">
        <v>4095</v>
      </c>
      <c r="I973" s="44" t="s">
        <v>4094</v>
      </c>
      <c r="J973" s="34" t="s">
        <v>4096</v>
      </c>
      <c r="K973" s="34" t="s">
        <v>4097</v>
      </c>
      <c r="L973" s="35">
        <f t="shared" si="15"/>
        <v>236.2</v>
      </c>
    </row>
    <row r="974" spans="1:12" x14ac:dyDescent="0.25">
      <c r="A974" s="43" t="s">
        <v>724</v>
      </c>
      <c r="B974" s="44" t="s">
        <v>4107</v>
      </c>
      <c r="C974" s="44" t="s">
        <v>285</v>
      </c>
      <c r="D974" s="44" t="s">
        <v>4091</v>
      </c>
      <c r="E974" s="44" t="s">
        <v>4092</v>
      </c>
      <c r="F974" s="34" t="s">
        <v>4093</v>
      </c>
      <c r="G974" s="34" t="s">
        <v>4094</v>
      </c>
      <c r="H974" s="44" t="s">
        <v>4095</v>
      </c>
      <c r="I974" s="44" t="s">
        <v>4094</v>
      </c>
      <c r="J974" s="34" t="s">
        <v>4096</v>
      </c>
      <c r="K974" s="34" t="s">
        <v>4097</v>
      </c>
      <c r="L974" s="35">
        <f t="shared" si="15"/>
        <v>236.2</v>
      </c>
    </row>
    <row r="975" spans="1:12" x14ac:dyDescent="0.25">
      <c r="A975" s="43" t="s">
        <v>935</v>
      </c>
      <c r="B975" s="44" t="s">
        <v>4108</v>
      </c>
      <c r="C975" s="44" t="s">
        <v>936</v>
      </c>
      <c r="D975" s="44" t="s">
        <v>4091</v>
      </c>
      <c r="E975" s="44" t="s">
        <v>4092</v>
      </c>
      <c r="F975" s="34" t="s">
        <v>4093</v>
      </c>
      <c r="G975" s="34" t="s">
        <v>4094</v>
      </c>
      <c r="H975" s="44" t="s">
        <v>4095</v>
      </c>
      <c r="I975" s="44" t="s">
        <v>4094</v>
      </c>
      <c r="J975" s="34" t="s">
        <v>4096</v>
      </c>
      <c r="K975" s="34" t="s">
        <v>4097</v>
      </c>
      <c r="L975" s="35">
        <f t="shared" si="15"/>
        <v>236.2</v>
      </c>
    </row>
    <row r="976" spans="1:12" x14ac:dyDescent="0.25">
      <c r="A976" s="43" t="s">
        <v>4109</v>
      </c>
      <c r="B976" s="44" t="s">
        <v>4110</v>
      </c>
      <c r="C976" s="44" t="s">
        <v>4111</v>
      </c>
      <c r="D976" s="44" t="s">
        <v>4091</v>
      </c>
      <c r="E976" s="44" t="s">
        <v>4092</v>
      </c>
      <c r="F976" s="34" t="s">
        <v>4112</v>
      </c>
      <c r="G976" s="34" t="s">
        <v>4113</v>
      </c>
      <c r="H976" s="44" t="s">
        <v>4114</v>
      </c>
      <c r="I976" s="44" t="s">
        <v>4113</v>
      </c>
      <c r="J976" s="34" t="s">
        <v>4096</v>
      </c>
      <c r="K976" s="34" t="s">
        <v>4097</v>
      </c>
      <c r="L976" s="35">
        <f t="shared" si="15"/>
        <v>236.1</v>
      </c>
    </row>
    <row r="977" spans="1:12" x14ac:dyDescent="0.25">
      <c r="A977" s="43" t="s">
        <v>4115</v>
      </c>
      <c r="B977" s="44" t="s">
        <v>4116</v>
      </c>
      <c r="C977" s="44" t="s">
        <v>4117</v>
      </c>
      <c r="D977" s="44" t="s">
        <v>4091</v>
      </c>
      <c r="E977" s="44" t="s">
        <v>4092</v>
      </c>
      <c r="F977" s="34" t="s">
        <v>4112</v>
      </c>
      <c r="G977" s="34" t="s">
        <v>4113</v>
      </c>
      <c r="H977" s="44" t="s">
        <v>4114</v>
      </c>
      <c r="I977" s="44" t="s">
        <v>4113</v>
      </c>
      <c r="J977" s="34" t="s">
        <v>4096</v>
      </c>
      <c r="K977" s="34" t="s">
        <v>4097</v>
      </c>
      <c r="L977" s="35">
        <f t="shared" si="15"/>
        <v>236.1</v>
      </c>
    </row>
    <row r="978" spans="1:12" x14ac:dyDescent="0.25">
      <c r="A978" s="43" t="s">
        <v>726</v>
      </c>
      <c r="B978" s="44" t="s">
        <v>4118</v>
      </c>
      <c r="C978" s="44" t="s">
        <v>287</v>
      </c>
      <c r="D978" s="44" t="s">
        <v>4091</v>
      </c>
      <c r="E978" s="44" t="s">
        <v>4092</v>
      </c>
      <c r="F978" s="34" t="s">
        <v>4112</v>
      </c>
      <c r="G978" s="34" t="s">
        <v>4113</v>
      </c>
      <c r="H978" s="44" t="s">
        <v>4114</v>
      </c>
      <c r="I978" s="44" t="s">
        <v>4113</v>
      </c>
      <c r="J978" s="34" t="s">
        <v>4096</v>
      </c>
      <c r="K978" s="34" t="s">
        <v>4097</v>
      </c>
      <c r="L978" s="35">
        <f t="shared" si="15"/>
        <v>236.1</v>
      </c>
    </row>
    <row r="979" spans="1:12" x14ac:dyDescent="0.25">
      <c r="A979" s="43" t="s">
        <v>727</v>
      </c>
      <c r="B979" s="44" t="s">
        <v>4119</v>
      </c>
      <c r="C979" s="44" t="s">
        <v>288</v>
      </c>
      <c r="D979" s="44" t="s">
        <v>4091</v>
      </c>
      <c r="E979" s="44" t="s">
        <v>4092</v>
      </c>
      <c r="F979" s="34" t="s">
        <v>4112</v>
      </c>
      <c r="G979" s="34" t="s">
        <v>4113</v>
      </c>
      <c r="H979" s="44" t="s">
        <v>4114</v>
      </c>
      <c r="I979" s="44" t="s">
        <v>4113</v>
      </c>
      <c r="J979" s="34" t="s">
        <v>4096</v>
      </c>
      <c r="K979" s="34" t="s">
        <v>4097</v>
      </c>
      <c r="L979" s="35">
        <f t="shared" si="15"/>
        <v>236.1</v>
      </c>
    </row>
    <row r="980" spans="1:12" x14ac:dyDescent="0.25">
      <c r="A980" s="43" t="s">
        <v>728</v>
      </c>
      <c r="B980" s="44" t="s">
        <v>4120</v>
      </c>
      <c r="C980" s="44" t="s">
        <v>289</v>
      </c>
      <c r="D980" s="44" t="s">
        <v>4091</v>
      </c>
      <c r="E980" s="44" t="s">
        <v>4092</v>
      </c>
      <c r="F980" s="34" t="s">
        <v>4112</v>
      </c>
      <c r="G980" s="34" t="s">
        <v>4113</v>
      </c>
      <c r="H980" s="44" t="s">
        <v>4114</v>
      </c>
      <c r="I980" s="44" t="s">
        <v>4113</v>
      </c>
      <c r="J980" s="34" t="s">
        <v>4096</v>
      </c>
      <c r="K980" s="34" t="s">
        <v>4097</v>
      </c>
      <c r="L980" s="35">
        <f t="shared" si="15"/>
        <v>236.1</v>
      </c>
    </row>
    <row r="981" spans="1:12" x14ac:dyDescent="0.25">
      <c r="A981" s="43" t="s">
        <v>729</v>
      </c>
      <c r="B981" s="44" t="s">
        <v>4121</v>
      </c>
      <c r="C981" s="44" t="s">
        <v>290</v>
      </c>
      <c r="D981" s="44" t="s">
        <v>4091</v>
      </c>
      <c r="E981" s="44" t="s">
        <v>4092</v>
      </c>
      <c r="F981" s="34" t="s">
        <v>4112</v>
      </c>
      <c r="G981" s="34" t="s">
        <v>4113</v>
      </c>
      <c r="H981" s="44" t="s">
        <v>4114</v>
      </c>
      <c r="I981" s="44" t="s">
        <v>4113</v>
      </c>
      <c r="J981" s="34" t="s">
        <v>4096</v>
      </c>
      <c r="K981" s="34" t="s">
        <v>4097</v>
      </c>
      <c r="L981" s="35">
        <f t="shared" si="15"/>
        <v>236.1</v>
      </c>
    </row>
    <row r="982" spans="1:12" x14ac:dyDescent="0.25">
      <c r="A982" s="43" t="s">
        <v>730</v>
      </c>
      <c r="B982" s="44" t="s">
        <v>4122</v>
      </c>
      <c r="C982" s="44" t="s">
        <v>291</v>
      </c>
      <c r="D982" s="44" t="s">
        <v>4091</v>
      </c>
      <c r="E982" s="44" t="s">
        <v>4092</v>
      </c>
      <c r="F982" s="34" t="s">
        <v>4112</v>
      </c>
      <c r="G982" s="34" t="s">
        <v>4113</v>
      </c>
      <c r="H982" s="44" t="s">
        <v>4114</v>
      </c>
      <c r="I982" s="44" t="s">
        <v>4113</v>
      </c>
      <c r="J982" s="34" t="s">
        <v>4096</v>
      </c>
      <c r="K982" s="34" t="s">
        <v>4097</v>
      </c>
      <c r="L982" s="35">
        <f t="shared" si="15"/>
        <v>236.1</v>
      </c>
    </row>
    <row r="983" spans="1:12" x14ac:dyDescent="0.25">
      <c r="A983" s="43" t="s">
        <v>731</v>
      </c>
      <c r="B983" s="44" t="s">
        <v>4123</v>
      </c>
      <c r="C983" s="44" t="s">
        <v>292</v>
      </c>
      <c r="D983" s="44" t="s">
        <v>4091</v>
      </c>
      <c r="E983" s="44" t="s">
        <v>4092</v>
      </c>
      <c r="F983" s="34" t="s">
        <v>4112</v>
      </c>
      <c r="G983" s="34" t="s">
        <v>4113</v>
      </c>
      <c r="H983" s="44" t="s">
        <v>4114</v>
      </c>
      <c r="I983" s="44" t="s">
        <v>4113</v>
      </c>
      <c r="J983" s="34" t="s">
        <v>4096</v>
      </c>
      <c r="K983" s="34" t="s">
        <v>4097</v>
      </c>
      <c r="L983" s="35">
        <f t="shared" si="15"/>
        <v>236.1</v>
      </c>
    </row>
    <row r="984" spans="1:12" x14ac:dyDescent="0.25">
      <c r="A984" s="43" t="s">
        <v>4124</v>
      </c>
      <c r="B984" s="44" t="s">
        <v>4125</v>
      </c>
      <c r="C984" s="44" t="s">
        <v>4126</v>
      </c>
      <c r="D984" s="44" t="s">
        <v>4091</v>
      </c>
      <c r="E984" s="44" t="s">
        <v>4092</v>
      </c>
      <c r="F984" s="34" t="s">
        <v>4112</v>
      </c>
      <c r="G984" s="34" t="s">
        <v>4113</v>
      </c>
      <c r="H984" s="44" t="s">
        <v>4114</v>
      </c>
      <c r="I984" s="44" t="s">
        <v>4113</v>
      </c>
      <c r="J984" s="34" t="s">
        <v>4096</v>
      </c>
      <c r="K984" s="34" t="s">
        <v>4097</v>
      </c>
      <c r="L984" s="35">
        <f t="shared" si="15"/>
        <v>236.1</v>
      </c>
    </row>
    <row r="985" spans="1:12" x14ac:dyDescent="0.25">
      <c r="A985" s="43" t="s">
        <v>4127</v>
      </c>
      <c r="B985" s="44" t="s">
        <v>4128</v>
      </c>
      <c r="C985" s="44" t="s">
        <v>4129</v>
      </c>
      <c r="D985" s="44" t="s">
        <v>4091</v>
      </c>
      <c r="E985" s="44" t="s">
        <v>4092</v>
      </c>
      <c r="F985" s="34" t="s">
        <v>4112</v>
      </c>
      <c r="G985" s="34" t="s">
        <v>4113</v>
      </c>
      <c r="H985" s="44" t="s">
        <v>4114</v>
      </c>
      <c r="I985" s="44" t="s">
        <v>4113</v>
      </c>
      <c r="J985" s="34" t="s">
        <v>4096</v>
      </c>
      <c r="K985" s="34" t="s">
        <v>4097</v>
      </c>
      <c r="L985" s="35">
        <f t="shared" si="15"/>
        <v>236.1</v>
      </c>
    </row>
    <row r="986" spans="1:12" x14ac:dyDescent="0.25">
      <c r="A986" s="43" t="s">
        <v>4130</v>
      </c>
      <c r="B986" s="44" t="s">
        <v>4131</v>
      </c>
      <c r="C986" s="44" t="s">
        <v>4132</v>
      </c>
      <c r="D986" s="44" t="s">
        <v>4091</v>
      </c>
      <c r="E986" s="44" t="s">
        <v>4092</v>
      </c>
      <c r="F986" s="34" t="s">
        <v>4112</v>
      </c>
      <c r="G986" s="34" t="s">
        <v>4113</v>
      </c>
      <c r="H986" s="44" t="s">
        <v>4114</v>
      </c>
      <c r="I986" s="44" t="s">
        <v>4113</v>
      </c>
      <c r="J986" s="34" t="s">
        <v>4096</v>
      </c>
      <c r="K986" s="34" t="s">
        <v>4097</v>
      </c>
      <c r="L986" s="35">
        <f t="shared" si="15"/>
        <v>236.1</v>
      </c>
    </row>
    <row r="987" spans="1:12" x14ac:dyDescent="0.25">
      <c r="A987" s="43" t="s">
        <v>4133</v>
      </c>
      <c r="B987" s="44" t="s">
        <v>4134</v>
      </c>
      <c r="C987" s="44" t="s">
        <v>4135</v>
      </c>
      <c r="D987" s="44" t="s">
        <v>4091</v>
      </c>
      <c r="E987" s="44" t="s">
        <v>4092</v>
      </c>
      <c r="F987" s="34" t="s">
        <v>4112</v>
      </c>
      <c r="G987" s="34" t="s">
        <v>4113</v>
      </c>
      <c r="H987" s="44" t="s">
        <v>4114</v>
      </c>
      <c r="I987" s="44" t="s">
        <v>4113</v>
      </c>
      <c r="J987" s="34" t="s">
        <v>4096</v>
      </c>
      <c r="K987" s="34" t="s">
        <v>4097</v>
      </c>
      <c r="L987" s="35">
        <f t="shared" si="15"/>
        <v>236.1</v>
      </c>
    </row>
    <row r="988" spans="1:12" x14ac:dyDescent="0.25">
      <c r="A988" s="43" t="s">
        <v>4136</v>
      </c>
      <c r="B988" s="44" t="s">
        <v>4137</v>
      </c>
      <c r="C988" s="44" t="s">
        <v>4138</v>
      </c>
      <c r="D988" s="44" t="s">
        <v>4091</v>
      </c>
      <c r="E988" s="44" t="s">
        <v>4092</v>
      </c>
      <c r="F988" s="34" t="s">
        <v>4112</v>
      </c>
      <c r="G988" s="34" t="s">
        <v>4113</v>
      </c>
      <c r="H988" s="44" t="s">
        <v>4114</v>
      </c>
      <c r="I988" s="44" t="s">
        <v>4113</v>
      </c>
      <c r="J988" s="34" t="s">
        <v>4096</v>
      </c>
      <c r="K988" s="34" t="s">
        <v>4097</v>
      </c>
      <c r="L988" s="35">
        <f t="shared" si="15"/>
        <v>236.1</v>
      </c>
    </row>
    <row r="989" spans="1:12" x14ac:dyDescent="0.25">
      <c r="A989" s="43" t="s">
        <v>732</v>
      </c>
      <c r="B989" s="44" t="s">
        <v>4139</v>
      </c>
      <c r="C989" s="44" t="s">
        <v>293</v>
      </c>
      <c r="D989" s="44" t="s">
        <v>4091</v>
      </c>
      <c r="E989" s="44" t="s">
        <v>4092</v>
      </c>
      <c r="F989" s="34" t="s">
        <v>4112</v>
      </c>
      <c r="G989" s="34" t="s">
        <v>4113</v>
      </c>
      <c r="H989" s="44" t="s">
        <v>4114</v>
      </c>
      <c r="I989" s="44" t="s">
        <v>4113</v>
      </c>
      <c r="J989" s="34" t="s">
        <v>4096</v>
      </c>
      <c r="K989" s="34" t="s">
        <v>4097</v>
      </c>
      <c r="L989" s="35">
        <f t="shared" si="15"/>
        <v>236.1</v>
      </c>
    </row>
    <row r="990" spans="1:12" x14ac:dyDescent="0.25">
      <c r="A990" s="43" t="s">
        <v>734</v>
      </c>
      <c r="B990" s="44" t="s">
        <v>4140</v>
      </c>
      <c r="C990" s="44" t="s">
        <v>295</v>
      </c>
      <c r="D990" s="44" t="s">
        <v>4141</v>
      </c>
      <c r="E990" s="44" t="s">
        <v>4142</v>
      </c>
      <c r="F990" s="34" t="s">
        <v>4143</v>
      </c>
      <c r="G990" s="34" t="s">
        <v>4144</v>
      </c>
      <c r="H990" s="44" t="s">
        <v>4145</v>
      </c>
      <c r="I990" s="44" t="s">
        <v>4144</v>
      </c>
      <c r="J990" s="34" t="s">
        <v>4146</v>
      </c>
      <c r="K990" s="34" t="s">
        <v>4147</v>
      </c>
      <c r="L990" s="35">
        <f t="shared" si="15"/>
        <v>237.1</v>
      </c>
    </row>
    <row r="991" spans="1:12" x14ac:dyDescent="0.25">
      <c r="A991" s="43" t="s">
        <v>735</v>
      </c>
      <c r="B991" s="44" t="s">
        <v>4148</v>
      </c>
      <c r="C991" s="44" t="s">
        <v>296</v>
      </c>
      <c r="D991" s="44" t="s">
        <v>4141</v>
      </c>
      <c r="E991" s="44" t="s">
        <v>4142</v>
      </c>
      <c r="F991" s="34" t="s">
        <v>4143</v>
      </c>
      <c r="G991" s="34" t="s">
        <v>4144</v>
      </c>
      <c r="H991" s="44" t="s">
        <v>4145</v>
      </c>
      <c r="I991" s="44" t="s">
        <v>4144</v>
      </c>
      <c r="J991" s="34" t="s">
        <v>4146</v>
      </c>
      <c r="K991" s="34" t="s">
        <v>4147</v>
      </c>
      <c r="L991" s="35">
        <f t="shared" si="15"/>
        <v>237.1</v>
      </c>
    </row>
    <row r="992" spans="1:12" x14ac:dyDescent="0.25">
      <c r="A992" s="43" t="s">
        <v>736</v>
      </c>
      <c r="B992" s="44" t="s">
        <v>4149</v>
      </c>
      <c r="C992" s="44" t="s">
        <v>297</v>
      </c>
      <c r="D992" s="44" t="s">
        <v>4141</v>
      </c>
      <c r="E992" s="44" t="s">
        <v>4142</v>
      </c>
      <c r="F992" s="34" t="s">
        <v>4047</v>
      </c>
      <c r="G992" s="34" t="s">
        <v>3598</v>
      </c>
      <c r="H992" s="44" t="s">
        <v>4145</v>
      </c>
      <c r="I992" s="44" t="s">
        <v>4144</v>
      </c>
      <c r="J992" s="34" t="s">
        <v>4049</v>
      </c>
      <c r="K992" s="34" t="s">
        <v>3465</v>
      </c>
      <c r="L992" s="35">
        <f t="shared" si="15"/>
        <v>237.1</v>
      </c>
    </row>
    <row r="993" spans="1:12" x14ac:dyDescent="0.25">
      <c r="A993" s="43" t="s">
        <v>4150</v>
      </c>
      <c r="B993" s="44" t="s">
        <v>4151</v>
      </c>
      <c r="C993" s="44" t="s">
        <v>4152</v>
      </c>
      <c r="D993" s="44" t="s">
        <v>4141</v>
      </c>
      <c r="E993" s="44" t="s">
        <v>4142</v>
      </c>
      <c r="F993" s="34" t="s">
        <v>4153</v>
      </c>
      <c r="G993" s="34" t="s">
        <v>4154</v>
      </c>
      <c r="H993" s="44" t="s">
        <v>4155</v>
      </c>
      <c r="I993" s="44" t="s">
        <v>4154</v>
      </c>
      <c r="J993" s="34" t="s">
        <v>4146</v>
      </c>
      <c r="K993" s="34" t="s">
        <v>4147</v>
      </c>
      <c r="L993" s="35">
        <f t="shared" si="15"/>
        <v>237.2</v>
      </c>
    </row>
    <row r="994" spans="1:12" x14ac:dyDescent="0.25">
      <c r="A994" s="44" t="s">
        <v>738</v>
      </c>
      <c r="B994" s="44" t="s">
        <v>4156</v>
      </c>
      <c r="C994" s="44" t="s">
        <v>299</v>
      </c>
      <c r="D994" s="44" t="s">
        <v>4046</v>
      </c>
      <c r="E994" s="44" t="s">
        <v>3596</v>
      </c>
      <c r="F994" s="34" t="s">
        <v>4047</v>
      </c>
      <c r="G994" s="34" t="s">
        <v>3598</v>
      </c>
      <c r="H994" s="44" t="s">
        <v>4048</v>
      </c>
      <c r="I994" s="44" t="s">
        <v>3598</v>
      </c>
      <c r="J994" s="34" t="s">
        <v>4049</v>
      </c>
      <c r="K994" s="34" t="s">
        <v>3465</v>
      </c>
      <c r="L994" s="35">
        <f t="shared" si="15"/>
        <v>241.1</v>
      </c>
    </row>
    <row r="995" spans="1:12" x14ac:dyDescent="0.25">
      <c r="A995" s="43" t="s">
        <v>739</v>
      </c>
      <c r="B995" s="44" t="s">
        <v>4157</v>
      </c>
      <c r="C995" s="44" t="s">
        <v>300</v>
      </c>
      <c r="D995" s="44" t="s">
        <v>4046</v>
      </c>
      <c r="E995" s="44" t="s">
        <v>3596</v>
      </c>
      <c r="F995" s="34" t="s">
        <v>4047</v>
      </c>
      <c r="G995" s="34" t="s">
        <v>3598</v>
      </c>
      <c r="H995" s="44" t="s">
        <v>4048</v>
      </c>
      <c r="I995" s="44" t="s">
        <v>3598</v>
      </c>
      <c r="J995" s="34" t="s">
        <v>4049</v>
      </c>
      <c r="K995" s="34" t="s">
        <v>3465</v>
      </c>
      <c r="L995" s="35">
        <f t="shared" si="15"/>
        <v>241.1</v>
      </c>
    </row>
    <row r="996" spans="1:12" x14ac:dyDescent="0.25">
      <c r="A996" s="43" t="s">
        <v>740</v>
      </c>
      <c r="B996" s="44" t="s">
        <v>4158</v>
      </c>
      <c r="C996" s="44" t="s">
        <v>301</v>
      </c>
      <c r="D996" s="44" t="s">
        <v>4046</v>
      </c>
      <c r="E996" s="44" t="s">
        <v>3596</v>
      </c>
      <c r="F996" s="34" t="s">
        <v>4047</v>
      </c>
      <c r="G996" s="34" t="s">
        <v>3598</v>
      </c>
      <c r="H996" s="44" t="s">
        <v>4048</v>
      </c>
      <c r="I996" s="44" t="s">
        <v>3598</v>
      </c>
      <c r="J996" s="34" t="s">
        <v>4049</v>
      </c>
      <c r="K996" s="34" t="s">
        <v>3465</v>
      </c>
      <c r="L996" s="35">
        <f t="shared" si="15"/>
        <v>241.1</v>
      </c>
    </row>
    <row r="997" spans="1:12" x14ac:dyDescent="0.25">
      <c r="A997" s="43" t="s">
        <v>741</v>
      </c>
      <c r="B997" s="44" t="s">
        <v>4159</v>
      </c>
      <c r="C997" s="44" t="s">
        <v>302</v>
      </c>
      <c r="D997" s="44" t="s">
        <v>4046</v>
      </c>
      <c r="E997" s="44" t="s">
        <v>3596</v>
      </c>
      <c r="F997" s="34" t="s">
        <v>4047</v>
      </c>
      <c r="G997" s="34" t="s">
        <v>3598</v>
      </c>
      <c r="H997" s="44" t="s">
        <v>4048</v>
      </c>
      <c r="I997" s="44" t="s">
        <v>3598</v>
      </c>
      <c r="J997" s="34" t="s">
        <v>4049</v>
      </c>
      <c r="K997" s="34" t="s">
        <v>3465</v>
      </c>
      <c r="L997" s="35">
        <f t="shared" si="15"/>
        <v>241.1</v>
      </c>
    </row>
    <row r="998" spans="1:12" x14ac:dyDescent="0.25">
      <c r="A998" s="43" t="s">
        <v>742</v>
      </c>
      <c r="B998" s="44" t="s">
        <v>4160</v>
      </c>
      <c r="C998" s="44" t="s">
        <v>303</v>
      </c>
      <c r="D998" s="44" t="s">
        <v>4046</v>
      </c>
      <c r="E998" s="44" t="s">
        <v>3596</v>
      </c>
      <c r="F998" s="34" t="s">
        <v>4047</v>
      </c>
      <c r="G998" s="34" t="s">
        <v>3598</v>
      </c>
      <c r="H998" s="44" t="s">
        <v>4048</v>
      </c>
      <c r="I998" s="44" t="s">
        <v>3598</v>
      </c>
      <c r="J998" s="34" t="s">
        <v>4049</v>
      </c>
      <c r="K998" s="34" t="s">
        <v>3465</v>
      </c>
      <c r="L998" s="35">
        <f t="shared" si="15"/>
        <v>241.1</v>
      </c>
    </row>
    <row r="999" spans="1:12" x14ac:dyDescent="0.25">
      <c r="A999" s="44" t="s">
        <v>743</v>
      </c>
      <c r="B999" s="44" t="s">
        <v>4161</v>
      </c>
      <c r="C999" s="44" t="s">
        <v>304</v>
      </c>
      <c r="D999" s="44" t="s">
        <v>4046</v>
      </c>
      <c r="E999" s="44" t="s">
        <v>3596</v>
      </c>
      <c r="F999" s="34" t="s">
        <v>4047</v>
      </c>
      <c r="G999" s="34" t="s">
        <v>3598</v>
      </c>
      <c r="H999" s="44" t="s">
        <v>4048</v>
      </c>
      <c r="I999" s="44" t="s">
        <v>3598</v>
      </c>
      <c r="J999" s="34" t="s">
        <v>4049</v>
      </c>
      <c r="K999" s="34" t="s">
        <v>3465</v>
      </c>
      <c r="L999" s="35">
        <f t="shared" si="15"/>
        <v>241.1</v>
      </c>
    </row>
    <row r="1000" spans="1:12" x14ac:dyDescent="0.25">
      <c r="A1000" s="43" t="s">
        <v>744</v>
      </c>
      <c r="B1000" s="44" t="s">
        <v>4162</v>
      </c>
      <c r="C1000" s="44" t="s">
        <v>305</v>
      </c>
      <c r="D1000" s="44" t="s">
        <v>4046</v>
      </c>
      <c r="E1000" s="44" t="s">
        <v>3596</v>
      </c>
      <c r="F1000" s="34" t="s">
        <v>4047</v>
      </c>
      <c r="G1000" s="34" t="s">
        <v>3598</v>
      </c>
      <c r="H1000" s="44" t="s">
        <v>4048</v>
      </c>
      <c r="I1000" s="44" t="s">
        <v>3598</v>
      </c>
      <c r="J1000" s="34" t="s">
        <v>4049</v>
      </c>
      <c r="K1000" s="34" t="s">
        <v>3465</v>
      </c>
      <c r="L1000" s="35">
        <f t="shared" si="15"/>
        <v>241.1</v>
      </c>
    </row>
    <row r="1001" spans="1:12" x14ac:dyDescent="0.25">
      <c r="A1001" s="43" t="s">
        <v>745</v>
      </c>
      <c r="B1001" s="44" t="s">
        <v>4163</v>
      </c>
      <c r="C1001" s="44" t="s">
        <v>306</v>
      </c>
      <c r="D1001" s="44" t="s">
        <v>4046</v>
      </c>
      <c r="E1001" s="44" t="s">
        <v>3596</v>
      </c>
      <c r="F1001" s="34" t="s">
        <v>4047</v>
      </c>
      <c r="G1001" s="34" t="s">
        <v>3598</v>
      </c>
      <c r="H1001" s="44" t="s">
        <v>4048</v>
      </c>
      <c r="I1001" s="44" t="s">
        <v>3598</v>
      </c>
      <c r="J1001" s="34" t="s">
        <v>4049</v>
      </c>
      <c r="K1001" s="34" t="s">
        <v>3465</v>
      </c>
      <c r="L1001" s="35">
        <f t="shared" si="15"/>
        <v>241.1</v>
      </c>
    </row>
    <row r="1002" spans="1:12" x14ac:dyDescent="0.25">
      <c r="A1002" s="43" t="s">
        <v>4164</v>
      </c>
      <c r="B1002" s="44" t="s">
        <v>4165</v>
      </c>
      <c r="C1002" s="44" t="s">
        <v>4166</v>
      </c>
      <c r="D1002" s="44" t="s">
        <v>4046</v>
      </c>
      <c r="E1002" s="44" t="s">
        <v>3596</v>
      </c>
      <c r="F1002" s="34" t="s">
        <v>4047</v>
      </c>
      <c r="G1002" s="34" t="s">
        <v>3598</v>
      </c>
      <c r="H1002" s="44" t="s">
        <v>4048</v>
      </c>
      <c r="I1002" s="44" t="s">
        <v>3598</v>
      </c>
      <c r="J1002" s="34" t="s">
        <v>4049</v>
      </c>
      <c r="K1002" s="34" t="s">
        <v>3465</v>
      </c>
      <c r="L1002" s="35">
        <f t="shared" si="15"/>
        <v>241.1</v>
      </c>
    </row>
    <row r="1003" spans="1:12" x14ac:dyDescent="0.25">
      <c r="A1003" s="43" t="s">
        <v>746</v>
      </c>
      <c r="B1003" s="44" t="s">
        <v>4167</v>
      </c>
      <c r="C1003" s="44" t="s">
        <v>307</v>
      </c>
      <c r="D1003" s="44" t="s">
        <v>4046</v>
      </c>
      <c r="E1003" s="44" t="s">
        <v>3596</v>
      </c>
      <c r="F1003" s="34" t="s">
        <v>4047</v>
      </c>
      <c r="G1003" s="34" t="s">
        <v>3598</v>
      </c>
      <c r="H1003" s="44" t="s">
        <v>4048</v>
      </c>
      <c r="I1003" s="44" t="s">
        <v>3598</v>
      </c>
      <c r="J1003" s="34" t="s">
        <v>4049</v>
      </c>
      <c r="K1003" s="34" t="s">
        <v>3465</v>
      </c>
      <c r="L1003" s="35">
        <f t="shared" si="15"/>
        <v>241.1</v>
      </c>
    </row>
    <row r="1004" spans="1:12" x14ac:dyDescent="0.25">
      <c r="A1004" s="43" t="s">
        <v>747</v>
      </c>
      <c r="B1004" s="44" t="s">
        <v>4168</v>
      </c>
      <c r="C1004" s="44" t="s">
        <v>308</v>
      </c>
      <c r="D1004" s="44" t="s">
        <v>4046</v>
      </c>
      <c r="E1004" s="44" t="s">
        <v>3596</v>
      </c>
      <c r="F1004" s="34" t="s">
        <v>4047</v>
      </c>
      <c r="G1004" s="34" t="s">
        <v>3598</v>
      </c>
      <c r="H1004" s="44" t="s">
        <v>4048</v>
      </c>
      <c r="I1004" s="44" t="s">
        <v>3598</v>
      </c>
      <c r="J1004" s="34" t="s">
        <v>4049</v>
      </c>
      <c r="K1004" s="34" t="s">
        <v>3465</v>
      </c>
      <c r="L1004" s="35">
        <f t="shared" si="15"/>
        <v>241.1</v>
      </c>
    </row>
    <row r="1005" spans="1:12" x14ac:dyDescent="0.25">
      <c r="A1005" s="43" t="s">
        <v>748</v>
      </c>
      <c r="B1005" s="44" t="s">
        <v>4169</v>
      </c>
      <c r="C1005" s="44" t="s">
        <v>309</v>
      </c>
      <c r="D1005" s="44" t="s">
        <v>4046</v>
      </c>
      <c r="E1005" s="44" t="s">
        <v>3596</v>
      </c>
      <c r="F1005" s="34" t="s">
        <v>4047</v>
      </c>
      <c r="G1005" s="34" t="s">
        <v>3598</v>
      </c>
      <c r="H1005" s="44" t="s">
        <v>4048</v>
      </c>
      <c r="I1005" s="44" t="s">
        <v>3598</v>
      </c>
      <c r="J1005" s="34" t="s">
        <v>4049</v>
      </c>
      <c r="K1005" s="34" t="s">
        <v>3465</v>
      </c>
      <c r="L1005" s="35">
        <f t="shared" si="15"/>
        <v>241.1</v>
      </c>
    </row>
    <row r="1006" spans="1:12" x14ac:dyDescent="0.25">
      <c r="A1006" s="43" t="s">
        <v>750</v>
      </c>
      <c r="B1006" s="44" t="s">
        <v>4170</v>
      </c>
      <c r="C1006" s="44" t="s">
        <v>311</v>
      </c>
      <c r="D1006" s="44" t="s">
        <v>4046</v>
      </c>
      <c r="E1006" s="44" t="s">
        <v>3596</v>
      </c>
      <c r="F1006" s="34" t="s">
        <v>4047</v>
      </c>
      <c r="G1006" s="34" t="s">
        <v>3598</v>
      </c>
      <c r="H1006" s="44" t="s">
        <v>4048</v>
      </c>
      <c r="I1006" s="44" t="s">
        <v>3598</v>
      </c>
      <c r="J1006" s="34" t="s">
        <v>4049</v>
      </c>
      <c r="K1006" s="34" t="s">
        <v>3465</v>
      </c>
      <c r="L1006" s="35">
        <f t="shared" si="15"/>
        <v>241.1</v>
      </c>
    </row>
    <row r="1007" spans="1:12" x14ac:dyDescent="0.25">
      <c r="A1007" s="43" t="s">
        <v>4171</v>
      </c>
      <c r="B1007" s="44" t="s">
        <v>4172</v>
      </c>
      <c r="C1007" s="44" t="s">
        <v>4173</v>
      </c>
      <c r="D1007" s="44" t="s">
        <v>4046</v>
      </c>
      <c r="E1007" s="44" t="s">
        <v>3596</v>
      </c>
      <c r="F1007" s="34" t="s">
        <v>4047</v>
      </c>
      <c r="G1007" s="34" t="s">
        <v>3598</v>
      </c>
      <c r="H1007" s="44" t="s">
        <v>4048</v>
      </c>
      <c r="I1007" s="44" t="s">
        <v>3598</v>
      </c>
      <c r="J1007" s="34" t="s">
        <v>4049</v>
      </c>
      <c r="K1007" s="34" t="s">
        <v>3465</v>
      </c>
      <c r="L1007" s="35">
        <f t="shared" si="15"/>
        <v>241.1</v>
      </c>
    </row>
    <row r="1008" spans="1:12" x14ac:dyDescent="0.25">
      <c r="A1008" s="43" t="s">
        <v>751</v>
      </c>
      <c r="B1008" s="44" t="s">
        <v>4174</v>
      </c>
      <c r="C1008" s="44" t="s">
        <v>312</v>
      </c>
      <c r="D1008" s="44" t="s">
        <v>4046</v>
      </c>
      <c r="E1008" s="44" t="s">
        <v>3596</v>
      </c>
      <c r="F1008" s="34" t="s">
        <v>4047</v>
      </c>
      <c r="G1008" s="34" t="s">
        <v>3598</v>
      </c>
      <c r="H1008" s="44" t="s">
        <v>4048</v>
      </c>
      <c r="I1008" s="44" t="s">
        <v>3598</v>
      </c>
      <c r="J1008" s="34" t="s">
        <v>4049</v>
      </c>
      <c r="K1008" s="34" t="s">
        <v>3465</v>
      </c>
      <c r="L1008" s="35">
        <f t="shared" si="15"/>
        <v>241.1</v>
      </c>
    </row>
    <row r="1009" spans="1:12" x14ac:dyDescent="0.25">
      <c r="A1009" s="44" t="s">
        <v>4175</v>
      </c>
      <c r="B1009" s="44" t="s">
        <v>4176</v>
      </c>
      <c r="C1009" s="44" t="s">
        <v>4177</v>
      </c>
      <c r="D1009" s="44" t="s">
        <v>4046</v>
      </c>
      <c r="E1009" s="44" t="s">
        <v>3596</v>
      </c>
      <c r="F1009" s="34" t="s">
        <v>4047</v>
      </c>
      <c r="G1009" s="34" t="s">
        <v>3598</v>
      </c>
      <c r="H1009" s="44" t="s">
        <v>4048</v>
      </c>
      <c r="I1009" s="44" t="s">
        <v>3598</v>
      </c>
      <c r="J1009" s="34" t="s">
        <v>4049</v>
      </c>
      <c r="K1009" s="34" t="s">
        <v>3465</v>
      </c>
      <c r="L1009" s="35">
        <f t="shared" si="15"/>
        <v>241.1</v>
      </c>
    </row>
    <row r="1010" spans="1:12" x14ac:dyDescent="0.25">
      <c r="A1010" s="43" t="s">
        <v>752</v>
      </c>
      <c r="B1010" s="44" t="s">
        <v>4178</v>
      </c>
      <c r="C1010" s="44" t="s">
        <v>313</v>
      </c>
      <c r="D1010" s="44" t="s">
        <v>4046</v>
      </c>
      <c r="E1010" s="44" t="s">
        <v>3596</v>
      </c>
      <c r="F1010" s="34" t="s">
        <v>4047</v>
      </c>
      <c r="G1010" s="34" t="s">
        <v>3598</v>
      </c>
      <c r="H1010" s="44" t="s">
        <v>4048</v>
      </c>
      <c r="I1010" s="44" t="s">
        <v>3598</v>
      </c>
      <c r="J1010" s="34" t="s">
        <v>4049</v>
      </c>
      <c r="K1010" s="34" t="s">
        <v>3465</v>
      </c>
      <c r="L1010" s="35">
        <f t="shared" si="15"/>
        <v>241.1</v>
      </c>
    </row>
    <row r="1011" spans="1:12" x14ac:dyDescent="0.25">
      <c r="A1011" s="43" t="s">
        <v>4179</v>
      </c>
      <c r="B1011" s="44" t="s">
        <v>4180</v>
      </c>
      <c r="C1011" s="44" t="s">
        <v>4181</v>
      </c>
      <c r="D1011" s="44" t="s">
        <v>4046</v>
      </c>
      <c r="E1011" s="44" t="s">
        <v>3596</v>
      </c>
      <c r="F1011" s="34" t="s">
        <v>4047</v>
      </c>
      <c r="G1011" s="34" t="s">
        <v>3598</v>
      </c>
      <c r="H1011" s="44" t="s">
        <v>4048</v>
      </c>
      <c r="I1011" s="44" t="s">
        <v>3598</v>
      </c>
      <c r="J1011" s="34" t="s">
        <v>4049</v>
      </c>
      <c r="K1011" s="34" t="s">
        <v>3465</v>
      </c>
      <c r="L1011" s="35">
        <f t="shared" si="15"/>
        <v>241.1</v>
      </c>
    </row>
    <row r="1012" spans="1:12" x14ac:dyDescent="0.25">
      <c r="A1012" s="43" t="s">
        <v>753</v>
      </c>
      <c r="B1012" s="44" t="s">
        <v>4182</v>
      </c>
      <c r="C1012" s="44" t="s">
        <v>314</v>
      </c>
      <c r="D1012" s="44" t="s">
        <v>4046</v>
      </c>
      <c r="E1012" s="44" t="s">
        <v>3596</v>
      </c>
      <c r="F1012" s="34" t="s">
        <v>4047</v>
      </c>
      <c r="G1012" s="34" t="s">
        <v>3598</v>
      </c>
      <c r="H1012" s="44" t="s">
        <v>4048</v>
      </c>
      <c r="I1012" s="44" t="s">
        <v>3598</v>
      </c>
      <c r="J1012" s="34" t="s">
        <v>4049</v>
      </c>
      <c r="K1012" s="34" t="s">
        <v>3465</v>
      </c>
      <c r="L1012" s="35">
        <f t="shared" si="15"/>
        <v>241.1</v>
      </c>
    </row>
    <row r="1013" spans="1:12" x14ac:dyDescent="0.25">
      <c r="A1013" s="43" t="s">
        <v>4183</v>
      </c>
      <c r="B1013" s="44" t="s">
        <v>4184</v>
      </c>
      <c r="C1013" s="44" t="s">
        <v>4185</v>
      </c>
      <c r="D1013" s="44" t="s">
        <v>4046</v>
      </c>
      <c r="E1013" s="44" t="s">
        <v>3596</v>
      </c>
      <c r="F1013" s="34" t="s">
        <v>4047</v>
      </c>
      <c r="G1013" s="34" t="s">
        <v>3598</v>
      </c>
      <c r="H1013" s="44" t="s">
        <v>4048</v>
      </c>
      <c r="I1013" s="44" t="s">
        <v>3598</v>
      </c>
      <c r="J1013" s="34" t="s">
        <v>4049</v>
      </c>
      <c r="K1013" s="34" t="s">
        <v>3465</v>
      </c>
      <c r="L1013" s="35">
        <f t="shared" si="15"/>
        <v>241.1</v>
      </c>
    </row>
    <row r="1014" spans="1:12" x14ac:dyDescent="0.25">
      <c r="A1014" s="43" t="s">
        <v>4186</v>
      </c>
      <c r="B1014" s="44" t="s">
        <v>4187</v>
      </c>
      <c r="C1014" s="44" t="s">
        <v>4188</v>
      </c>
      <c r="D1014" s="44" t="s">
        <v>4189</v>
      </c>
      <c r="E1014" s="44" t="s">
        <v>4190</v>
      </c>
      <c r="F1014" s="34" t="s">
        <v>4191</v>
      </c>
      <c r="G1014" s="34" t="s">
        <v>4192</v>
      </c>
      <c r="H1014" s="44" t="s">
        <v>4193</v>
      </c>
      <c r="I1014" s="44" t="s">
        <v>4192</v>
      </c>
      <c r="J1014" s="34" t="s">
        <v>4194</v>
      </c>
      <c r="K1014" s="34" t="s">
        <v>4190</v>
      </c>
      <c r="L1014" s="35">
        <f t="shared" si="15"/>
        <v>238.8</v>
      </c>
    </row>
    <row r="1015" spans="1:12" x14ac:dyDescent="0.25">
      <c r="A1015" s="43" t="s">
        <v>4195</v>
      </c>
      <c r="B1015" s="44" t="s">
        <v>4196</v>
      </c>
      <c r="C1015" s="44" t="s">
        <v>4197</v>
      </c>
      <c r="D1015" s="44" t="s">
        <v>4189</v>
      </c>
      <c r="E1015" s="44" t="s">
        <v>4190</v>
      </c>
      <c r="F1015" s="34" t="s">
        <v>4191</v>
      </c>
      <c r="G1015" s="34" t="s">
        <v>4192</v>
      </c>
      <c r="H1015" s="44" t="s">
        <v>4193</v>
      </c>
      <c r="I1015" s="44" t="s">
        <v>4192</v>
      </c>
      <c r="J1015" s="34" t="s">
        <v>4194</v>
      </c>
      <c r="K1015" s="34" t="s">
        <v>4190</v>
      </c>
      <c r="L1015" s="35">
        <f t="shared" si="15"/>
        <v>238.8</v>
      </c>
    </row>
    <row r="1016" spans="1:12" x14ac:dyDescent="0.25">
      <c r="A1016" s="43" t="s">
        <v>754</v>
      </c>
      <c r="B1016" s="44" t="s">
        <v>4198</v>
      </c>
      <c r="C1016" s="44" t="s">
        <v>315</v>
      </c>
      <c r="D1016" s="44" t="s">
        <v>4046</v>
      </c>
      <c r="E1016" s="44" t="s">
        <v>3596</v>
      </c>
      <c r="F1016" s="34" t="s">
        <v>4047</v>
      </c>
      <c r="G1016" s="34" t="s">
        <v>3598</v>
      </c>
      <c r="H1016" s="44" t="s">
        <v>4048</v>
      </c>
      <c r="I1016" s="44" t="s">
        <v>3598</v>
      </c>
      <c r="J1016" s="34" t="s">
        <v>4049</v>
      </c>
      <c r="K1016" s="34" t="s">
        <v>3465</v>
      </c>
      <c r="L1016" s="35">
        <f t="shared" si="15"/>
        <v>241.1</v>
      </c>
    </row>
    <row r="1017" spans="1:12" x14ac:dyDescent="0.25">
      <c r="A1017" s="43" t="s">
        <v>4199</v>
      </c>
      <c r="B1017" s="44" t="s">
        <v>4200</v>
      </c>
      <c r="C1017" s="44" t="s">
        <v>4201</v>
      </c>
      <c r="D1017" s="44" t="s">
        <v>4046</v>
      </c>
      <c r="E1017" s="44" t="s">
        <v>3596</v>
      </c>
      <c r="F1017" s="34" t="s">
        <v>4047</v>
      </c>
      <c r="G1017" s="34" t="s">
        <v>3598</v>
      </c>
      <c r="H1017" s="44" t="s">
        <v>4048</v>
      </c>
      <c r="I1017" s="44" t="s">
        <v>3598</v>
      </c>
      <c r="J1017" s="34" t="s">
        <v>4049</v>
      </c>
      <c r="K1017" s="34" t="s">
        <v>3465</v>
      </c>
      <c r="L1017" s="35">
        <f t="shared" si="15"/>
        <v>241.1</v>
      </c>
    </row>
    <row r="1018" spans="1:12" x14ac:dyDescent="0.25">
      <c r="A1018" s="43" t="s">
        <v>755</v>
      </c>
      <c r="B1018" s="44" t="s">
        <v>4202</v>
      </c>
      <c r="C1018" s="44" t="s">
        <v>316</v>
      </c>
      <c r="D1018" s="44" t="s">
        <v>4046</v>
      </c>
      <c r="E1018" s="44" t="s">
        <v>3596</v>
      </c>
      <c r="F1018" s="34" t="s">
        <v>4047</v>
      </c>
      <c r="G1018" s="34" t="s">
        <v>3598</v>
      </c>
      <c r="H1018" s="44" t="s">
        <v>4048</v>
      </c>
      <c r="I1018" s="44" t="s">
        <v>3598</v>
      </c>
      <c r="J1018" s="34" t="s">
        <v>4049</v>
      </c>
      <c r="K1018" s="34" t="s">
        <v>3465</v>
      </c>
      <c r="L1018" s="35">
        <f t="shared" si="15"/>
        <v>241.1</v>
      </c>
    </row>
    <row r="1019" spans="1:12" x14ac:dyDescent="0.25">
      <c r="A1019" s="43" t="s">
        <v>756</v>
      </c>
      <c r="B1019" s="44" t="s">
        <v>4203</v>
      </c>
      <c r="C1019" s="44" t="s">
        <v>317</v>
      </c>
      <c r="D1019" s="44" t="s">
        <v>4046</v>
      </c>
      <c r="E1019" s="44" t="s">
        <v>3596</v>
      </c>
      <c r="F1019" s="34" t="s">
        <v>4047</v>
      </c>
      <c r="G1019" s="34" t="s">
        <v>3598</v>
      </c>
      <c r="H1019" s="44" t="s">
        <v>4048</v>
      </c>
      <c r="I1019" s="44" t="s">
        <v>3598</v>
      </c>
      <c r="J1019" s="34" t="s">
        <v>4049</v>
      </c>
      <c r="K1019" s="34" t="s">
        <v>3465</v>
      </c>
      <c r="L1019" s="35">
        <f t="shared" si="15"/>
        <v>241.1</v>
      </c>
    </row>
    <row r="1020" spans="1:12" x14ac:dyDescent="0.25">
      <c r="A1020" s="43" t="s">
        <v>937</v>
      </c>
      <c r="B1020" s="44" t="s">
        <v>4204</v>
      </c>
      <c r="C1020" s="44" t="s">
        <v>938</v>
      </c>
      <c r="D1020" s="44" t="s">
        <v>4046</v>
      </c>
      <c r="E1020" s="44" t="s">
        <v>3596</v>
      </c>
      <c r="F1020" s="34" t="s">
        <v>4047</v>
      </c>
      <c r="G1020" s="34" t="s">
        <v>3598</v>
      </c>
      <c r="H1020" s="44" t="s">
        <v>4048</v>
      </c>
      <c r="I1020" s="44" t="s">
        <v>3598</v>
      </c>
      <c r="J1020" s="34" t="s">
        <v>4049</v>
      </c>
      <c r="K1020" s="34" t="s">
        <v>3465</v>
      </c>
      <c r="L1020" s="35">
        <f t="shared" si="15"/>
        <v>241.1</v>
      </c>
    </row>
    <row r="1021" spans="1:12" x14ac:dyDescent="0.25">
      <c r="A1021" s="43" t="s">
        <v>757</v>
      </c>
      <c r="B1021" s="44" t="s">
        <v>318</v>
      </c>
      <c r="C1021" s="44" t="s">
        <v>318</v>
      </c>
      <c r="D1021" s="44" t="s">
        <v>4205</v>
      </c>
      <c r="E1021" s="44" t="s">
        <v>318</v>
      </c>
      <c r="F1021" s="34" t="s">
        <v>4206</v>
      </c>
      <c r="G1021" s="34" t="s">
        <v>318</v>
      </c>
      <c r="H1021" s="44" t="s">
        <v>4207</v>
      </c>
      <c r="I1021" s="44" t="s">
        <v>318</v>
      </c>
      <c r="J1021" s="34" t="s">
        <v>4208</v>
      </c>
      <c r="K1021" s="34" t="s">
        <v>4209</v>
      </c>
      <c r="L1021" s="35">
        <f t="shared" si="15"/>
        <v>235.5</v>
      </c>
    </row>
    <row r="1022" spans="1:12" x14ac:dyDescent="0.25">
      <c r="A1022" s="43" t="s">
        <v>995</v>
      </c>
      <c r="B1022" s="44" t="s">
        <v>4210</v>
      </c>
      <c r="C1022" s="44" t="s">
        <v>996</v>
      </c>
      <c r="D1022" s="44" t="s">
        <v>4046</v>
      </c>
      <c r="E1022" s="44" t="s">
        <v>3596</v>
      </c>
      <c r="F1022" s="34" t="s">
        <v>4047</v>
      </c>
      <c r="G1022" s="34" t="s">
        <v>3598</v>
      </c>
      <c r="H1022" s="44" t="s">
        <v>4048</v>
      </c>
      <c r="I1022" s="44" t="s">
        <v>3598</v>
      </c>
      <c r="J1022" s="34" t="s">
        <v>4049</v>
      </c>
      <c r="K1022" s="34" t="s">
        <v>3465</v>
      </c>
      <c r="L1022" s="35">
        <f t="shared" si="15"/>
        <v>241.1</v>
      </c>
    </row>
    <row r="1023" spans="1:12" x14ac:dyDescent="0.25">
      <c r="A1023" s="43" t="s">
        <v>4211</v>
      </c>
      <c r="B1023" s="44" t="s">
        <v>4212</v>
      </c>
      <c r="C1023" s="44" t="s">
        <v>4213</v>
      </c>
      <c r="D1023" s="44" t="s">
        <v>4046</v>
      </c>
      <c r="E1023" s="44" t="s">
        <v>3596</v>
      </c>
      <c r="F1023" s="34" t="s">
        <v>4047</v>
      </c>
      <c r="G1023" s="34" t="s">
        <v>3598</v>
      </c>
      <c r="H1023" s="44" t="s">
        <v>4048</v>
      </c>
      <c r="I1023" s="44" t="s">
        <v>3598</v>
      </c>
      <c r="J1023" s="34" t="s">
        <v>4049</v>
      </c>
      <c r="K1023" s="34" t="s">
        <v>3465</v>
      </c>
      <c r="L1023" s="35">
        <f t="shared" si="15"/>
        <v>241.1</v>
      </c>
    </row>
    <row r="1024" spans="1:12" x14ac:dyDescent="0.25">
      <c r="A1024" s="43" t="s">
        <v>758</v>
      </c>
      <c r="B1024" s="44" t="s">
        <v>4214</v>
      </c>
      <c r="C1024" s="44" t="s">
        <v>319</v>
      </c>
      <c r="D1024" s="44" t="s">
        <v>4046</v>
      </c>
      <c r="E1024" s="44" t="s">
        <v>3596</v>
      </c>
      <c r="F1024" s="34" t="s">
        <v>4047</v>
      </c>
      <c r="G1024" s="34" t="s">
        <v>3598</v>
      </c>
      <c r="H1024" s="44" t="s">
        <v>4048</v>
      </c>
      <c r="I1024" s="44" t="s">
        <v>3598</v>
      </c>
      <c r="J1024" s="34" t="s">
        <v>4049</v>
      </c>
      <c r="K1024" s="34" t="s">
        <v>3465</v>
      </c>
      <c r="L1024" s="35">
        <f t="shared" si="15"/>
        <v>241.1</v>
      </c>
    </row>
    <row r="1025" spans="1:12" x14ac:dyDescent="0.25">
      <c r="A1025" s="43" t="s">
        <v>759</v>
      </c>
      <c r="B1025" s="44" t="s">
        <v>320</v>
      </c>
      <c r="C1025" s="44" t="s">
        <v>320</v>
      </c>
      <c r="D1025" s="44" t="s">
        <v>4046</v>
      </c>
      <c r="E1025" s="44" t="s">
        <v>3596</v>
      </c>
      <c r="F1025" s="34" t="s">
        <v>4047</v>
      </c>
      <c r="G1025" s="34" t="s">
        <v>3598</v>
      </c>
      <c r="H1025" s="44" t="s">
        <v>4048</v>
      </c>
      <c r="I1025" s="44" t="s">
        <v>3598</v>
      </c>
      <c r="J1025" s="34" t="s">
        <v>4049</v>
      </c>
      <c r="K1025" s="34" t="s">
        <v>3465</v>
      </c>
      <c r="L1025" s="35">
        <f t="shared" si="15"/>
        <v>241.1</v>
      </c>
    </row>
    <row r="1026" spans="1:12" x14ac:dyDescent="0.25">
      <c r="A1026" s="43" t="s">
        <v>760</v>
      </c>
      <c r="B1026" s="44" t="s">
        <v>321</v>
      </c>
      <c r="C1026" s="44" t="s">
        <v>321</v>
      </c>
      <c r="D1026" s="44" t="s">
        <v>4046</v>
      </c>
      <c r="E1026" s="44" t="s">
        <v>3596</v>
      </c>
      <c r="F1026" s="34" t="s">
        <v>4047</v>
      </c>
      <c r="G1026" s="34" t="s">
        <v>3598</v>
      </c>
      <c r="H1026" s="44" t="s">
        <v>4048</v>
      </c>
      <c r="I1026" s="44" t="s">
        <v>3598</v>
      </c>
      <c r="J1026" s="34" t="s">
        <v>4049</v>
      </c>
      <c r="K1026" s="34" t="s">
        <v>3465</v>
      </c>
      <c r="L1026" s="35">
        <f t="shared" si="15"/>
        <v>241.1</v>
      </c>
    </row>
    <row r="1027" spans="1:12" x14ac:dyDescent="0.25">
      <c r="A1027" s="43" t="s">
        <v>761</v>
      </c>
      <c r="B1027" s="44" t="s">
        <v>4215</v>
      </c>
      <c r="C1027" s="44" t="s">
        <v>322</v>
      </c>
      <c r="D1027" s="44" t="s">
        <v>4046</v>
      </c>
      <c r="E1027" s="44" t="s">
        <v>3596</v>
      </c>
      <c r="F1027" s="34" t="s">
        <v>4047</v>
      </c>
      <c r="G1027" s="34" t="s">
        <v>3598</v>
      </c>
      <c r="H1027" s="44" t="s">
        <v>4048</v>
      </c>
      <c r="I1027" s="44" t="s">
        <v>3598</v>
      </c>
      <c r="J1027" s="34" t="s">
        <v>4049</v>
      </c>
      <c r="K1027" s="34" t="s">
        <v>3465</v>
      </c>
      <c r="L1027" s="35">
        <f t="shared" si="15"/>
        <v>241.1</v>
      </c>
    </row>
    <row r="1028" spans="1:12" x14ac:dyDescent="0.25">
      <c r="A1028" s="43" t="s">
        <v>762</v>
      </c>
      <c r="B1028" s="44" t="s">
        <v>4216</v>
      </c>
      <c r="C1028" s="44" t="s">
        <v>323</v>
      </c>
      <c r="D1028" s="44" t="s">
        <v>4046</v>
      </c>
      <c r="E1028" s="44" t="s">
        <v>3596</v>
      </c>
      <c r="F1028" s="34" t="s">
        <v>4047</v>
      </c>
      <c r="G1028" s="34" t="s">
        <v>3598</v>
      </c>
      <c r="H1028" s="44" t="s">
        <v>4048</v>
      </c>
      <c r="I1028" s="44" t="s">
        <v>3598</v>
      </c>
      <c r="J1028" s="34" t="s">
        <v>4049</v>
      </c>
      <c r="K1028" s="34" t="s">
        <v>3465</v>
      </c>
      <c r="L1028" s="35">
        <f t="shared" si="15"/>
        <v>241.1</v>
      </c>
    </row>
    <row r="1029" spans="1:12" x14ac:dyDescent="0.25">
      <c r="A1029" s="43" t="s">
        <v>763</v>
      </c>
      <c r="B1029" s="44" t="s">
        <v>4217</v>
      </c>
      <c r="C1029" s="44" t="s">
        <v>324</v>
      </c>
      <c r="D1029" s="44" t="s">
        <v>4046</v>
      </c>
      <c r="E1029" s="44" t="s">
        <v>3596</v>
      </c>
      <c r="F1029" s="34" t="s">
        <v>4047</v>
      </c>
      <c r="G1029" s="34" t="s">
        <v>3598</v>
      </c>
      <c r="H1029" s="44" t="s">
        <v>4048</v>
      </c>
      <c r="I1029" s="44" t="s">
        <v>3598</v>
      </c>
      <c r="J1029" s="34" t="s">
        <v>4049</v>
      </c>
      <c r="K1029" s="34" t="s">
        <v>3465</v>
      </c>
      <c r="L1029" s="35">
        <f t="shared" si="15"/>
        <v>241.1</v>
      </c>
    </row>
    <row r="1030" spans="1:12" x14ac:dyDescent="0.25">
      <c r="A1030" s="43" t="s">
        <v>764</v>
      </c>
      <c r="B1030" s="44" t="s">
        <v>4218</v>
      </c>
      <c r="C1030" s="44" t="s">
        <v>325</v>
      </c>
      <c r="D1030" s="44" t="s">
        <v>4046</v>
      </c>
      <c r="E1030" s="44" t="s">
        <v>3596</v>
      </c>
      <c r="F1030" s="34" t="s">
        <v>4047</v>
      </c>
      <c r="G1030" s="34" t="s">
        <v>3598</v>
      </c>
      <c r="H1030" s="44" t="s">
        <v>4048</v>
      </c>
      <c r="I1030" s="44" t="s">
        <v>3598</v>
      </c>
      <c r="J1030" s="34" t="s">
        <v>4049</v>
      </c>
      <c r="K1030" s="34" t="s">
        <v>3465</v>
      </c>
      <c r="L1030" s="35">
        <f t="shared" si="15"/>
        <v>241.1</v>
      </c>
    </row>
    <row r="1031" spans="1:12" x14ac:dyDescent="0.25">
      <c r="A1031" s="43" t="s">
        <v>765</v>
      </c>
      <c r="B1031" s="44" t="s">
        <v>4219</v>
      </c>
      <c r="C1031" s="44" t="s">
        <v>326</v>
      </c>
      <c r="D1031" s="44" t="s">
        <v>4046</v>
      </c>
      <c r="E1031" s="44" t="s">
        <v>3596</v>
      </c>
      <c r="F1031" s="34" t="s">
        <v>4047</v>
      </c>
      <c r="G1031" s="34" t="s">
        <v>3598</v>
      </c>
      <c r="H1031" s="44" t="s">
        <v>4048</v>
      </c>
      <c r="I1031" s="44" t="s">
        <v>3598</v>
      </c>
      <c r="J1031" s="34" t="s">
        <v>4049</v>
      </c>
      <c r="K1031" s="34" t="s">
        <v>3465</v>
      </c>
      <c r="L1031" s="35">
        <f t="shared" si="15"/>
        <v>241.1</v>
      </c>
    </row>
    <row r="1032" spans="1:12" x14ac:dyDescent="0.25">
      <c r="A1032" s="43" t="s">
        <v>766</v>
      </c>
      <c r="B1032" s="44" t="s">
        <v>4220</v>
      </c>
      <c r="C1032" s="44" t="s">
        <v>327</v>
      </c>
      <c r="D1032" s="44" t="s">
        <v>4046</v>
      </c>
      <c r="E1032" s="44" t="s">
        <v>3596</v>
      </c>
      <c r="F1032" s="34" t="s">
        <v>4047</v>
      </c>
      <c r="G1032" s="34" t="s">
        <v>3598</v>
      </c>
      <c r="H1032" s="44" t="s">
        <v>4048</v>
      </c>
      <c r="I1032" s="44" t="s">
        <v>3598</v>
      </c>
      <c r="J1032" s="34" t="s">
        <v>4049</v>
      </c>
      <c r="K1032" s="34" t="s">
        <v>3465</v>
      </c>
      <c r="L1032" s="35">
        <f t="shared" si="15"/>
        <v>241.1</v>
      </c>
    </row>
    <row r="1033" spans="1:12" x14ac:dyDescent="0.25">
      <c r="A1033" s="43" t="s">
        <v>767</v>
      </c>
      <c r="B1033" s="44" t="s">
        <v>4221</v>
      </c>
      <c r="C1033" s="44" t="s">
        <v>328</v>
      </c>
      <c r="D1033" s="44" t="s">
        <v>4046</v>
      </c>
      <c r="E1033" s="44" t="s">
        <v>3596</v>
      </c>
      <c r="F1033" s="34" t="s">
        <v>4047</v>
      </c>
      <c r="G1033" s="34" t="s">
        <v>3598</v>
      </c>
      <c r="H1033" s="44" t="s">
        <v>4048</v>
      </c>
      <c r="I1033" s="44" t="s">
        <v>3598</v>
      </c>
      <c r="J1033" s="34" t="s">
        <v>4049</v>
      </c>
      <c r="K1033" s="34" t="s">
        <v>3465</v>
      </c>
      <c r="L1033" s="35">
        <f t="shared" si="15"/>
        <v>241.1</v>
      </c>
    </row>
    <row r="1034" spans="1:12" x14ac:dyDescent="0.25">
      <c r="A1034" s="43" t="s">
        <v>4222</v>
      </c>
      <c r="B1034" s="44" t="s">
        <v>4223</v>
      </c>
      <c r="C1034" s="44" t="s">
        <v>4224</v>
      </c>
      <c r="D1034" s="44" t="s">
        <v>4046</v>
      </c>
      <c r="E1034" s="44" t="s">
        <v>3596</v>
      </c>
      <c r="F1034" s="34" t="s">
        <v>4047</v>
      </c>
      <c r="G1034" s="34" t="s">
        <v>3598</v>
      </c>
      <c r="H1034" s="44" t="s">
        <v>4048</v>
      </c>
      <c r="I1034" s="44" t="s">
        <v>3598</v>
      </c>
      <c r="J1034" s="34" t="s">
        <v>4049</v>
      </c>
      <c r="K1034" s="34" t="s">
        <v>3465</v>
      </c>
      <c r="L1034" s="35">
        <f t="shared" ref="L1034:L1097" si="16">VALUE(MID(H1034,2,3)&amp;"."&amp;RIGHT(H1034,1))</f>
        <v>241.1</v>
      </c>
    </row>
    <row r="1035" spans="1:12" x14ac:dyDescent="0.25">
      <c r="A1035" s="43" t="s">
        <v>768</v>
      </c>
      <c r="B1035" s="44" t="s">
        <v>4225</v>
      </c>
      <c r="C1035" s="44" t="s">
        <v>329</v>
      </c>
      <c r="D1035" s="44" t="s">
        <v>4046</v>
      </c>
      <c r="E1035" s="44" t="s">
        <v>3596</v>
      </c>
      <c r="F1035" s="34" t="s">
        <v>4047</v>
      </c>
      <c r="G1035" s="34" t="s">
        <v>3598</v>
      </c>
      <c r="H1035" s="44" t="s">
        <v>4048</v>
      </c>
      <c r="I1035" s="44" t="s">
        <v>3598</v>
      </c>
      <c r="J1035" s="34" t="s">
        <v>4049</v>
      </c>
      <c r="K1035" s="34" t="s">
        <v>3465</v>
      </c>
      <c r="L1035" s="35">
        <f t="shared" si="16"/>
        <v>241.1</v>
      </c>
    </row>
    <row r="1036" spans="1:12" x14ac:dyDescent="0.25">
      <c r="A1036" s="43" t="s">
        <v>769</v>
      </c>
      <c r="B1036" s="44" t="s">
        <v>4226</v>
      </c>
      <c r="C1036" s="44" t="s">
        <v>330</v>
      </c>
      <c r="D1036" s="44" t="s">
        <v>4046</v>
      </c>
      <c r="E1036" s="44" t="s">
        <v>3596</v>
      </c>
      <c r="F1036" s="34" t="s">
        <v>4047</v>
      </c>
      <c r="G1036" s="34" t="s">
        <v>3598</v>
      </c>
      <c r="H1036" s="44" t="s">
        <v>4048</v>
      </c>
      <c r="I1036" s="44" t="s">
        <v>3598</v>
      </c>
      <c r="J1036" s="34" t="s">
        <v>4049</v>
      </c>
      <c r="K1036" s="34" t="s">
        <v>3465</v>
      </c>
      <c r="L1036" s="35">
        <f t="shared" si="16"/>
        <v>241.1</v>
      </c>
    </row>
    <row r="1037" spans="1:12" x14ac:dyDescent="0.25">
      <c r="A1037" s="43" t="s">
        <v>770</v>
      </c>
      <c r="B1037" s="44" t="s">
        <v>4227</v>
      </c>
      <c r="C1037" s="44" t="s">
        <v>331</v>
      </c>
      <c r="D1037" s="44" t="s">
        <v>4046</v>
      </c>
      <c r="E1037" s="44" t="s">
        <v>3596</v>
      </c>
      <c r="F1037" s="34" t="s">
        <v>4047</v>
      </c>
      <c r="G1037" s="34" t="s">
        <v>3598</v>
      </c>
      <c r="H1037" s="44" t="s">
        <v>4048</v>
      </c>
      <c r="I1037" s="44" t="s">
        <v>3598</v>
      </c>
      <c r="J1037" s="34" t="s">
        <v>4049</v>
      </c>
      <c r="K1037" s="34" t="s">
        <v>3465</v>
      </c>
      <c r="L1037" s="35">
        <f t="shared" si="16"/>
        <v>241.1</v>
      </c>
    </row>
    <row r="1038" spans="1:12" x14ac:dyDescent="0.25">
      <c r="A1038" s="43" t="s">
        <v>771</v>
      </c>
      <c r="B1038" s="44" t="s">
        <v>4228</v>
      </c>
      <c r="C1038" s="44" t="s">
        <v>332</v>
      </c>
      <c r="D1038" s="44" t="s">
        <v>4046</v>
      </c>
      <c r="E1038" s="44" t="s">
        <v>3596</v>
      </c>
      <c r="F1038" s="34" t="s">
        <v>4047</v>
      </c>
      <c r="G1038" s="34" t="s">
        <v>3598</v>
      </c>
      <c r="H1038" s="44" t="s">
        <v>4048</v>
      </c>
      <c r="I1038" s="44" t="s">
        <v>3598</v>
      </c>
      <c r="J1038" s="34" t="s">
        <v>4049</v>
      </c>
      <c r="K1038" s="34" t="s">
        <v>3465</v>
      </c>
      <c r="L1038" s="35">
        <f t="shared" si="16"/>
        <v>241.1</v>
      </c>
    </row>
    <row r="1039" spans="1:12" x14ac:dyDescent="0.25">
      <c r="A1039" s="43" t="s">
        <v>772</v>
      </c>
      <c r="B1039" s="44" t="s">
        <v>4229</v>
      </c>
      <c r="C1039" s="44" t="s">
        <v>333</v>
      </c>
      <c r="D1039" s="44" t="s">
        <v>4046</v>
      </c>
      <c r="E1039" s="44" t="s">
        <v>3596</v>
      </c>
      <c r="F1039" s="34" t="s">
        <v>4047</v>
      </c>
      <c r="G1039" s="34" t="s">
        <v>3598</v>
      </c>
      <c r="H1039" s="44" t="s">
        <v>4048</v>
      </c>
      <c r="I1039" s="44" t="s">
        <v>3598</v>
      </c>
      <c r="J1039" s="34" t="s">
        <v>4049</v>
      </c>
      <c r="K1039" s="34" t="s">
        <v>3465</v>
      </c>
      <c r="L1039" s="35">
        <f t="shared" si="16"/>
        <v>241.1</v>
      </c>
    </row>
    <row r="1040" spans="1:12" x14ac:dyDescent="0.25">
      <c r="A1040" s="43" t="s">
        <v>774</v>
      </c>
      <c r="B1040" s="44" t="s">
        <v>4230</v>
      </c>
      <c r="C1040" s="44" t="s">
        <v>335</v>
      </c>
      <c r="D1040" s="44" t="s">
        <v>4046</v>
      </c>
      <c r="E1040" s="44" t="s">
        <v>3596</v>
      </c>
      <c r="F1040" s="34" t="s">
        <v>4047</v>
      </c>
      <c r="G1040" s="34" t="s">
        <v>3598</v>
      </c>
      <c r="H1040" s="44" t="s">
        <v>4048</v>
      </c>
      <c r="I1040" s="44" t="s">
        <v>3598</v>
      </c>
      <c r="J1040" s="34" t="s">
        <v>4049</v>
      </c>
      <c r="K1040" s="34" t="s">
        <v>3465</v>
      </c>
      <c r="L1040" s="35">
        <f t="shared" si="16"/>
        <v>241.1</v>
      </c>
    </row>
    <row r="1041" spans="1:12" x14ac:dyDescent="0.25">
      <c r="A1041" s="43" t="s">
        <v>4231</v>
      </c>
      <c r="B1041" s="44" t="s">
        <v>4232</v>
      </c>
      <c r="C1041" s="44" t="s">
        <v>4233</v>
      </c>
      <c r="D1041" s="44" t="s">
        <v>4046</v>
      </c>
      <c r="E1041" s="44" t="s">
        <v>3596</v>
      </c>
      <c r="F1041" s="34" t="s">
        <v>4047</v>
      </c>
      <c r="G1041" s="34" t="s">
        <v>3598</v>
      </c>
      <c r="H1041" s="44" t="s">
        <v>4048</v>
      </c>
      <c r="I1041" s="44" t="s">
        <v>3598</v>
      </c>
      <c r="J1041" s="34" t="s">
        <v>4049</v>
      </c>
      <c r="K1041" s="34" t="s">
        <v>3465</v>
      </c>
      <c r="L1041" s="35">
        <f t="shared" si="16"/>
        <v>241.1</v>
      </c>
    </row>
    <row r="1042" spans="1:12" x14ac:dyDescent="0.25">
      <c r="A1042" s="43" t="s">
        <v>775</v>
      </c>
      <c r="B1042" s="44" t="s">
        <v>4234</v>
      </c>
      <c r="C1042" s="44" t="s">
        <v>336</v>
      </c>
      <c r="D1042" s="44" t="s">
        <v>4046</v>
      </c>
      <c r="E1042" s="44" t="s">
        <v>3596</v>
      </c>
      <c r="F1042" s="34" t="s">
        <v>4047</v>
      </c>
      <c r="G1042" s="34" t="s">
        <v>3598</v>
      </c>
      <c r="H1042" s="44" t="s">
        <v>4048</v>
      </c>
      <c r="I1042" s="44" t="s">
        <v>3598</v>
      </c>
      <c r="J1042" s="34" t="s">
        <v>4049</v>
      </c>
      <c r="K1042" s="34" t="s">
        <v>3465</v>
      </c>
      <c r="L1042" s="35">
        <f t="shared" si="16"/>
        <v>241.1</v>
      </c>
    </row>
    <row r="1043" spans="1:12" x14ac:dyDescent="0.25">
      <c r="A1043" s="43" t="s">
        <v>776</v>
      </c>
      <c r="B1043" s="44" t="s">
        <v>4235</v>
      </c>
      <c r="C1043" s="44" t="s">
        <v>337</v>
      </c>
      <c r="D1043" s="44" t="s">
        <v>4046</v>
      </c>
      <c r="E1043" s="44" t="s">
        <v>3596</v>
      </c>
      <c r="F1043" s="34" t="s">
        <v>4047</v>
      </c>
      <c r="G1043" s="34" t="s">
        <v>3598</v>
      </c>
      <c r="H1043" s="44" t="s">
        <v>4048</v>
      </c>
      <c r="I1043" s="44" t="s">
        <v>3598</v>
      </c>
      <c r="J1043" s="34" t="s">
        <v>4049</v>
      </c>
      <c r="K1043" s="34" t="s">
        <v>3465</v>
      </c>
      <c r="L1043" s="35">
        <f t="shared" si="16"/>
        <v>241.1</v>
      </c>
    </row>
    <row r="1044" spans="1:12" x14ac:dyDescent="0.25">
      <c r="A1044" s="43" t="s">
        <v>777</v>
      </c>
      <c r="B1044" s="44" t="s">
        <v>4236</v>
      </c>
      <c r="C1044" s="44" t="s">
        <v>338</v>
      </c>
      <c r="D1044" s="44" t="s">
        <v>4046</v>
      </c>
      <c r="E1044" s="44" t="s">
        <v>3596</v>
      </c>
      <c r="F1044" s="34" t="s">
        <v>4047</v>
      </c>
      <c r="G1044" s="34" t="s">
        <v>3598</v>
      </c>
      <c r="H1044" s="44" t="s">
        <v>4048</v>
      </c>
      <c r="I1044" s="44" t="s">
        <v>3598</v>
      </c>
      <c r="J1044" s="34" t="s">
        <v>4049</v>
      </c>
      <c r="K1044" s="34" t="s">
        <v>3465</v>
      </c>
      <c r="L1044" s="35">
        <f t="shared" si="16"/>
        <v>241.1</v>
      </c>
    </row>
    <row r="1045" spans="1:12" x14ac:dyDescent="0.25">
      <c r="A1045" s="44" t="s">
        <v>778</v>
      </c>
      <c r="B1045" s="44" t="s">
        <v>4237</v>
      </c>
      <c r="C1045" s="44" t="s">
        <v>339</v>
      </c>
      <c r="D1045" s="44" t="s">
        <v>4046</v>
      </c>
      <c r="E1045" s="44" t="s">
        <v>3596</v>
      </c>
      <c r="F1045" s="34" t="s">
        <v>4047</v>
      </c>
      <c r="G1045" s="34" t="s">
        <v>3598</v>
      </c>
      <c r="H1045" s="44" t="s">
        <v>4048</v>
      </c>
      <c r="I1045" s="44" t="s">
        <v>3598</v>
      </c>
      <c r="J1045" s="34" t="s">
        <v>4049</v>
      </c>
      <c r="K1045" s="34" t="s">
        <v>3465</v>
      </c>
      <c r="L1045" s="35">
        <f t="shared" si="16"/>
        <v>241.1</v>
      </c>
    </row>
    <row r="1046" spans="1:12" x14ac:dyDescent="0.25">
      <c r="A1046" s="43" t="s">
        <v>939</v>
      </c>
      <c r="B1046" s="44" t="s">
        <v>940</v>
      </c>
      <c r="C1046" s="44" t="s">
        <v>940</v>
      </c>
      <c r="D1046" s="44" t="s">
        <v>4046</v>
      </c>
      <c r="E1046" s="44" t="s">
        <v>3596</v>
      </c>
      <c r="F1046" s="34" t="s">
        <v>4047</v>
      </c>
      <c r="G1046" s="34" t="s">
        <v>3598</v>
      </c>
      <c r="H1046" s="44" t="s">
        <v>4048</v>
      </c>
      <c r="I1046" s="44" t="s">
        <v>3598</v>
      </c>
      <c r="J1046" s="34" t="s">
        <v>4049</v>
      </c>
      <c r="K1046" s="34" t="s">
        <v>3465</v>
      </c>
      <c r="L1046" s="35">
        <f t="shared" si="16"/>
        <v>241.1</v>
      </c>
    </row>
    <row r="1047" spans="1:12" x14ac:dyDescent="0.25">
      <c r="A1047" s="43" t="s">
        <v>4238</v>
      </c>
      <c r="B1047" s="44" t="s">
        <v>4239</v>
      </c>
      <c r="C1047" s="44" t="s">
        <v>4240</v>
      </c>
      <c r="D1047" s="44" t="s">
        <v>4046</v>
      </c>
      <c r="E1047" s="44" t="s">
        <v>3596</v>
      </c>
      <c r="F1047" s="34" t="s">
        <v>4047</v>
      </c>
      <c r="G1047" s="34" t="s">
        <v>3598</v>
      </c>
      <c r="H1047" s="44" t="s">
        <v>4048</v>
      </c>
      <c r="I1047" s="44" t="s">
        <v>3598</v>
      </c>
      <c r="J1047" s="34" t="s">
        <v>4049</v>
      </c>
      <c r="K1047" s="34" t="s">
        <v>3465</v>
      </c>
      <c r="L1047" s="35">
        <f t="shared" si="16"/>
        <v>241.1</v>
      </c>
    </row>
    <row r="1048" spans="1:12" x14ac:dyDescent="0.25">
      <c r="A1048" s="43" t="s">
        <v>779</v>
      </c>
      <c r="B1048" s="44" t="s">
        <v>4241</v>
      </c>
      <c r="C1048" s="44" t="s">
        <v>340</v>
      </c>
      <c r="D1048" s="44" t="s">
        <v>4046</v>
      </c>
      <c r="E1048" s="44" t="s">
        <v>3596</v>
      </c>
      <c r="F1048" s="34" t="s">
        <v>4047</v>
      </c>
      <c r="G1048" s="34" t="s">
        <v>3598</v>
      </c>
      <c r="H1048" s="44" t="s">
        <v>4048</v>
      </c>
      <c r="I1048" s="44" t="s">
        <v>3598</v>
      </c>
      <c r="J1048" s="34" t="s">
        <v>4049</v>
      </c>
      <c r="K1048" s="34" t="s">
        <v>3465</v>
      </c>
      <c r="L1048" s="35">
        <f t="shared" si="16"/>
        <v>241.1</v>
      </c>
    </row>
    <row r="1049" spans="1:12" x14ac:dyDescent="0.25">
      <c r="A1049" s="43" t="s">
        <v>780</v>
      </c>
      <c r="B1049" s="44" t="s">
        <v>4242</v>
      </c>
      <c r="C1049" s="44" t="s">
        <v>341</v>
      </c>
      <c r="D1049" s="44" t="s">
        <v>4046</v>
      </c>
      <c r="E1049" s="44" t="s">
        <v>3596</v>
      </c>
      <c r="F1049" s="34" t="s">
        <v>4047</v>
      </c>
      <c r="G1049" s="34" t="s">
        <v>3598</v>
      </c>
      <c r="H1049" s="44" t="s">
        <v>4048</v>
      </c>
      <c r="I1049" s="44" t="s">
        <v>3598</v>
      </c>
      <c r="J1049" s="34" t="s">
        <v>4049</v>
      </c>
      <c r="K1049" s="34" t="s">
        <v>3465</v>
      </c>
      <c r="L1049" s="35">
        <f t="shared" si="16"/>
        <v>241.1</v>
      </c>
    </row>
    <row r="1050" spans="1:12" x14ac:dyDescent="0.25">
      <c r="A1050" s="43" t="s">
        <v>4243</v>
      </c>
      <c r="B1050" s="44" t="s">
        <v>4244</v>
      </c>
      <c r="C1050" s="44" t="s">
        <v>4244</v>
      </c>
      <c r="D1050" s="44" t="s">
        <v>4046</v>
      </c>
      <c r="E1050" s="44" t="s">
        <v>3596</v>
      </c>
      <c r="F1050" s="34" t="s">
        <v>4047</v>
      </c>
      <c r="G1050" s="34" t="s">
        <v>3598</v>
      </c>
      <c r="H1050" s="44" t="s">
        <v>4048</v>
      </c>
      <c r="I1050" s="44" t="s">
        <v>3598</v>
      </c>
      <c r="J1050" s="34" t="s">
        <v>4049</v>
      </c>
      <c r="K1050" s="34" t="s">
        <v>3465</v>
      </c>
      <c r="L1050" s="35">
        <f t="shared" si="16"/>
        <v>241.1</v>
      </c>
    </row>
    <row r="1051" spans="1:12" x14ac:dyDescent="0.25">
      <c r="A1051" s="45" t="s">
        <v>781</v>
      </c>
      <c r="B1051" s="34" t="s">
        <v>4245</v>
      </c>
      <c r="C1051" s="34" t="s">
        <v>342</v>
      </c>
      <c r="D1051" s="34" t="s">
        <v>4046</v>
      </c>
      <c r="E1051" s="34" t="s">
        <v>3596</v>
      </c>
      <c r="F1051" s="34" t="s">
        <v>4047</v>
      </c>
      <c r="G1051" s="34" t="s">
        <v>3598</v>
      </c>
      <c r="H1051" s="44" t="s">
        <v>4048</v>
      </c>
      <c r="I1051" s="34" t="s">
        <v>3598</v>
      </c>
      <c r="J1051" s="34" t="s">
        <v>4049</v>
      </c>
      <c r="K1051" s="34" t="s">
        <v>3465</v>
      </c>
      <c r="L1051" s="35">
        <f t="shared" si="16"/>
        <v>241.1</v>
      </c>
    </row>
    <row r="1052" spans="1:12" x14ac:dyDescent="0.25">
      <c r="A1052" s="45" t="s">
        <v>782</v>
      </c>
      <c r="B1052" s="44" t="s">
        <v>4246</v>
      </c>
      <c r="C1052" s="44" t="s">
        <v>343</v>
      </c>
      <c r="D1052" s="44" t="s">
        <v>4046</v>
      </c>
      <c r="E1052" s="44" t="s">
        <v>3596</v>
      </c>
      <c r="F1052" s="34" t="s">
        <v>4047</v>
      </c>
      <c r="G1052" s="34" t="s">
        <v>3598</v>
      </c>
      <c r="H1052" s="44" t="s">
        <v>4048</v>
      </c>
      <c r="I1052" s="44" t="s">
        <v>3598</v>
      </c>
      <c r="J1052" s="34" t="s">
        <v>4049</v>
      </c>
      <c r="K1052" s="34" t="s">
        <v>3465</v>
      </c>
      <c r="L1052" s="35">
        <f t="shared" si="16"/>
        <v>241.1</v>
      </c>
    </row>
    <row r="1053" spans="1:12" x14ac:dyDescent="0.25">
      <c r="A1053" s="45" t="s">
        <v>4247</v>
      </c>
      <c r="B1053" s="44" t="s">
        <v>4248</v>
      </c>
      <c r="C1053" s="44" t="s">
        <v>4249</v>
      </c>
      <c r="D1053" s="44" t="s">
        <v>4046</v>
      </c>
      <c r="E1053" s="44" t="s">
        <v>3596</v>
      </c>
      <c r="F1053" s="34" t="s">
        <v>4047</v>
      </c>
      <c r="G1053" s="34" t="s">
        <v>3598</v>
      </c>
      <c r="H1053" s="44" t="s">
        <v>4048</v>
      </c>
      <c r="I1053" s="44" t="s">
        <v>3598</v>
      </c>
      <c r="J1053" s="34" t="s">
        <v>4049</v>
      </c>
      <c r="K1053" s="34" t="s">
        <v>3465</v>
      </c>
      <c r="L1053" s="35">
        <f t="shared" si="16"/>
        <v>241.1</v>
      </c>
    </row>
    <row r="1054" spans="1:12" x14ac:dyDescent="0.25">
      <c r="A1054" s="45" t="s">
        <v>783</v>
      </c>
      <c r="B1054" s="44" t="s">
        <v>4250</v>
      </c>
      <c r="C1054" s="44" t="s">
        <v>344</v>
      </c>
      <c r="D1054" s="44" t="s">
        <v>4046</v>
      </c>
      <c r="E1054" s="44" t="s">
        <v>3596</v>
      </c>
      <c r="F1054" s="34" t="s">
        <v>4047</v>
      </c>
      <c r="G1054" s="34" t="s">
        <v>3598</v>
      </c>
      <c r="H1054" s="44" t="s">
        <v>4048</v>
      </c>
      <c r="I1054" s="44" t="s">
        <v>3598</v>
      </c>
      <c r="J1054" s="34" t="s">
        <v>4049</v>
      </c>
      <c r="K1054" s="34" t="s">
        <v>3465</v>
      </c>
      <c r="L1054" s="35">
        <f t="shared" si="16"/>
        <v>241.1</v>
      </c>
    </row>
    <row r="1055" spans="1:12" x14ac:dyDescent="0.25">
      <c r="A1055" s="43" t="s">
        <v>784</v>
      </c>
      <c r="B1055" s="44" t="s">
        <v>345</v>
      </c>
      <c r="C1055" s="44" t="s">
        <v>345</v>
      </c>
      <c r="D1055" s="44" t="s">
        <v>4251</v>
      </c>
      <c r="E1055" s="44" t="s">
        <v>4252</v>
      </c>
      <c r="F1055" s="34" t="s">
        <v>4047</v>
      </c>
      <c r="G1055" s="34" t="s">
        <v>3598</v>
      </c>
      <c r="H1055" s="44" t="s">
        <v>4048</v>
      </c>
      <c r="I1055" s="44" t="s">
        <v>3598</v>
      </c>
      <c r="J1055" s="34" t="s">
        <v>4049</v>
      </c>
      <c r="K1055" s="34" t="s">
        <v>3465</v>
      </c>
      <c r="L1055" s="35">
        <f t="shared" si="16"/>
        <v>241.1</v>
      </c>
    </row>
    <row r="1056" spans="1:12" x14ac:dyDescent="0.25">
      <c r="A1056" s="43" t="s">
        <v>4253</v>
      </c>
      <c r="B1056" s="44" t="s">
        <v>4254</v>
      </c>
      <c r="C1056" s="44" t="s">
        <v>4254</v>
      </c>
      <c r="D1056" s="44" t="s">
        <v>4251</v>
      </c>
      <c r="E1056" s="44" t="s">
        <v>4252</v>
      </c>
      <c r="F1056" s="34" t="s">
        <v>4047</v>
      </c>
      <c r="G1056" s="34" t="s">
        <v>3598</v>
      </c>
      <c r="H1056" s="44" t="s">
        <v>4048</v>
      </c>
      <c r="I1056" s="44" t="s">
        <v>3598</v>
      </c>
      <c r="J1056" s="34" t="s">
        <v>4049</v>
      </c>
      <c r="K1056" s="34" t="s">
        <v>3465</v>
      </c>
      <c r="L1056" s="35">
        <f t="shared" si="16"/>
        <v>241.1</v>
      </c>
    </row>
    <row r="1057" spans="1:12" x14ac:dyDescent="0.25">
      <c r="A1057" s="43" t="s">
        <v>4255</v>
      </c>
      <c r="B1057" s="44" t="s">
        <v>4256</v>
      </c>
      <c r="C1057" s="44" t="s">
        <v>4257</v>
      </c>
      <c r="D1057" s="44" t="s">
        <v>4251</v>
      </c>
      <c r="E1057" s="44" t="s">
        <v>4252</v>
      </c>
      <c r="F1057" s="34" t="s">
        <v>4047</v>
      </c>
      <c r="G1057" s="34" t="s">
        <v>3598</v>
      </c>
      <c r="H1057" s="44" t="s">
        <v>4048</v>
      </c>
      <c r="I1057" s="44" t="s">
        <v>3598</v>
      </c>
      <c r="J1057" s="34" t="s">
        <v>4049</v>
      </c>
      <c r="K1057" s="34" t="s">
        <v>3465</v>
      </c>
      <c r="L1057" s="35">
        <f t="shared" si="16"/>
        <v>241.1</v>
      </c>
    </row>
    <row r="1058" spans="1:12" x14ac:dyDescent="0.25">
      <c r="A1058" s="43" t="s">
        <v>4258</v>
      </c>
      <c r="B1058" s="44" t="s">
        <v>4259</v>
      </c>
      <c r="C1058" s="44" t="s">
        <v>4260</v>
      </c>
      <c r="D1058" s="44" t="s">
        <v>4251</v>
      </c>
      <c r="E1058" s="44" t="s">
        <v>4252</v>
      </c>
      <c r="F1058" s="34" t="s">
        <v>4047</v>
      </c>
      <c r="G1058" s="34" t="s">
        <v>3598</v>
      </c>
      <c r="H1058" s="44" t="s">
        <v>4048</v>
      </c>
      <c r="I1058" s="44" t="s">
        <v>3598</v>
      </c>
      <c r="J1058" s="34" t="s">
        <v>4049</v>
      </c>
      <c r="K1058" s="34" t="s">
        <v>3465</v>
      </c>
      <c r="L1058" s="35">
        <f t="shared" si="16"/>
        <v>241.1</v>
      </c>
    </row>
    <row r="1059" spans="1:12" x14ac:dyDescent="0.25">
      <c r="A1059" s="43" t="s">
        <v>4261</v>
      </c>
      <c r="B1059" s="44" t="s">
        <v>4262</v>
      </c>
      <c r="C1059" s="44" t="s">
        <v>4263</v>
      </c>
      <c r="D1059" s="44" t="s">
        <v>4251</v>
      </c>
      <c r="E1059" s="44" t="s">
        <v>4252</v>
      </c>
      <c r="F1059" s="34" t="s">
        <v>4047</v>
      </c>
      <c r="G1059" s="34" t="s">
        <v>3598</v>
      </c>
      <c r="H1059" s="44" t="s">
        <v>4048</v>
      </c>
      <c r="I1059" s="44" t="s">
        <v>3598</v>
      </c>
      <c r="J1059" s="34" t="s">
        <v>4049</v>
      </c>
      <c r="K1059" s="34" t="s">
        <v>3465</v>
      </c>
      <c r="L1059" s="35">
        <f t="shared" si="16"/>
        <v>241.1</v>
      </c>
    </row>
    <row r="1060" spans="1:12" x14ac:dyDescent="0.25">
      <c r="A1060" s="43" t="s">
        <v>4264</v>
      </c>
      <c r="B1060" s="44" t="s">
        <v>4265</v>
      </c>
      <c r="C1060" s="44" t="s">
        <v>4265</v>
      </c>
      <c r="D1060" s="44" t="s">
        <v>4251</v>
      </c>
      <c r="E1060" s="44" t="s">
        <v>4252</v>
      </c>
      <c r="F1060" s="34" t="s">
        <v>4047</v>
      </c>
      <c r="G1060" s="34" t="s">
        <v>3598</v>
      </c>
      <c r="H1060" s="44" t="s">
        <v>4048</v>
      </c>
      <c r="I1060" s="44" t="s">
        <v>3598</v>
      </c>
      <c r="J1060" s="34" t="s">
        <v>4049</v>
      </c>
      <c r="K1060" s="34" t="s">
        <v>3465</v>
      </c>
      <c r="L1060" s="35">
        <f t="shared" si="16"/>
        <v>241.1</v>
      </c>
    </row>
    <row r="1061" spans="1:12" x14ac:dyDescent="0.25">
      <c r="A1061" s="43" t="s">
        <v>4266</v>
      </c>
      <c r="B1061" s="44" t="s">
        <v>4267</v>
      </c>
      <c r="C1061" s="44" t="s">
        <v>4268</v>
      </c>
      <c r="D1061" s="44" t="s">
        <v>4251</v>
      </c>
      <c r="E1061" s="44" t="s">
        <v>4252</v>
      </c>
      <c r="F1061" s="34" t="s">
        <v>4047</v>
      </c>
      <c r="G1061" s="34" t="s">
        <v>3598</v>
      </c>
      <c r="H1061" s="44" t="s">
        <v>4048</v>
      </c>
      <c r="I1061" s="44" t="s">
        <v>3598</v>
      </c>
      <c r="J1061" s="34" t="s">
        <v>4049</v>
      </c>
      <c r="K1061" s="34" t="s">
        <v>3465</v>
      </c>
      <c r="L1061" s="35">
        <f t="shared" si="16"/>
        <v>241.1</v>
      </c>
    </row>
    <row r="1062" spans="1:12" x14ac:dyDescent="0.25">
      <c r="A1062" s="43" t="s">
        <v>4269</v>
      </c>
      <c r="B1062" s="44" t="s">
        <v>4270</v>
      </c>
      <c r="C1062" s="44" t="s">
        <v>4271</v>
      </c>
      <c r="D1062" s="44" t="s">
        <v>4251</v>
      </c>
      <c r="E1062" s="44" t="s">
        <v>4252</v>
      </c>
      <c r="F1062" s="34" t="s">
        <v>4047</v>
      </c>
      <c r="G1062" s="34" t="s">
        <v>3598</v>
      </c>
      <c r="H1062" s="44" t="s">
        <v>4048</v>
      </c>
      <c r="I1062" s="44" t="s">
        <v>3598</v>
      </c>
      <c r="J1062" s="34" t="s">
        <v>4049</v>
      </c>
      <c r="K1062" s="34" t="s">
        <v>3465</v>
      </c>
      <c r="L1062" s="35">
        <f t="shared" si="16"/>
        <v>241.1</v>
      </c>
    </row>
    <row r="1063" spans="1:12" x14ac:dyDescent="0.25">
      <c r="A1063" s="43" t="s">
        <v>4272</v>
      </c>
      <c r="B1063" s="44" t="s">
        <v>4273</v>
      </c>
      <c r="C1063" s="44" t="s">
        <v>4274</v>
      </c>
      <c r="D1063" s="44" t="s">
        <v>4251</v>
      </c>
      <c r="E1063" s="44" t="s">
        <v>4252</v>
      </c>
      <c r="F1063" s="34" t="s">
        <v>4047</v>
      </c>
      <c r="G1063" s="34" t="s">
        <v>3598</v>
      </c>
      <c r="H1063" s="44" t="s">
        <v>4048</v>
      </c>
      <c r="I1063" s="44" t="s">
        <v>3598</v>
      </c>
      <c r="J1063" s="34" t="s">
        <v>4049</v>
      </c>
      <c r="K1063" s="34" t="s">
        <v>3465</v>
      </c>
      <c r="L1063" s="35">
        <f t="shared" si="16"/>
        <v>241.1</v>
      </c>
    </row>
    <row r="1064" spans="1:12" x14ac:dyDescent="0.25">
      <c r="A1064" s="43" t="s">
        <v>4275</v>
      </c>
      <c r="B1064" s="44" t="s">
        <v>4276</v>
      </c>
      <c r="C1064" s="44" t="s">
        <v>4276</v>
      </c>
      <c r="D1064" s="44" t="s">
        <v>4251</v>
      </c>
      <c r="E1064" s="44" t="s">
        <v>4252</v>
      </c>
      <c r="F1064" s="34" t="s">
        <v>4047</v>
      </c>
      <c r="G1064" s="34" t="s">
        <v>3598</v>
      </c>
      <c r="H1064" s="44" t="s">
        <v>4048</v>
      </c>
      <c r="I1064" s="44" t="s">
        <v>3598</v>
      </c>
      <c r="J1064" s="34" t="s">
        <v>4049</v>
      </c>
      <c r="K1064" s="34" t="s">
        <v>3465</v>
      </c>
      <c r="L1064" s="35">
        <f t="shared" si="16"/>
        <v>241.1</v>
      </c>
    </row>
    <row r="1065" spans="1:12" x14ac:dyDescent="0.25">
      <c r="A1065" s="43" t="s">
        <v>4277</v>
      </c>
      <c r="B1065" s="44" t="s">
        <v>4278</v>
      </c>
      <c r="C1065" s="44" t="s">
        <v>4278</v>
      </c>
      <c r="D1065" s="44" t="s">
        <v>4251</v>
      </c>
      <c r="E1065" s="44" t="s">
        <v>4252</v>
      </c>
      <c r="F1065" s="34" t="s">
        <v>4047</v>
      </c>
      <c r="G1065" s="34" t="s">
        <v>3598</v>
      </c>
      <c r="H1065" s="44" t="s">
        <v>4048</v>
      </c>
      <c r="I1065" s="44" t="s">
        <v>3598</v>
      </c>
      <c r="J1065" s="34" t="s">
        <v>4049</v>
      </c>
      <c r="K1065" s="34" t="s">
        <v>3465</v>
      </c>
      <c r="L1065" s="35">
        <f t="shared" si="16"/>
        <v>241.1</v>
      </c>
    </row>
    <row r="1066" spans="1:12" x14ac:dyDescent="0.25">
      <c r="A1066" s="43" t="s">
        <v>785</v>
      </c>
      <c r="B1066" s="44" t="s">
        <v>346</v>
      </c>
      <c r="C1066" s="44" t="s">
        <v>346</v>
      </c>
      <c r="D1066" s="44" t="s">
        <v>4251</v>
      </c>
      <c r="E1066" s="44" t="s">
        <v>4252</v>
      </c>
      <c r="F1066" s="34" t="s">
        <v>4047</v>
      </c>
      <c r="G1066" s="34" t="s">
        <v>3598</v>
      </c>
      <c r="H1066" s="44" t="s">
        <v>4048</v>
      </c>
      <c r="I1066" s="44" t="s">
        <v>3598</v>
      </c>
      <c r="J1066" s="34" t="s">
        <v>4049</v>
      </c>
      <c r="K1066" s="34" t="s">
        <v>3465</v>
      </c>
      <c r="L1066" s="35">
        <f t="shared" si="16"/>
        <v>241.1</v>
      </c>
    </row>
    <row r="1067" spans="1:12" x14ac:dyDescent="0.25">
      <c r="A1067" s="43" t="s">
        <v>4279</v>
      </c>
      <c r="B1067" s="44" t="s">
        <v>4280</v>
      </c>
      <c r="C1067" s="44" t="s">
        <v>4280</v>
      </c>
      <c r="D1067" s="44" t="s">
        <v>4251</v>
      </c>
      <c r="E1067" s="44" t="s">
        <v>4252</v>
      </c>
      <c r="F1067" s="34" t="s">
        <v>4047</v>
      </c>
      <c r="G1067" s="34" t="s">
        <v>3598</v>
      </c>
      <c r="H1067" s="44" t="s">
        <v>4048</v>
      </c>
      <c r="I1067" s="44" t="s">
        <v>3598</v>
      </c>
      <c r="J1067" s="34" t="s">
        <v>4049</v>
      </c>
      <c r="K1067" s="34" t="s">
        <v>3465</v>
      </c>
      <c r="L1067" s="35">
        <f t="shared" si="16"/>
        <v>241.1</v>
      </c>
    </row>
    <row r="1068" spans="1:12" x14ac:dyDescent="0.25">
      <c r="A1068" s="43" t="s">
        <v>4281</v>
      </c>
      <c r="B1068" s="44" t="s">
        <v>4282</v>
      </c>
      <c r="C1068" s="44" t="s">
        <v>4282</v>
      </c>
      <c r="D1068" s="44" t="s">
        <v>4251</v>
      </c>
      <c r="E1068" s="44" t="s">
        <v>4252</v>
      </c>
      <c r="F1068" s="34" t="s">
        <v>4047</v>
      </c>
      <c r="G1068" s="34" t="s">
        <v>3598</v>
      </c>
      <c r="H1068" s="44" t="s">
        <v>4048</v>
      </c>
      <c r="I1068" s="44" t="s">
        <v>3598</v>
      </c>
      <c r="J1068" s="34" t="s">
        <v>4049</v>
      </c>
      <c r="K1068" s="34" t="s">
        <v>3465</v>
      </c>
      <c r="L1068" s="35">
        <f t="shared" si="16"/>
        <v>241.1</v>
      </c>
    </row>
    <row r="1069" spans="1:12" x14ac:dyDescent="0.25">
      <c r="A1069" s="43" t="s">
        <v>4283</v>
      </c>
      <c r="B1069" s="44" t="s">
        <v>4284</v>
      </c>
      <c r="C1069" s="44" t="s">
        <v>4284</v>
      </c>
      <c r="D1069" s="44" t="s">
        <v>4251</v>
      </c>
      <c r="E1069" s="44" t="s">
        <v>4252</v>
      </c>
      <c r="F1069" s="34" t="s">
        <v>4047</v>
      </c>
      <c r="G1069" s="34" t="s">
        <v>3598</v>
      </c>
      <c r="H1069" s="44" t="s">
        <v>4048</v>
      </c>
      <c r="I1069" s="44" t="s">
        <v>3598</v>
      </c>
      <c r="J1069" s="34" t="s">
        <v>4049</v>
      </c>
      <c r="K1069" s="34" t="s">
        <v>3465</v>
      </c>
      <c r="L1069" s="35">
        <f t="shared" si="16"/>
        <v>241.1</v>
      </c>
    </row>
    <row r="1070" spans="1:12" x14ac:dyDescent="0.25">
      <c r="A1070" s="43" t="s">
        <v>4285</v>
      </c>
      <c r="B1070" s="44" t="s">
        <v>4286</v>
      </c>
      <c r="C1070" s="44" t="s">
        <v>4286</v>
      </c>
      <c r="D1070" s="44" t="s">
        <v>4251</v>
      </c>
      <c r="E1070" s="44" t="s">
        <v>4252</v>
      </c>
      <c r="F1070" s="34" t="s">
        <v>4047</v>
      </c>
      <c r="G1070" s="34" t="s">
        <v>3598</v>
      </c>
      <c r="H1070" s="44" t="s">
        <v>4048</v>
      </c>
      <c r="I1070" s="44" t="s">
        <v>3598</v>
      </c>
      <c r="J1070" s="34" t="s">
        <v>4049</v>
      </c>
      <c r="K1070" s="34" t="s">
        <v>3465</v>
      </c>
      <c r="L1070" s="35">
        <f t="shared" si="16"/>
        <v>241.1</v>
      </c>
    </row>
    <row r="1071" spans="1:12" x14ac:dyDescent="0.25">
      <c r="A1071" s="44" t="s">
        <v>787</v>
      </c>
      <c r="B1071" s="44" t="s">
        <v>4287</v>
      </c>
      <c r="C1071" s="44" t="s">
        <v>348</v>
      </c>
      <c r="D1071" s="44" t="s">
        <v>4251</v>
      </c>
      <c r="E1071" s="44" t="s">
        <v>4252</v>
      </c>
      <c r="F1071" s="34" t="s">
        <v>4047</v>
      </c>
      <c r="G1071" s="34" t="s">
        <v>3598</v>
      </c>
      <c r="H1071" s="44" t="s">
        <v>4048</v>
      </c>
      <c r="I1071" s="44" t="s">
        <v>3598</v>
      </c>
      <c r="J1071" s="34" t="s">
        <v>4049</v>
      </c>
      <c r="K1071" s="34" t="s">
        <v>3465</v>
      </c>
      <c r="L1071" s="35">
        <f t="shared" si="16"/>
        <v>241.1</v>
      </c>
    </row>
    <row r="1072" spans="1:12" x14ac:dyDescent="0.25">
      <c r="A1072" s="43" t="s">
        <v>789</v>
      </c>
      <c r="B1072" s="44" t="s">
        <v>350</v>
      </c>
      <c r="C1072" s="44" t="s">
        <v>350</v>
      </c>
      <c r="D1072" s="44" t="s">
        <v>4251</v>
      </c>
      <c r="E1072" s="44" t="s">
        <v>4252</v>
      </c>
      <c r="F1072" s="34" t="s">
        <v>4047</v>
      </c>
      <c r="G1072" s="34" t="s">
        <v>3598</v>
      </c>
      <c r="H1072" s="44" t="s">
        <v>4048</v>
      </c>
      <c r="I1072" s="44" t="s">
        <v>3598</v>
      </c>
      <c r="J1072" s="34" t="s">
        <v>4049</v>
      </c>
      <c r="K1072" s="34" t="s">
        <v>3465</v>
      </c>
      <c r="L1072" s="35">
        <f t="shared" si="16"/>
        <v>241.1</v>
      </c>
    </row>
    <row r="1073" spans="1:12" x14ac:dyDescent="0.25">
      <c r="A1073" s="46" t="s">
        <v>794</v>
      </c>
      <c r="B1073" s="47" t="s">
        <v>4288</v>
      </c>
      <c r="C1073" s="47" t="s">
        <v>355</v>
      </c>
      <c r="D1073" s="47" t="s">
        <v>4046</v>
      </c>
      <c r="E1073" s="47" t="s">
        <v>3596</v>
      </c>
      <c r="F1073" s="33" t="s">
        <v>4047</v>
      </c>
      <c r="G1073" s="33" t="s">
        <v>3598</v>
      </c>
      <c r="H1073" s="47" t="s">
        <v>4048</v>
      </c>
      <c r="I1073" s="47" t="s">
        <v>3598</v>
      </c>
      <c r="J1073" s="33" t="s">
        <v>4049</v>
      </c>
      <c r="K1073" s="33" t="s">
        <v>3465</v>
      </c>
      <c r="L1073" s="35">
        <f t="shared" si="16"/>
        <v>241.1</v>
      </c>
    </row>
    <row r="1074" spans="1:12" x14ac:dyDescent="0.25">
      <c r="A1074" s="43" t="s">
        <v>795</v>
      </c>
      <c r="B1074" s="44" t="s">
        <v>4289</v>
      </c>
      <c r="C1074" s="44" t="s">
        <v>356</v>
      </c>
      <c r="D1074" s="44" t="s">
        <v>4046</v>
      </c>
      <c r="E1074" s="44" t="s">
        <v>3596</v>
      </c>
      <c r="F1074" s="34" t="s">
        <v>4047</v>
      </c>
      <c r="G1074" s="34" t="s">
        <v>3598</v>
      </c>
      <c r="H1074" s="44" t="s">
        <v>4048</v>
      </c>
      <c r="I1074" s="44" t="s">
        <v>3598</v>
      </c>
      <c r="J1074" s="34" t="s">
        <v>4049</v>
      </c>
      <c r="K1074" s="34" t="s">
        <v>3465</v>
      </c>
      <c r="L1074" s="35">
        <f t="shared" si="16"/>
        <v>241.1</v>
      </c>
    </row>
    <row r="1075" spans="1:12" x14ac:dyDescent="0.25">
      <c r="A1075" s="43" t="s">
        <v>800</v>
      </c>
      <c r="B1075" s="44" t="s">
        <v>4290</v>
      </c>
      <c r="C1075" s="44" t="s">
        <v>361</v>
      </c>
      <c r="D1075" s="44" t="s">
        <v>4291</v>
      </c>
      <c r="E1075" s="44" t="s">
        <v>4292</v>
      </c>
      <c r="F1075" s="34" t="s">
        <v>4293</v>
      </c>
      <c r="G1075" s="34" t="s">
        <v>4292</v>
      </c>
      <c r="H1075" s="44" t="s">
        <v>4294</v>
      </c>
      <c r="I1075" s="44" t="s">
        <v>4292</v>
      </c>
      <c r="J1075" s="34" t="s">
        <v>1959</v>
      </c>
      <c r="K1075" s="34" t="s">
        <v>1942</v>
      </c>
      <c r="L1075" s="35">
        <f t="shared" si="16"/>
        <v>252.2</v>
      </c>
    </row>
    <row r="1076" spans="1:12" x14ac:dyDescent="0.25">
      <c r="A1076" s="43" t="s">
        <v>801</v>
      </c>
      <c r="B1076" s="44" t="s">
        <v>4295</v>
      </c>
      <c r="C1076" s="44" t="s">
        <v>4296</v>
      </c>
      <c r="D1076" s="44" t="s">
        <v>4291</v>
      </c>
      <c r="E1076" s="44" t="s">
        <v>4292</v>
      </c>
      <c r="F1076" s="34" t="s">
        <v>4293</v>
      </c>
      <c r="G1076" s="34" t="s">
        <v>4292</v>
      </c>
      <c r="H1076" s="44" t="s">
        <v>4294</v>
      </c>
      <c r="I1076" s="44" t="s">
        <v>4292</v>
      </c>
      <c r="J1076" s="34" t="s">
        <v>1959</v>
      </c>
      <c r="K1076" s="34" t="s">
        <v>1942</v>
      </c>
      <c r="L1076" s="35">
        <f t="shared" si="16"/>
        <v>252.2</v>
      </c>
    </row>
    <row r="1077" spans="1:12" x14ac:dyDescent="0.25">
      <c r="A1077" s="43" t="s">
        <v>802</v>
      </c>
      <c r="B1077" s="44" t="s">
        <v>4297</v>
      </c>
      <c r="C1077" s="44" t="s">
        <v>363</v>
      </c>
      <c r="D1077" s="44" t="s">
        <v>4291</v>
      </c>
      <c r="E1077" s="44" t="s">
        <v>4292</v>
      </c>
      <c r="F1077" s="34" t="s">
        <v>4293</v>
      </c>
      <c r="G1077" s="34" t="s">
        <v>4292</v>
      </c>
      <c r="H1077" s="44" t="s">
        <v>4294</v>
      </c>
      <c r="I1077" s="44" t="s">
        <v>4292</v>
      </c>
      <c r="J1077" s="34" t="s">
        <v>1959</v>
      </c>
      <c r="K1077" s="34" t="s">
        <v>1942</v>
      </c>
      <c r="L1077" s="35">
        <f t="shared" si="16"/>
        <v>252.2</v>
      </c>
    </row>
    <row r="1078" spans="1:12" x14ac:dyDescent="0.25">
      <c r="A1078" s="43" t="s">
        <v>947</v>
      </c>
      <c r="B1078" s="44" t="s">
        <v>4298</v>
      </c>
      <c r="C1078" s="44" t="s">
        <v>948</v>
      </c>
      <c r="D1078" s="44" t="s">
        <v>4291</v>
      </c>
      <c r="E1078" s="44" t="s">
        <v>4292</v>
      </c>
      <c r="F1078" s="34" t="s">
        <v>4293</v>
      </c>
      <c r="G1078" s="34" t="s">
        <v>4292</v>
      </c>
      <c r="H1078" s="44" t="s">
        <v>4294</v>
      </c>
      <c r="I1078" s="44" t="s">
        <v>4292</v>
      </c>
      <c r="J1078" s="34" t="s">
        <v>1959</v>
      </c>
      <c r="K1078" s="34" t="s">
        <v>1942</v>
      </c>
      <c r="L1078" s="35">
        <f t="shared" si="16"/>
        <v>252.2</v>
      </c>
    </row>
    <row r="1079" spans="1:12" x14ac:dyDescent="0.25">
      <c r="A1079" s="43" t="s">
        <v>803</v>
      </c>
      <c r="B1079" s="44" t="s">
        <v>4299</v>
      </c>
      <c r="C1079" s="44" t="s">
        <v>364</v>
      </c>
      <c r="D1079" s="44" t="s">
        <v>4291</v>
      </c>
      <c r="E1079" s="44" t="s">
        <v>4292</v>
      </c>
      <c r="F1079" s="34" t="s">
        <v>4293</v>
      </c>
      <c r="G1079" s="34" t="s">
        <v>4292</v>
      </c>
      <c r="H1079" s="44" t="s">
        <v>4294</v>
      </c>
      <c r="I1079" s="44" t="s">
        <v>4292</v>
      </c>
      <c r="J1079" s="34" t="s">
        <v>1959</v>
      </c>
      <c r="K1079" s="34" t="s">
        <v>1942</v>
      </c>
      <c r="L1079" s="35">
        <f t="shared" si="16"/>
        <v>252.2</v>
      </c>
    </row>
    <row r="1080" spans="1:12" x14ac:dyDescent="0.25">
      <c r="A1080" s="43" t="s">
        <v>4300</v>
      </c>
      <c r="B1080" s="44" t="s">
        <v>4301</v>
      </c>
      <c r="C1080" s="44" t="s">
        <v>4302</v>
      </c>
      <c r="D1080" s="44" t="s">
        <v>4291</v>
      </c>
      <c r="E1080" s="44" t="s">
        <v>4292</v>
      </c>
      <c r="F1080" s="34" t="s">
        <v>4293</v>
      </c>
      <c r="G1080" s="34" t="s">
        <v>4292</v>
      </c>
      <c r="H1080" s="44" t="s">
        <v>4294</v>
      </c>
      <c r="I1080" s="44" t="s">
        <v>4292</v>
      </c>
      <c r="J1080" s="34" t="s">
        <v>1959</v>
      </c>
      <c r="K1080" s="34" t="s">
        <v>1942</v>
      </c>
      <c r="L1080" s="35">
        <f t="shared" si="16"/>
        <v>252.2</v>
      </c>
    </row>
    <row r="1081" spans="1:12" x14ac:dyDescent="0.25">
      <c r="A1081" s="43" t="s">
        <v>804</v>
      </c>
      <c r="B1081" s="44" t="s">
        <v>4303</v>
      </c>
      <c r="C1081" s="44" t="s">
        <v>365</v>
      </c>
      <c r="D1081" s="44" t="s">
        <v>4291</v>
      </c>
      <c r="E1081" s="44" t="s">
        <v>4292</v>
      </c>
      <c r="F1081" s="34" t="s">
        <v>4293</v>
      </c>
      <c r="G1081" s="34" t="s">
        <v>4292</v>
      </c>
      <c r="H1081" s="44" t="s">
        <v>4294</v>
      </c>
      <c r="I1081" s="44" t="s">
        <v>4292</v>
      </c>
      <c r="J1081" s="34" t="s">
        <v>1959</v>
      </c>
      <c r="K1081" s="34" t="s">
        <v>1942</v>
      </c>
      <c r="L1081" s="35">
        <f t="shared" si="16"/>
        <v>252.2</v>
      </c>
    </row>
    <row r="1082" spans="1:12" x14ac:dyDescent="0.25">
      <c r="A1082" s="43" t="s">
        <v>806</v>
      </c>
      <c r="B1082" s="44" t="s">
        <v>4304</v>
      </c>
      <c r="C1082" s="44" t="s">
        <v>4305</v>
      </c>
      <c r="D1082" s="44" t="s">
        <v>4291</v>
      </c>
      <c r="E1082" s="44" t="s">
        <v>4292</v>
      </c>
      <c r="F1082" s="34" t="s">
        <v>4293</v>
      </c>
      <c r="G1082" s="34" t="s">
        <v>4292</v>
      </c>
      <c r="H1082" s="44" t="s">
        <v>4294</v>
      </c>
      <c r="I1082" s="44" t="s">
        <v>4292</v>
      </c>
      <c r="J1082" s="34" t="s">
        <v>1959</v>
      </c>
      <c r="K1082" s="34" t="s">
        <v>1942</v>
      </c>
      <c r="L1082" s="35">
        <f t="shared" si="16"/>
        <v>252.2</v>
      </c>
    </row>
    <row r="1083" spans="1:12" x14ac:dyDescent="0.25">
      <c r="A1083" s="43" t="s">
        <v>807</v>
      </c>
      <c r="B1083" s="44" t="s">
        <v>4306</v>
      </c>
      <c r="C1083" s="44" t="s">
        <v>368</v>
      </c>
      <c r="D1083" s="44" t="s">
        <v>4291</v>
      </c>
      <c r="E1083" s="44" t="s">
        <v>4292</v>
      </c>
      <c r="F1083" s="34" t="s">
        <v>4293</v>
      </c>
      <c r="G1083" s="34" t="s">
        <v>4292</v>
      </c>
      <c r="H1083" s="44" t="s">
        <v>4294</v>
      </c>
      <c r="I1083" s="44" t="s">
        <v>4292</v>
      </c>
      <c r="J1083" s="34" t="s">
        <v>1959</v>
      </c>
      <c r="K1083" s="34" t="s">
        <v>1942</v>
      </c>
      <c r="L1083" s="35">
        <f t="shared" si="16"/>
        <v>252.2</v>
      </c>
    </row>
    <row r="1084" spans="1:12" x14ac:dyDescent="0.25">
      <c r="A1084" s="43" t="s">
        <v>808</v>
      </c>
      <c r="B1084" s="44" t="s">
        <v>4307</v>
      </c>
      <c r="C1084" s="44" t="s">
        <v>369</v>
      </c>
      <c r="D1084" s="44" t="s">
        <v>4291</v>
      </c>
      <c r="E1084" s="44" t="s">
        <v>4292</v>
      </c>
      <c r="F1084" s="34" t="s">
        <v>4293</v>
      </c>
      <c r="G1084" s="34" t="s">
        <v>4292</v>
      </c>
      <c r="H1084" s="44" t="s">
        <v>4294</v>
      </c>
      <c r="I1084" s="44" t="s">
        <v>4292</v>
      </c>
      <c r="J1084" s="34" t="s">
        <v>1959</v>
      </c>
      <c r="K1084" s="34" t="s">
        <v>1942</v>
      </c>
      <c r="L1084" s="35">
        <f t="shared" si="16"/>
        <v>252.2</v>
      </c>
    </row>
    <row r="1085" spans="1:12" x14ac:dyDescent="0.25">
      <c r="A1085" s="43" t="s">
        <v>4308</v>
      </c>
      <c r="B1085" s="44" t="s">
        <v>4309</v>
      </c>
      <c r="C1085" s="44" t="s">
        <v>4310</v>
      </c>
      <c r="D1085" s="44" t="s">
        <v>4291</v>
      </c>
      <c r="E1085" s="44" t="s">
        <v>4292</v>
      </c>
      <c r="F1085" s="34" t="s">
        <v>4293</v>
      </c>
      <c r="G1085" s="34" t="s">
        <v>4292</v>
      </c>
      <c r="H1085" s="44" t="s">
        <v>4294</v>
      </c>
      <c r="I1085" s="44" t="s">
        <v>4292</v>
      </c>
      <c r="J1085" s="34" t="s">
        <v>1959</v>
      </c>
      <c r="K1085" s="34" t="s">
        <v>1942</v>
      </c>
      <c r="L1085" s="35">
        <f t="shared" si="16"/>
        <v>252.2</v>
      </c>
    </row>
    <row r="1086" spans="1:12" x14ac:dyDescent="0.25">
      <c r="A1086" s="43" t="s">
        <v>810</v>
      </c>
      <c r="B1086" s="44" t="s">
        <v>4311</v>
      </c>
      <c r="C1086" s="44" t="s">
        <v>371</v>
      </c>
      <c r="D1086" s="44" t="s">
        <v>4291</v>
      </c>
      <c r="E1086" s="44" t="s">
        <v>4292</v>
      </c>
      <c r="F1086" s="34" t="s">
        <v>4293</v>
      </c>
      <c r="G1086" s="34" t="s">
        <v>4292</v>
      </c>
      <c r="H1086" s="44" t="s">
        <v>4294</v>
      </c>
      <c r="I1086" s="44" t="s">
        <v>4292</v>
      </c>
      <c r="J1086" s="34" t="s">
        <v>1959</v>
      </c>
      <c r="K1086" s="34" t="s">
        <v>1942</v>
      </c>
      <c r="L1086" s="35">
        <f t="shared" si="16"/>
        <v>252.2</v>
      </c>
    </row>
    <row r="1087" spans="1:12" x14ac:dyDescent="0.25">
      <c r="A1087" s="43" t="s">
        <v>997</v>
      </c>
      <c r="B1087" s="44" t="s">
        <v>4312</v>
      </c>
      <c r="C1087" s="44" t="s">
        <v>998</v>
      </c>
      <c r="D1087" s="44" t="s">
        <v>4291</v>
      </c>
      <c r="E1087" s="44" t="s">
        <v>4292</v>
      </c>
      <c r="F1087" s="34" t="s">
        <v>4293</v>
      </c>
      <c r="G1087" s="34" t="s">
        <v>4292</v>
      </c>
      <c r="H1087" s="44" t="s">
        <v>4294</v>
      </c>
      <c r="I1087" s="44" t="s">
        <v>4292</v>
      </c>
      <c r="J1087" s="34" t="s">
        <v>1959</v>
      </c>
      <c r="K1087" s="34" t="s">
        <v>1942</v>
      </c>
      <c r="L1087" s="35">
        <f t="shared" si="16"/>
        <v>252.2</v>
      </c>
    </row>
    <row r="1088" spans="1:12" x14ac:dyDescent="0.25">
      <c r="A1088" s="43" t="s">
        <v>816</v>
      </c>
      <c r="B1088" s="44" t="s">
        <v>4313</v>
      </c>
      <c r="C1088" s="44" t="s">
        <v>377</v>
      </c>
      <c r="D1088" s="44" t="s">
        <v>4291</v>
      </c>
      <c r="E1088" s="44" t="s">
        <v>4292</v>
      </c>
      <c r="F1088" s="34" t="s">
        <v>4293</v>
      </c>
      <c r="G1088" s="34" t="s">
        <v>4292</v>
      </c>
      <c r="H1088" s="44" t="s">
        <v>4294</v>
      </c>
      <c r="I1088" s="44" t="s">
        <v>4292</v>
      </c>
      <c r="J1088" s="34" t="s">
        <v>1959</v>
      </c>
      <c r="K1088" s="34" t="s">
        <v>1942</v>
      </c>
      <c r="L1088" s="35">
        <f t="shared" si="16"/>
        <v>252.2</v>
      </c>
    </row>
    <row r="1089" spans="1:12" x14ac:dyDescent="0.25">
      <c r="A1089" s="43" t="s">
        <v>796</v>
      </c>
      <c r="B1089" s="44" t="s">
        <v>4314</v>
      </c>
      <c r="C1089" s="44" t="s">
        <v>357</v>
      </c>
      <c r="D1089" s="44" t="s">
        <v>4291</v>
      </c>
      <c r="E1089" s="44" t="s">
        <v>4292</v>
      </c>
      <c r="F1089" s="34" t="s">
        <v>4293</v>
      </c>
      <c r="G1089" s="34" t="s">
        <v>4292</v>
      </c>
      <c r="H1089" s="44" t="s">
        <v>4294</v>
      </c>
      <c r="I1089" s="44" t="s">
        <v>4292</v>
      </c>
      <c r="J1089" s="34" t="s">
        <v>1959</v>
      </c>
      <c r="K1089" s="34" t="s">
        <v>1942</v>
      </c>
      <c r="L1089" s="35">
        <f t="shared" si="16"/>
        <v>252.2</v>
      </c>
    </row>
    <row r="1090" spans="1:12" x14ac:dyDescent="0.25">
      <c r="A1090" s="43" t="s">
        <v>825</v>
      </c>
      <c r="B1090" s="44" t="s">
        <v>4315</v>
      </c>
      <c r="C1090" s="44" t="s">
        <v>4316</v>
      </c>
      <c r="D1090" s="44" t="s">
        <v>4317</v>
      </c>
      <c r="E1090" s="44" t="s">
        <v>4318</v>
      </c>
      <c r="F1090" s="34" t="s">
        <v>4319</v>
      </c>
      <c r="G1090" s="34" t="s">
        <v>4320</v>
      </c>
      <c r="H1090" s="44" t="s">
        <v>4321</v>
      </c>
      <c r="I1090" s="44" t="s">
        <v>4320</v>
      </c>
      <c r="J1090" s="34" t="s">
        <v>4322</v>
      </c>
      <c r="K1090" s="34" t="s">
        <v>4323</v>
      </c>
      <c r="L1090" s="35">
        <f t="shared" si="16"/>
        <v>283.3</v>
      </c>
    </row>
    <row r="1091" spans="1:12" x14ac:dyDescent="0.25">
      <c r="A1091" s="43" t="s">
        <v>827</v>
      </c>
      <c r="B1091" s="44" t="s">
        <v>4324</v>
      </c>
      <c r="C1091" s="44" t="s">
        <v>4325</v>
      </c>
      <c r="D1091" s="44" t="s">
        <v>4317</v>
      </c>
      <c r="E1091" s="44" t="s">
        <v>4318</v>
      </c>
      <c r="F1091" s="34" t="s">
        <v>4319</v>
      </c>
      <c r="G1091" s="34" t="s">
        <v>4320</v>
      </c>
      <c r="H1091" s="44" t="s">
        <v>4321</v>
      </c>
      <c r="I1091" s="44" t="s">
        <v>4320</v>
      </c>
      <c r="J1091" s="34" t="s">
        <v>4322</v>
      </c>
      <c r="K1091" s="34" t="s">
        <v>4323</v>
      </c>
      <c r="L1091" s="35">
        <f t="shared" si="16"/>
        <v>283.3</v>
      </c>
    </row>
    <row r="1092" spans="1:12" x14ac:dyDescent="0.25">
      <c r="A1092" s="44" t="s">
        <v>4326</v>
      </c>
      <c r="B1092" s="44" t="s">
        <v>4327</v>
      </c>
      <c r="C1092" s="44" t="s">
        <v>4328</v>
      </c>
      <c r="D1092" s="44" t="s">
        <v>4317</v>
      </c>
      <c r="E1092" s="44" t="s">
        <v>4318</v>
      </c>
      <c r="F1092" s="34" t="s">
        <v>4319</v>
      </c>
      <c r="G1092" s="34" t="s">
        <v>4320</v>
      </c>
      <c r="H1092" s="44" t="s">
        <v>4321</v>
      </c>
      <c r="I1092" s="44" t="s">
        <v>4320</v>
      </c>
      <c r="J1092" s="34" t="s">
        <v>4322</v>
      </c>
      <c r="K1092" s="34" t="s">
        <v>4323</v>
      </c>
      <c r="L1092" s="35">
        <f t="shared" si="16"/>
        <v>283.3</v>
      </c>
    </row>
    <row r="1093" spans="1:12" x14ac:dyDescent="0.25">
      <c r="A1093" s="43" t="s">
        <v>4329</v>
      </c>
      <c r="B1093" s="44" t="s">
        <v>4330</v>
      </c>
      <c r="C1093" s="44" t="s">
        <v>4331</v>
      </c>
      <c r="D1093" s="44" t="s">
        <v>3609</v>
      </c>
      <c r="E1093" s="44" t="s">
        <v>3610</v>
      </c>
      <c r="F1093" s="34" t="s">
        <v>4332</v>
      </c>
      <c r="G1093" s="34" t="s">
        <v>4333</v>
      </c>
      <c r="H1093" s="44" t="s">
        <v>4334</v>
      </c>
      <c r="I1093" s="44" t="s">
        <v>4333</v>
      </c>
      <c r="J1093" s="34" t="s">
        <v>3615</v>
      </c>
      <c r="K1093" s="34" t="s">
        <v>3612</v>
      </c>
      <c r="L1093" s="35">
        <f t="shared" si="16"/>
        <v>190.1</v>
      </c>
    </row>
    <row r="1094" spans="1:12" x14ac:dyDescent="0.25">
      <c r="A1094" s="43" t="s">
        <v>4335</v>
      </c>
      <c r="B1094" s="44" t="s">
        <v>4336</v>
      </c>
      <c r="C1094" s="44" t="s">
        <v>4337</v>
      </c>
      <c r="D1094" s="44" t="s">
        <v>3609</v>
      </c>
      <c r="E1094" s="44" t="s">
        <v>3610</v>
      </c>
      <c r="F1094" s="34" t="s">
        <v>4338</v>
      </c>
      <c r="G1094" s="34" t="s">
        <v>4339</v>
      </c>
      <c r="H1094" s="44" t="s">
        <v>4340</v>
      </c>
      <c r="I1094" s="44" t="s">
        <v>4339</v>
      </c>
      <c r="J1094" s="34" t="s">
        <v>3615</v>
      </c>
      <c r="K1094" s="34" t="s">
        <v>3612</v>
      </c>
      <c r="L1094" s="35">
        <f t="shared" si="16"/>
        <v>190.2</v>
      </c>
    </row>
    <row r="1095" spans="1:12" x14ac:dyDescent="0.25">
      <c r="A1095" s="43" t="s">
        <v>820</v>
      </c>
      <c r="B1095" s="44" t="s">
        <v>4341</v>
      </c>
      <c r="C1095" s="44" t="s">
        <v>381</v>
      </c>
      <c r="D1095" s="44" t="s">
        <v>3595</v>
      </c>
      <c r="E1095" s="44" t="s">
        <v>3596</v>
      </c>
      <c r="F1095" s="34" t="s">
        <v>3597</v>
      </c>
      <c r="G1095" s="34" t="s">
        <v>3598</v>
      </c>
      <c r="H1095" s="44" t="s">
        <v>3599</v>
      </c>
      <c r="I1095" s="44" t="s">
        <v>3598</v>
      </c>
      <c r="J1095" s="34" t="s">
        <v>3464</v>
      </c>
      <c r="K1095" s="34" t="s">
        <v>3465</v>
      </c>
      <c r="L1095" s="35">
        <f t="shared" si="16"/>
        <v>174.4</v>
      </c>
    </row>
    <row r="1096" spans="1:12" x14ac:dyDescent="0.25">
      <c r="A1096" s="43" t="s">
        <v>823</v>
      </c>
      <c r="B1096" s="44" t="s">
        <v>4342</v>
      </c>
      <c r="C1096" s="44" t="s">
        <v>384</v>
      </c>
      <c r="D1096" s="44" t="s">
        <v>3595</v>
      </c>
      <c r="E1096" s="44" t="s">
        <v>3596</v>
      </c>
      <c r="F1096" s="34" t="s">
        <v>3597</v>
      </c>
      <c r="G1096" s="34" t="s">
        <v>3598</v>
      </c>
      <c r="H1096" s="44" t="s">
        <v>3599</v>
      </c>
      <c r="I1096" s="44" t="s">
        <v>3598</v>
      </c>
      <c r="J1096" s="34" t="s">
        <v>3464</v>
      </c>
      <c r="K1096" s="34" t="s">
        <v>3465</v>
      </c>
      <c r="L1096" s="35">
        <f t="shared" si="16"/>
        <v>174.4</v>
      </c>
    </row>
    <row r="1097" spans="1:12" x14ac:dyDescent="0.25">
      <c r="A1097" s="43" t="s">
        <v>831</v>
      </c>
      <c r="B1097" s="44" t="s">
        <v>4343</v>
      </c>
      <c r="C1097" s="44" t="s">
        <v>4344</v>
      </c>
      <c r="D1097" s="44" t="s">
        <v>4317</v>
      </c>
      <c r="E1097" s="44" t="s">
        <v>4318</v>
      </c>
      <c r="F1097" s="34" t="s">
        <v>4319</v>
      </c>
      <c r="G1097" s="34" t="s">
        <v>4320</v>
      </c>
      <c r="H1097" s="44" t="s">
        <v>4321</v>
      </c>
      <c r="I1097" s="44" t="s">
        <v>4320</v>
      </c>
      <c r="J1097" s="34" t="s">
        <v>4322</v>
      </c>
      <c r="K1097" s="34" t="s">
        <v>4323</v>
      </c>
      <c r="L1097" s="35">
        <f t="shared" si="16"/>
        <v>283.3</v>
      </c>
    </row>
    <row r="1098" spans="1:12" x14ac:dyDescent="0.25">
      <c r="A1098" s="44" t="s">
        <v>4345</v>
      </c>
      <c r="B1098" s="44" t="s">
        <v>4346</v>
      </c>
      <c r="C1098" s="44" t="s">
        <v>4347</v>
      </c>
      <c r="D1098" s="44" t="s">
        <v>4317</v>
      </c>
      <c r="E1098" s="44" t="s">
        <v>4318</v>
      </c>
      <c r="F1098" s="34" t="s">
        <v>4319</v>
      </c>
      <c r="G1098" s="34" t="s">
        <v>4320</v>
      </c>
      <c r="H1098" s="44" t="s">
        <v>4321</v>
      </c>
      <c r="I1098" s="44" t="s">
        <v>4320</v>
      </c>
      <c r="J1098" s="34" t="s">
        <v>4322</v>
      </c>
      <c r="K1098" s="34" t="s">
        <v>4323</v>
      </c>
      <c r="L1098" s="35">
        <f t="shared" ref="L1098:L1161" si="17">VALUE(MID(H1098,2,3)&amp;"."&amp;RIGHT(H1098,1))</f>
        <v>283.3</v>
      </c>
    </row>
    <row r="1099" spans="1:12" x14ac:dyDescent="0.25">
      <c r="A1099" s="44" t="s">
        <v>819</v>
      </c>
      <c r="B1099" s="44" t="s">
        <v>4348</v>
      </c>
      <c r="C1099" s="44" t="s">
        <v>380</v>
      </c>
      <c r="D1099" s="44" t="s">
        <v>4091</v>
      </c>
      <c r="E1099" s="44" t="s">
        <v>4092</v>
      </c>
      <c r="F1099" s="34" t="s">
        <v>4093</v>
      </c>
      <c r="G1099" s="34" t="s">
        <v>4094</v>
      </c>
      <c r="H1099" s="44" t="s">
        <v>4095</v>
      </c>
      <c r="I1099" s="44" t="s">
        <v>4094</v>
      </c>
      <c r="J1099" s="34" t="s">
        <v>4096</v>
      </c>
      <c r="K1099" s="34" t="s">
        <v>4097</v>
      </c>
      <c r="L1099" s="35">
        <f t="shared" si="17"/>
        <v>236.2</v>
      </c>
    </row>
    <row r="1100" spans="1:12" x14ac:dyDescent="0.25">
      <c r="A1100" s="43" t="s">
        <v>822</v>
      </c>
      <c r="B1100" s="44" t="s">
        <v>4349</v>
      </c>
      <c r="C1100" s="44" t="s">
        <v>383</v>
      </c>
      <c r="D1100" s="44" t="s">
        <v>4091</v>
      </c>
      <c r="E1100" s="44" t="s">
        <v>4092</v>
      </c>
      <c r="F1100" s="34" t="s">
        <v>4093</v>
      </c>
      <c r="G1100" s="34" t="s">
        <v>4094</v>
      </c>
      <c r="H1100" s="44" t="s">
        <v>4095</v>
      </c>
      <c r="I1100" s="44" t="s">
        <v>4094</v>
      </c>
      <c r="J1100" s="34" t="s">
        <v>4096</v>
      </c>
      <c r="K1100" s="34" t="s">
        <v>4097</v>
      </c>
      <c r="L1100" s="35">
        <f t="shared" si="17"/>
        <v>236.2</v>
      </c>
    </row>
    <row r="1101" spans="1:12" x14ac:dyDescent="0.25">
      <c r="A1101" s="43" t="s">
        <v>833</v>
      </c>
      <c r="B1101" s="44" t="s">
        <v>4350</v>
      </c>
      <c r="C1101" s="44" t="s">
        <v>394</v>
      </c>
      <c r="D1101" s="44" t="s">
        <v>4351</v>
      </c>
      <c r="E1101" s="44" t="s">
        <v>4352</v>
      </c>
      <c r="F1101" s="34" t="s">
        <v>4353</v>
      </c>
      <c r="G1101" s="34" t="s">
        <v>4354</v>
      </c>
      <c r="H1101" s="44" t="s">
        <v>4355</v>
      </c>
      <c r="I1101" s="44" t="s">
        <v>4354</v>
      </c>
      <c r="J1101" s="34" t="s">
        <v>4322</v>
      </c>
      <c r="K1101" s="34" t="s">
        <v>4323</v>
      </c>
      <c r="L1101" s="35">
        <f t="shared" si="17"/>
        <v>255.1</v>
      </c>
    </row>
    <row r="1102" spans="1:12" x14ac:dyDescent="0.25">
      <c r="A1102" s="43" t="s">
        <v>834</v>
      </c>
      <c r="B1102" s="44" t="s">
        <v>4356</v>
      </c>
      <c r="C1102" s="44" t="s">
        <v>395</v>
      </c>
      <c r="D1102" s="44" t="s">
        <v>4351</v>
      </c>
      <c r="E1102" s="44" t="s">
        <v>4352</v>
      </c>
      <c r="F1102" s="34" t="s">
        <v>4353</v>
      </c>
      <c r="G1102" s="34" t="s">
        <v>4354</v>
      </c>
      <c r="H1102" s="44" t="s">
        <v>4355</v>
      </c>
      <c r="I1102" s="44" t="s">
        <v>4354</v>
      </c>
      <c r="J1102" s="34" t="s">
        <v>4322</v>
      </c>
      <c r="K1102" s="34" t="s">
        <v>4323</v>
      </c>
      <c r="L1102" s="35">
        <f t="shared" si="17"/>
        <v>255.1</v>
      </c>
    </row>
    <row r="1103" spans="1:12" x14ac:dyDescent="0.25">
      <c r="A1103" s="43" t="s">
        <v>835</v>
      </c>
      <c r="B1103" s="44" t="s">
        <v>4357</v>
      </c>
      <c r="C1103" s="44" t="s">
        <v>396</v>
      </c>
      <c r="D1103" s="44" t="s">
        <v>4351</v>
      </c>
      <c r="E1103" s="44" t="s">
        <v>4352</v>
      </c>
      <c r="F1103" s="34" t="s">
        <v>4353</v>
      </c>
      <c r="G1103" s="34" t="s">
        <v>4354</v>
      </c>
      <c r="H1103" s="44" t="s">
        <v>4355</v>
      </c>
      <c r="I1103" s="44" t="s">
        <v>4354</v>
      </c>
      <c r="J1103" s="34" t="s">
        <v>4322</v>
      </c>
      <c r="K1103" s="34" t="s">
        <v>4323</v>
      </c>
      <c r="L1103" s="35">
        <f t="shared" si="17"/>
        <v>255.1</v>
      </c>
    </row>
    <row r="1104" spans="1:12" x14ac:dyDescent="0.25">
      <c r="A1104" s="43" t="s">
        <v>4358</v>
      </c>
      <c r="B1104" s="44" t="s">
        <v>4359</v>
      </c>
      <c r="C1104" s="44" t="s">
        <v>4360</v>
      </c>
      <c r="D1104" s="44" t="s">
        <v>4351</v>
      </c>
      <c r="E1104" s="44" t="s">
        <v>4352</v>
      </c>
      <c r="F1104" s="34" t="s">
        <v>4353</v>
      </c>
      <c r="G1104" s="34" t="s">
        <v>4354</v>
      </c>
      <c r="H1104" s="44" t="s">
        <v>4355</v>
      </c>
      <c r="I1104" s="44" t="s">
        <v>4354</v>
      </c>
      <c r="J1104" s="34" t="s">
        <v>4322</v>
      </c>
      <c r="K1104" s="34" t="s">
        <v>4323</v>
      </c>
      <c r="L1104" s="35">
        <f t="shared" si="17"/>
        <v>255.1</v>
      </c>
    </row>
    <row r="1105" spans="1:12" x14ac:dyDescent="0.25">
      <c r="A1105" s="43" t="s">
        <v>4361</v>
      </c>
      <c r="B1105" s="44" t="s">
        <v>4362</v>
      </c>
      <c r="C1105" s="44" t="s">
        <v>4363</v>
      </c>
      <c r="D1105" s="44" t="s">
        <v>4351</v>
      </c>
      <c r="E1105" s="44" t="s">
        <v>4352</v>
      </c>
      <c r="F1105" s="34" t="s">
        <v>4353</v>
      </c>
      <c r="G1105" s="34" t="s">
        <v>4354</v>
      </c>
      <c r="H1105" s="44" t="s">
        <v>4355</v>
      </c>
      <c r="I1105" s="44" t="s">
        <v>4354</v>
      </c>
      <c r="J1105" s="34" t="s">
        <v>4322</v>
      </c>
      <c r="K1105" s="34" t="s">
        <v>4323</v>
      </c>
      <c r="L1105" s="35">
        <f t="shared" si="17"/>
        <v>255.1</v>
      </c>
    </row>
    <row r="1106" spans="1:12" x14ac:dyDescent="0.25">
      <c r="A1106" s="45" t="s">
        <v>841</v>
      </c>
      <c r="B1106" s="34" t="s">
        <v>4364</v>
      </c>
      <c r="C1106" s="34" t="s">
        <v>402</v>
      </c>
      <c r="D1106" s="34" t="s">
        <v>4365</v>
      </c>
      <c r="E1106" s="34" t="s">
        <v>4323</v>
      </c>
      <c r="F1106" s="34" t="s">
        <v>4366</v>
      </c>
      <c r="G1106" s="34" t="s">
        <v>4323</v>
      </c>
      <c r="H1106" s="34" t="s">
        <v>4367</v>
      </c>
      <c r="I1106" s="34" t="s">
        <v>4368</v>
      </c>
      <c r="J1106" s="34" t="s">
        <v>4322</v>
      </c>
      <c r="K1106" s="34" t="s">
        <v>4323</v>
      </c>
      <c r="L1106" s="35">
        <f t="shared" si="17"/>
        <v>253.1</v>
      </c>
    </row>
    <row r="1107" spans="1:12" x14ac:dyDescent="0.25">
      <c r="A1107" s="43" t="s">
        <v>4369</v>
      </c>
      <c r="B1107" s="44" t="s">
        <v>4370</v>
      </c>
      <c r="C1107" s="44" t="s">
        <v>4371</v>
      </c>
      <c r="D1107" s="44" t="s">
        <v>4365</v>
      </c>
      <c r="E1107" s="44" t="s">
        <v>4323</v>
      </c>
      <c r="F1107" s="34" t="s">
        <v>4366</v>
      </c>
      <c r="G1107" s="34" t="s">
        <v>4323</v>
      </c>
      <c r="H1107" s="44" t="s">
        <v>4367</v>
      </c>
      <c r="I1107" s="44" t="s">
        <v>4368</v>
      </c>
      <c r="J1107" s="34" t="s">
        <v>4322</v>
      </c>
      <c r="K1107" s="34" t="s">
        <v>4323</v>
      </c>
      <c r="L1107" s="35">
        <f t="shared" si="17"/>
        <v>253.1</v>
      </c>
    </row>
    <row r="1108" spans="1:12" x14ac:dyDescent="0.25">
      <c r="A1108" s="43" t="s">
        <v>842</v>
      </c>
      <c r="B1108" s="44" t="s">
        <v>4372</v>
      </c>
      <c r="C1108" s="44" t="s">
        <v>403</v>
      </c>
      <c r="D1108" s="44" t="s">
        <v>4365</v>
      </c>
      <c r="E1108" s="44" t="s">
        <v>4323</v>
      </c>
      <c r="F1108" s="34" t="s">
        <v>4366</v>
      </c>
      <c r="G1108" s="34" t="s">
        <v>4323</v>
      </c>
      <c r="H1108" s="34" t="s">
        <v>4367</v>
      </c>
      <c r="I1108" s="44" t="s">
        <v>4368</v>
      </c>
      <c r="J1108" s="34" t="s">
        <v>4322</v>
      </c>
      <c r="K1108" s="34" t="s">
        <v>4323</v>
      </c>
      <c r="L1108" s="35">
        <f t="shared" si="17"/>
        <v>253.1</v>
      </c>
    </row>
    <row r="1109" spans="1:12" x14ac:dyDescent="0.25">
      <c r="A1109" s="43" t="s">
        <v>843</v>
      </c>
      <c r="B1109" s="44" t="s">
        <v>4373</v>
      </c>
      <c r="C1109" s="44" t="s">
        <v>404</v>
      </c>
      <c r="D1109" s="44" t="s">
        <v>4365</v>
      </c>
      <c r="E1109" s="44" t="s">
        <v>4323</v>
      </c>
      <c r="F1109" s="34" t="s">
        <v>4366</v>
      </c>
      <c r="G1109" s="34" t="s">
        <v>4323</v>
      </c>
      <c r="H1109" s="44" t="s">
        <v>4367</v>
      </c>
      <c r="I1109" s="44" t="s">
        <v>4368</v>
      </c>
      <c r="J1109" s="34" t="s">
        <v>4322</v>
      </c>
      <c r="K1109" s="34" t="s">
        <v>4323</v>
      </c>
      <c r="L1109" s="35">
        <f t="shared" si="17"/>
        <v>253.1</v>
      </c>
    </row>
    <row r="1110" spans="1:12" x14ac:dyDescent="0.25">
      <c r="A1110" s="43" t="s">
        <v>844</v>
      </c>
      <c r="B1110" s="44" t="s">
        <v>4374</v>
      </c>
      <c r="C1110" s="44" t="s">
        <v>405</v>
      </c>
      <c r="D1110" s="44" t="s">
        <v>4365</v>
      </c>
      <c r="E1110" s="44" t="s">
        <v>4323</v>
      </c>
      <c r="F1110" s="34" t="s">
        <v>4366</v>
      </c>
      <c r="G1110" s="34" t="s">
        <v>4323</v>
      </c>
      <c r="H1110" s="34" t="s">
        <v>4367</v>
      </c>
      <c r="I1110" s="44" t="s">
        <v>4368</v>
      </c>
      <c r="J1110" s="34" t="s">
        <v>4322</v>
      </c>
      <c r="K1110" s="34" t="s">
        <v>4323</v>
      </c>
      <c r="L1110" s="35">
        <f t="shared" si="17"/>
        <v>253.1</v>
      </c>
    </row>
    <row r="1111" spans="1:12" x14ac:dyDescent="0.25">
      <c r="A1111" s="43" t="s">
        <v>4375</v>
      </c>
      <c r="B1111" s="44" t="s">
        <v>4376</v>
      </c>
      <c r="C1111" s="44" t="s">
        <v>4377</v>
      </c>
      <c r="D1111" s="44" t="s">
        <v>4365</v>
      </c>
      <c r="E1111" s="44" t="s">
        <v>4323</v>
      </c>
      <c r="F1111" s="34" t="s">
        <v>4366</v>
      </c>
      <c r="G1111" s="34" t="s">
        <v>4323</v>
      </c>
      <c r="H1111" s="44" t="s">
        <v>4367</v>
      </c>
      <c r="I1111" s="44" t="s">
        <v>4368</v>
      </c>
      <c r="J1111" s="34" t="s">
        <v>4322</v>
      </c>
      <c r="K1111" s="34" t="s">
        <v>4323</v>
      </c>
      <c r="L1111" s="35">
        <f t="shared" si="17"/>
        <v>253.1</v>
      </c>
    </row>
    <row r="1112" spans="1:12" x14ac:dyDescent="0.25">
      <c r="A1112" s="43" t="s">
        <v>845</v>
      </c>
      <c r="B1112" s="44" t="s">
        <v>4378</v>
      </c>
      <c r="C1112" s="44" t="s">
        <v>406</v>
      </c>
      <c r="D1112" s="44" t="s">
        <v>4365</v>
      </c>
      <c r="E1112" s="44" t="s">
        <v>4323</v>
      </c>
      <c r="F1112" s="34" t="s">
        <v>4366</v>
      </c>
      <c r="G1112" s="34" t="s">
        <v>4323</v>
      </c>
      <c r="H1112" s="34" t="s">
        <v>4367</v>
      </c>
      <c r="I1112" s="44" t="s">
        <v>4368</v>
      </c>
      <c r="J1112" s="34" t="s">
        <v>4322</v>
      </c>
      <c r="K1112" s="34" t="s">
        <v>4323</v>
      </c>
      <c r="L1112" s="35">
        <f t="shared" si="17"/>
        <v>253.1</v>
      </c>
    </row>
    <row r="1113" spans="1:12" x14ac:dyDescent="0.25">
      <c r="A1113" s="43" t="s">
        <v>846</v>
      </c>
      <c r="B1113" s="44" t="s">
        <v>4379</v>
      </c>
      <c r="C1113" s="44" t="s">
        <v>407</v>
      </c>
      <c r="D1113" s="44" t="s">
        <v>4365</v>
      </c>
      <c r="E1113" s="44" t="s">
        <v>4323</v>
      </c>
      <c r="F1113" s="34" t="s">
        <v>4366</v>
      </c>
      <c r="G1113" s="34" t="s">
        <v>4323</v>
      </c>
      <c r="H1113" s="44" t="s">
        <v>4367</v>
      </c>
      <c r="I1113" s="44" t="s">
        <v>4368</v>
      </c>
      <c r="J1113" s="34" t="s">
        <v>4322</v>
      </c>
      <c r="K1113" s="34" t="s">
        <v>4323</v>
      </c>
      <c r="L1113" s="35">
        <f t="shared" si="17"/>
        <v>253.1</v>
      </c>
    </row>
    <row r="1114" spans="1:12" x14ac:dyDescent="0.25">
      <c r="A1114" s="43" t="s">
        <v>847</v>
      </c>
      <c r="B1114" s="44" t="s">
        <v>4380</v>
      </c>
      <c r="C1114" s="44" t="s">
        <v>408</v>
      </c>
      <c r="D1114" s="44" t="s">
        <v>4365</v>
      </c>
      <c r="E1114" s="44" t="s">
        <v>4323</v>
      </c>
      <c r="F1114" s="34" t="s">
        <v>4366</v>
      </c>
      <c r="G1114" s="34" t="s">
        <v>4323</v>
      </c>
      <c r="H1114" s="34" t="s">
        <v>4367</v>
      </c>
      <c r="I1114" s="44" t="s">
        <v>4368</v>
      </c>
      <c r="J1114" s="34" t="s">
        <v>4322</v>
      </c>
      <c r="K1114" s="34" t="s">
        <v>4323</v>
      </c>
      <c r="L1114" s="35">
        <f t="shared" si="17"/>
        <v>253.1</v>
      </c>
    </row>
    <row r="1115" spans="1:12" x14ac:dyDescent="0.25">
      <c r="A1115" s="43" t="s">
        <v>848</v>
      </c>
      <c r="B1115" s="44" t="s">
        <v>4381</v>
      </c>
      <c r="C1115" s="44" t="s">
        <v>409</v>
      </c>
      <c r="D1115" s="44" t="s">
        <v>4365</v>
      </c>
      <c r="E1115" s="44" t="s">
        <v>4323</v>
      </c>
      <c r="F1115" s="34" t="s">
        <v>4366</v>
      </c>
      <c r="G1115" s="34" t="s">
        <v>4323</v>
      </c>
      <c r="H1115" s="44" t="s">
        <v>4367</v>
      </c>
      <c r="I1115" s="44" t="s">
        <v>4368</v>
      </c>
      <c r="J1115" s="34" t="s">
        <v>4322</v>
      </c>
      <c r="K1115" s="34" t="s">
        <v>4323</v>
      </c>
      <c r="L1115" s="35">
        <f t="shared" si="17"/>
        <v>253.1</v>
      </c>
    </row>
    <row r="1116" spans="1:12" x14ac:dyDescent="0.25">
      <c r="A1116" s="43" t="s">
        <v>849</v>
      </c>
      <c r="B1116" s="44" t="s">
        <v>4382</v>
      </c>
      <c r="C1116" s="44" t="s">
        <v>410</v>
      </c>
      <c r="D1116" s="44" t="s">
        <v>4365</v>
      </c>
      <c r="E1116" s="44" t="s">
        <v>4323</v>
      </c>
      <c r="F1116" s="34" t="s">
        <v>4366</v>
      </c>
      <c r="G1116" s="34" t="s">
        <v>4323</v>
      </c>
      <c r="H1116" s="34" t="s">
        <v>4367</v>
      </c>
      <c r="I1116" s="44" t="s">
        <v>4368</v>
      </c>
      <c r="J1116" s="34" t="s">
        <v>4322</v>
      </c>
      <c r="K1116" s="34" t="s">
        <v>4323</v>
      </c>
      <c r="L1116" s="35">
        <f t="shared" si="17"/>
        <v>253.1</v>
      </c>
    </row>
    <row r="1117" spans="1:12" x14ac:dyDescent="0.25">
      <c r="A1117" s="43" t="s">
        <v>4383</v>
      </c>
      <c r="B1117" s="44" t="s">
        <v>4384</v>
      </c>
      <c r="C1117" s="44" t="s">
        <v>4385</v>
      </c>
      <c r="D1117" s="44" t="s">
        <v>4365</v>
      </c>
      <c r="E1117" s="44" t="s">
        <v>4323</v>
      </c>
      <c r="F1117" s="34" t="s">
        <v>4366</v>
      </c>
      <c r="G1117" s="34" t="s">
        <v>4323</v>
      </c>
      <c r="H1117" s="44" t="s">
        <v>4367</v>
      </c>
      <c r="I1117" s="44" t="s">
        <v>4368</v>
      </c>
      <c r="J1117" s="34" t="s">
        <v>4322</v>
      </c>
      <c r="K1117" s="34" t="s">
        <v>4323</v>
      </c>
      <c r="L1117" s="35">
        <f t="shared" si="17"/>
        <v>253.1</v>
      </c>
    </row>
    <row r="1118" spans="1:12" x14ac:dyDescent="0.25">
      <c r="A1118" s="43" t="s">
        <v>4386</v>
      </c>
      <c r="B1118" s="44" t="s">
        <v>4387</v>
      </c>
      <c r="C1118" s="44" t="s">
        <v>4388</v>
      </c>
      <c r="D1118" s="44" t="s">
        <v>4365</v>
      </c>
      <c r="E1118" s="44" t="s">
        <v>4323</v>
      </c>
      <c r="F1118" s="34" t="s">
        <v>4366</v>
      </c>
      <c r="G1118" s="34" t="s">
        <v>4323</v>
      </c>
      <c r="H1118" s="34" t="s">
        <v>4367</v>
      </c>
      <c r="I1118" s="44" t="s">
        <v>4368</v>
      </c>
      <c r="J1118" s="34" t="s">
        <v>4322</v>
      </c>
      <c r="K1118" s="34" t="s">
        <v>4323</v>
      </c>
      <c r="L1118" s="35">
        <f t="shared" si="17"/>
        <v>253.1</v>
      </c>
    </row>
    <row r="1119" spans="1:12" x14ac:dyDescent="0.25">
      <c r="A1119" s="43" t="s">
        <v>4389</v>
      </c>
      <c r="B1119" s="44" t="s">
        <v>4390</v>
      </c>
      <c r="C1119" s="44" t="s">
        <v>4391</v>
      </c>
      <c r="D1119" s="44" t="s">
        <v>4365</v>
      </c>
      <c r="E1119" s="44" t="s">
        <v>4323</v>
      </c>
      <c r="F1119" s="34" t="s">
        <v>4366</v>
      </c>
      <c r="G1119" s="34" t="s">
        <v>4323</v>
      </c>
      <c r="H1119" s="44" t="s">
        <v>4367</v>
      </c>
      <c r="I1119" s="44" t="s">
        <v>4368</v>
      </c>
      <c r="J1119" s="34" t="s">
        <v>4322</v>
      </c>
      <c r="K1119" s="34" t="s">
        <v>4323</v>
      </c>
      <c r="L1119" s="35">
        <f t="shared" si="17"/>
        <v>253.1</v>
      </c>
    </row>
    <row r="1120" spans="1:12" x14ac:dyDescent="0.25">
      <c r="A1120" s="43" t="s">
        <v>4392</v>
      </c>
      <c r="B1120" s="44" t="s">
        <v>4393</v>
      </c>
      <c r="C1120" s="44" t="s">
        <v>4394</v>
      </c>
      <c r="D1120" s="44" t="s">
        <v>4365</v>
      </c>
      <c r="E1120" s="44" t="s">
        <v>4323</v>
      </c>
      <c r="F1120" s="34" t="s">
        <v>4366</v>
      </c>
      <c r="G1120" s="34" t="s">
        <v>4323</v>
      </c>
      <c r="H1120" s="34" t="s">
        <v>4367</v>
      </c>
      <c r="I1120" s="44" t="s">
        <v>4368</v>
      </c>
      <c r="J1120" s="34" t="s">
        <v>4322</v>
      </c>
      <c r="K1120" s="34" t="s">
        <v>4323</v>
      </c>
      <c r="L1120" s="35">
        <f t="shared" si="17"/>
        <v>253.1</v>
      </c>
    </row>
    <row r="1121" spans="1:12" x14ac:dyDescent="0.25">
      <c r="A1121" s="43" t="s">
        <v>851</v>
      </c>
      <c r="B1121" s="44" t="s">
        <v>4395</v>
      </c>
      <c r="C1121" s="44" t="s">
        <v>412</v>
      </c>
      <c r="D1121" s="44" t="s">
        <v>4365</v>
      </c>
      <c r="E1121" s="44" t="s">
        <v>4323</v>
      </c>
      <c r="F1121" s="34" t="s">
        <v>4366</v>
      </c>
      <c r="G1121" s="34" t="s">
        <v>4323</v>
      </c>
      <c r="H1121" s="44" t="s">
        <v>4367</v>
      </c>
      <c r="I1121" s="44" t="s">
        <v>4368</v>
      </c>
      <c r="J1121" s="34" t="s">
        <v>4322</v>
      </c>
      <c r="K1121" s="34" t="s">
        <v>4323</v>
      </c>
      <c r="L1121" s="35">
        <f t="shared" si="17"/>
        <v>253.1</v>
      </c>
    </row>
    <row r="1122" spans="1:12" x14ac:dyDescent="0.25">
      <c r="A1122" s="43" t="s">
        <v>4396</v>
      </c>
      <c r="B1122" s="44" t="s">
        <v>4397</v>
      </c>
      <c r="C1122" s="44" t="s">
        <v>4398</v>
      </c>
      <c r="D1122" s="44" t="s">
        <v>4365</v>
      </c>
      <c r="E1122" s="44" t="s">
        <v>4323</v>
      </c>
      <c r="F1122" s="34" t="s">
        <v>4366</v>
      </c>
      <c r="G1122" s="34" t="s">
        <v>4323</v>
      </c>
      <c r="H1122" s="34" t="s">
        <v>4367</v>
      </c>
      <c r="I1122" s="44" t="s">
        <v>4368</v>
      </c>
      <c r="J1122" s="34" t="s">
        <v>4322</v>
      </c>
      <c r="K1122" s="34" t="s">
        <v>4323</v>
      </c>
      <c r="L1122" s="35">
        <f t="shared" si="17"/>
        <v>253.1</v>
      </c>
    </row>
    <row r="1123" spans="1:12" x14ac:dyDescent="0.25">
      <c r="A1123" s="43" t="s">
        <v>4399</v>
      </c>
      <c r="B1123" s="44" t="s">
        <v>4400</v>
      </c>
      <c r="C1123" s="44" t="s">
        <v>4401</v>
      </c>
      <c r="D1123" s="44" t="s">
        <v>4365</v>
      </c>
      <c r="E1123" s="44" t="s">
        <v>4323</v>
      </c>
      <c r="F1123" s="34" t="s">
        <v>4366</v>
      </c>
      <c r="G1123" s="34" t="s">
        <v>4323</v>
      </c>
      <c r="H1123" s="44" t="s">
        <v>4367</v>
      </c>
      <c r="I1123" s="44" t="s">
        <v>4368</v>
      </c>
      <c r="J1123" s="34" t="s">
        <v>4322</v>
      </c>
      <c r="K1123" s="34" t="s">
        <v>4323</v>
      </c>
      <c r="L1123" s="35">
        <f t="shared" si="17"/>
        <v>253.1</v>
      </c>
    </row>
    <row r="1124" spans="1:12" x14ac:dyDescent="0.25">
      <c r="A1124" s="43" t="s">
        <v>4402</v>
      </c>
      <c r="B1124" s="44" t="s">
        <v>4403</v>
      </c>
      <c r="C1124" s="44" t="s">
        <v>4404</v>
      </c>
      <c r="D1124" s="44" t="s">
        <v>4365</v>
      </c>
      <c r="E1124" s="44" t="s">
        <v>4323</v>
      </c>
      <c r="F1124" s="34" t="s">
        <v>4366</v>
      </c>
      <c r="G1124" s="34" t="s">
        <v>4323</v>
      </c>
      <c r="H1124" s="34" t="s">
        <v>4367</v>
      </c>
      <c r="I1124" s="44" t="s">
        <v>4368</v>
      </c>
      <c r="J1124" s="34" t="s">
        <v>4322</v>
      </c>
      <c r="K1124" s="34" t="s">
        <v>4323</v>
      </c>
      <c r="L1124" s="35">
        <f t="shared" si="17"/>
        <v>253.1</v>
      </c>
    </row>
    <row r="1125" spans="1:12" x14ac:dyDescent="0.25">
      <c r="A1125" s="43" t="s">
        <v>4405</v>
      </c>
      <c r="B1125" s="44" t="s">
        <v>4406</v>
      </c>
      <c r="C1125" s="44" t="s">
        <v>4407</v>
      </c>
      <c r="D1125" s="44" t="s">
        <v>4365</v>
      </c>
      <c r="E1125" s="44" t="s">
        <v>4323</v>
      </c>
      <c r="F1125" s="34" t="s">
        <v>4366</v>
      </c>
      <c r="G1125" s="34" t="s">
        <v>4323</v>
      </c>
      <c r="H1125" s="44" t="s">
        <v>4367</v>
      </c>
      <c r="I1125" s="44" t="s">
        <v>4368</v>
      </c>
      <c r="J1125" s="34" t="s">
        <v>4322</v>
      </c>
      <c r="K1125" s="34" t="s">
        <v>4323</v>
      </c>
      <c r="L1125" s="35">
        <f t="shared" si="17"/>
        <v>253.1</v>
      </c>
    </row>
    <row r="1126" spans="1:12" x14ac:dyDescent="0.25">
      <c r="A1126" s="43" t="s">
        <v>4408</v>
      </c>
      <c r="B1126" s="44" t="s">
        <v>4409</v>
      </c>
      <c r="C1126" s="44" t="s">
        <v>4410</v>
      </c>
      <c r="D1126" s="44" t="s">
        <v>4365</v>
      </c>
      <c r="E1126" s="44" t="s">
        <v>4323</v>
      </c>
      <c r="F1126" s="34" t="s">
        <v>4366</v>
      </c>
      <c r="G1126" s="34" t="s">
        <v>4323</v>
      </c>
      <c r="H1126" s="34" t="s">
        <v>4367</v>
      </c>
      <c r="I1126" s="44" t="s">
        <v>4368</v>
      </c>
      <c r="J1126" s="34" t="s">
        <v>4322</v>
      </c>
      <c r="K1126" s="34" t="s">
        <v>4323</v>
      </c>
      <c r="L1126" s="35">
        <f t="shared" si="17"/>
        <v>253.1</v>
      </c>
    </row>
    <row r="1127" spans="1:12" x14ac:dyDescent="0.25">
      <c r="A1127" s="43" t="s">
        <v>4411</v>
      </c>
      <c r="B1127" s="44" t="s">
        <v>4412</v>
      </c>
      <c r="C1127" s="44" t="s">
        <v>4413</v>
      </c>
      <c r="D1127" s="44" t="s">
        <v>4365</v>
      </c>
      <c r="E1127" s="44" t="s">
        <v>4323</v>
      </c>
      <c r="F1127" s="34" t="s">
        <v>4366</v>
      </c>
      <c r="G1127" s="34" t="s">
        <v>4323</v>
      </c>
      <c r="H1127" s="44" t="s">
        <v>4367</v>
      </c>
      <c r="I1127" s="44" t="s">
        <v>4368</v>
      </c>
      <c r="J1127" s="34" t="s">
        <v>4322</v>
      </c>
      <c r="K1127" s="34" t="s">
        <v>4323</v>
      </c>
      <c r="L1127" s="35">
        <f t="shared" si="17"/>
        <v>253.1</v>
      </c>
    </row>
    <row r="1128" spans="1:12" x14ac:dyDescent="0.25">
      <c r="A1128" s="43" t="s">
        <v>4414</v>
      </c>
      <c r="B1128" s="44" t="s">
        <v>4415</v>
      </c>
      <c r="C1128" s="44" t="s">
        <v>4416</v>
      </c>
      <c r="D1128" s="44" t="s">
        <v>4365</v>
      </c>
      <c r="E1128" s="44" t="s">
        <v>4323</v>
      </c>
      <c r="F1128" s="34" t="s">
        <v>4366</v>
      </c>
      <c r="G1128" s="34" t="s">
        <v>4323</v>
      </c>
      <c r="H1128" s="44" t="s">
        <v>4367</v>
      </c>
      <c r="I1128" s="44" t="s">
        <v>4368</v>
      </c>
      <c r="J1128" s="34" t="s">
        <v>4322</v>
      </c>
      <c r="K1128" s="34" t="s">
        <v>4323</v>
      </c>
      <c r="L1128" s="35">
        <f t="shared" si="17"/>
        <v>253.1</v>
      </c>
    </row>
    <row r="1129" spans="1:12" x14ac:dyDescent="0.25">
      <c r="A1129" s="43" t="s">
        <v>4417</v>
      </c>
      <c r="B1129" s="44" t="s">
        <v>4418</v>
      </c>
      <c r="C1129" s="44" t="s">
        <v>4419</v>
      </c>
      <c r="D1129" s="44" t="s">
        <v>4365</v>
      </c>
      <c r="E1129" s="44" t="s">
        <v>4323</v>
      </c>
      <c r="F1129" s="34" t="s">
        <v>4366</v>
      </c>
      <c r="G1129" s="34" t="s">
        <v>4323</v>
      </c>
      <c r="H1129" s="44" t="s">
        <v>4367</v>
      </c>
      <c r="I1129" s="44" t="s">
        <v>4368</v>
      </c>
      <c r="J1129" s="34" t="s">
        <v>4322</v>
      </c>
      <c r="K1129" s="34" t="s">
        <v>4323</v>
      </c>
      <c r="L1129" s="35">
        <f t="shared" si="17"/>
        <v>253.1</v>
      </c>
    </row>
    <row r="1130" spans="1:12" x14ac:dyDescent="0.25">
      <c r="A1130" s="43" t="s">
        <v>852</v>
      </c>
      <c r="B1130" s="44" t="s">
        <v>4420</v>
      </c>
      <c r="C1130" s="44" t="s">
        <v>413</v>
      </c>
      <c r="D1130" s="44" t="s">
        <v>4365</v>
      </c>
      <c r="E1130" s="44" t="s">
        <v>4323</v>
      </c>
      <c r="F1130" s="34" t="s">
        <v>4366</v>
      </c>
      <c r="G1130" s="34" t="s">
        <v>4323</v>
      </c>
      <c r="H1130" s="34" t="s">
        <v>4367</v>
      </c>
      <c r="I1130" s="44" t="s">
        <v>4368</v>
      </c>
      <c r="J1130" s="34" t="s">
        <v>4322</v>
      </c>
      <c r="K1130" s="34" t="s">
        <v>4323</v>
      </c>
      <c r="L1130" s="35">
        <f t="shared" si="17"/>
        <v>253.1</v>
      </c>
    </row>
    <row r="1131" spans="1:12" x14ac:dyDescent="0.25">
      <c r="A1131" s="43" t="s">
        <v>4421</v>
      </c>
      <c r="B1131" s="44" t="s">
        <v>4422</v>
      </c>
      <c r="C1131" s="44" t="s">
        <v>4423</v>
      </c>
      <c r="D1131" s="44" t="s">
        <v>4365</v>
      </c>
      <c r="E1131" s="44" t="s">
        <v>4323</v>
      </c>
      <c r="F1131" s="34" t="s">
        <v>4366</v>
      </c>
      <c r="G1131" s="34" t="s">
        <v>4323</v>
      </c>
      <c r="H1131" s="44" t="s">
        <v>4367</v>
      </c>
      <c r="I1131" s="44" t="s">
        <v>4368</v>
      </c>
      <c r="J1131" s="34" t="s">
        <v>4322</v>
      </c>
      <c r="K1131" s="34" t="s">
        <v>4323</v>
      </c>
      <c r="L1131" s="35">
        <f t="shared" si="17"/>
        <v>253.1</v>
      </c>
    </row>
    <row r="1132" spans="1:12" x14ac:dyDescent="0.25">
      <c r="A1132" s="43" t="s">
        <v>4424</v>
      </c>
      <c r="B1132" s="44" t="s">
        <v>4425</v>
      </c>
      <c r="C1132" s="44" t="s">
        <v>4426</v>
      </c>
      <c r="D1132" s="44" t="s">
        <v>4365</v>
      </c>
      <c r="E1132" s="44" t="s">
        <v>4323</v>
      </c>
      <c r="F1132" s="34" t="s">
        <v>4366</v>
      </c>
      <c r="G1132" s="34" t="s">
        <v>4323</v>
      </c>
      <c r="H1132" s="44" t="s">
        <v>4367</v>
      </c>
      <c r="I1132" s="44" t="s">
        <v>4368</v>
      </c>
      <c r="J1132" s="34" t="s">
        <v>4322</v>
      </c>
      <c r="K1132" s="34" t="s">
        <v>4323</v>
      </c>
      <c r="L1132" s="35">
        <f t="shared" si="17"/>
        <v>253.1</v>
      </c>
    </row>
    <row r="1133" spans="1:12" x14ac:dyDescent="0.25">
      <c r="A1133" s="43" t="s">
        <v>4427</v>
      </c>
      <c r="B1133" s="44" t="s">
        <v>4428</v>
      </c>
      <c r="C1133" s="44" t="s">
        <v>4429</v>
      </c>
      <c r="D1133" s="44" t="s">
        <v>4365</v>
      </c>
      <c r="E1133" s="44" t="s">
        <v>4323</v>
      </c>
      <c r="F1133" s="34" t="s">
        <v>4366</v>
      </c>
      <c r="G1133" s="34" t="s">
        <v>4323</v>
      </c>
      <c r="H1133" s="34" t="s">
        <v>4367</v>
      </c>
      <c r="I1133" s="44" t="s">
        <v>4368</v>
      </c>
      <c r="J1133" s="34" t="s">
        <v>4322</v>
      </c>
      <c r="K1133" s="34" t="s">
        <v>4323</v>
      </c>
      <c r="L1133" s="35">
        <f t="shared" si="17"/>
        <v>253.1</v>
      </c>
    </row>
    <row r="1134" spans="1:12" x14ac:dyDescent="0.25">
      <c r="A1134" s="43" t="s">
        <v>4430</v>
      </c>
      <c r="B1134" s="44" t="s">
        <v>4431</v>
      </c>
      <c r="C1134" s="44" t="s">
        <v>4432</v>
      </c>
      <c r="D1134" s="44" t="s">
        <v>4365</v>
      </c>
      <c r="E1134" s="44" t="s">
        <v>4323</v>
      </c>
      <c r="F1134" s="34" t="s">
        <v>4366</v>
      </c>
      <c r="G1134" s="34" t="s">
        <v>4323</v>
      </c>
      <c r="H1134" s="44" t="s">
        <v>4367</v>
      </c>
      <c r="I1134" s="44" t="s">
        <v>4368</v>
      </c>
      <c r="J1134" s="34" t="s">
        <v>4322</v>
      </c>
      <c r="K1134" s="34" t="s">
        <v>4323</v>
      </c>
      <c r="L1134" s="35">
        <f t="shared" si="17"/>
        <v>253.1</v>
      </c>
    </row>
    <row r="1135" spans="1:12" x14ac:dyDescent="0.25">
      <c r="A1135" s="43" t="s">
        <v>4433</v>
      </c>
      <c r="B1135" s="44" t="s">
        <v>4434</v>
      </c>
      <c r="C1135" s="44" t="s">
        <v>4435</v>
      </c>
      <c r="D1135" s="44" t="s">
        <v>4365</v>
      </c>
      <c r="E1135" s="44" t="s">
        <v>4323</v>
      </c>
      <c r="F1135" s="34" t="s">
        <v>4366</v>
      </c>
      <c r="G1135" s="34" t="s">
        <v>4323</v>
      </c>
      <c r="H1135" s="34" t="s">
        <v>4367</v>
      </c>
      <c r="I1135" s="44" t="s">
        <v>4368</v>
      </c>
      <c r="J1135" s="34" t="s">
        <v>4322</v>
      </c>
      <c r="K1135" s="34" t="s">
        <v>4323</v>
      </c>
      <c r="L1135" s="35">
        <f t="shared" si="17"/>
        <v>253.1</v>
      </c>
    </row>
    <row r="1136" spans="1:12" x14ac:dyDescent="0.25">
      <c r="A1136" s="43" t="s">
        <v>4436</v>
      </c>
      <c r="B1136" s="44" t="s">
        <v>4437</v>
      </c>
      <c r="C1136" s="44" t="s">
        <v>4438</v>
      </c>
      <c r="D1136" s="44" t="s">
        <v>4365</v>
      </c>
      <c r="E1136" s="44" t="s">
        <v>4323</v>
      </c>
      <c r="F1136" s="34" t="s">
        <v>4366</v>
      </c>
      <c r="G1136" s="34" t="s">
        <v>4323</v>
      </c>
      <c r="H1136" s="44" t="s">
        <v>4367</v>
      </c>
      <c r="I1136" s="44" t="s">
        <v>4368</v>
      </c>
      <c r="J1136" s="34" t="s">
        <v>4322</v>
      </c>
      <c r="K1136" s="34" t="s">
        <v>4323</v>
      </c>
      <c r="L1136" s="35">
        <f t="shared" si="17"/>
        <v>253.1</v>
      </c>
    </row>
    <row r="1137" spans="1:12" x14ac:dyDescent="0.25">
      <c r="A1137" s="43" t="s">
        <v>4439</v>
      </c>
      <c r="B1137" s="44" t="s">
        <v>4440</v>
      </c>
      <c r="C1137" s="44" t="s">
        <v>4441</v>
      </c>
      <c r="D1137" s="44" t="s">
        <v>4365</v>
      </c>
      <c r="E1137" s="44" t="s">
        <v>4323</v>
      </c>
      <c r="F1137" s="34" t="s">
        <v>4366</v>
      </c>
      <c r="G1137" s="34" t="s">
        <v>4323</v>
      </c>
      <c r="H1137" s="34" t="s">
        <v>4367</v>
      </c>
      <c r="I1137" s="44" t="s">
        <v>4368</v>
      </c>
      <c r="J1137" s="34" t="s">
        <v>4322</v>
      </c>
      <c r="K1137" s="34" t="s">
        <v>4323</v>
      </c>
      <c r="L1137" s="35">
        <f t="shared" si="17"/>
        <v>253.1</v>
      </c>
    </row>
    <row r="1138" spans="1:12" x14ac:dyDescent="0.25">
      <c r="A1138" s="43" t="s">
        <v>853</v>
      </c>
      <c r="B1138" s="44" t="s">
        <v>4442</v>
      </c>
      <c r="C1138" s="44" t="s">
        <v>414</v>
      </c>
      <c r="D1138" s="44" t="s">
        <v>4365</v>
      </c>
      <c r="E1138" s="44" t="s">
        <v>4323</v>
      </c>
      <c r="F1138" s="34" t="s">
        <v>4366</v>
      </c>
      <c r="G1138" s="34" t="s">
        <v>4323</v>
      </c>
      <c r="H1138" s="44" t="s">
        <v>4367</v>
      </c>
      <c r="I1138" s="44" t="s">
        <v>4368</v>
      </c>
      <c r="J1138" s="34" t="s">
        <v>4322</v>
      </c>
      <c r="K1138" s="34" t="s">
        <v>4323</v>
      </c>
      <c r="L1138" s="35">
        <f t="shared" si="17"/>
        <v>253.1</v>
      </c>
    </row>
    <row r="1139" spans="1:12" x14ac:dyDescent="0.25">
      <c r="A1139" s="44" t="s">
        <v>838</v>
      </c>
      <c r="B1139" s="44" t="s">
        <v>4443</v>
      </c>
      <c r="C1139" s="44" t="s">
        <v>399</v>
      </c>
      <c r="D1139" s="44" t="s">
        <v>1912</v>
      </c>
      <c r="E1139" s="44" t="s">
        <v>1913</v>
      </c>
      <c r="F1139" s="34" t="s">
        <v>1914</v>
      </c>
      <c r="G1139" s="34" t="s">
        <v>1913</v>
      </c>
      <c r="H1139" s="44" t="s">
        <v>1915</v>
      </c>
      <c r="I1139" s="44" t="s">
        <v>1913</v>
      </c>
      <c r="J1139" s="34" t="s">
        <v>1916</v>
      </c>
      <c r="K1139" s="34" t="s">
        <v>1917</v>
      </c>
      <c r="L1139" s="35">
        <f t="shared" si="17"/>
        <v>108.1</v>
      </c>
    </row>
    <row r="1140" spans="1:12" x14ac:dyDescent="0.25">
      <c r="A1140" s="43" t="s">
        <v>839</v>
      </c>
      <c r="B1140" s="44" t="s">
        <v>4444</v>
      </c>
      <c r="C1140" s="44" t="s">
        <v>400</v>
      </c>
      <c r="D1140" s="44" t="s">
        <v>3609</v>
      </c>
      <c r="E1140" s="44" t="s">
        <v>3610</v>
      </c>
      <c r="F1140" s="34" t="s">
        <v>3611</v>
      </c>
      <c r="G1140" s="34" t="s">
        <v>3612</v>
      </c>
      <c r="H1140" s="44" t="s">
        <v>3627</v>
      </c>
      <c r="I1140" s="44" t="s">
        <v>3612</v>
      </c>
      <c r="J1140" s="34" t="s">
        <v>4445</v>
      </c>
      <c r="K1140" s="34" t="s">
        <v>4446</v>
      </c>
      <c r="L1140" s="35">
        <f t="shared" si="17"/>
        <v>186.2</v>
      </c>
    </row>
    <row r="1141" spans="1:12" x14ac:dyDescent="0.25">
      <c r="A1141" s="43" t="s">
        <v>855</v>
      </c>
      <c r="B1141" s="44" t="s">
        <v>4447</v>
      </c>
      <c r="C1141" s="44" t="s">
        <v>416</v>
      </c>
      <c r="D1141" s="44" t="s">
        <v>4365</v>
      </c>
      <c r="E1141" s="44" t="s">
        <v>4323</v>
      </c>
      <c r="F1141" s="34" t="s">
        <v>4366</v>
      </c>
      <c r="G1141" s="34" t="s">
        <v>4323</v>
      </c>
      <c r="H1141" s="44" t="s">
        <v>4448</v>
      </c>
      <c r="I1141" s="44" t="s">
        <v>4449</v>
      </c>
      <c r="J1141" s="34" t="s">
        <v>4322</v>
      </c>
      <c r="K1141" s="34" t="s">
        <v>4323</v>
      </c>
      <c r="L1141" s="35">
        <f t="shared" si="17"/>
        <v>253.2</v>
      </c>
    </row>
    <row r="1142" spans="1:12" x14ac:dyDescent="0.25">
      <c r="A1142" s="43" t="s">
        <v>4450</v>
      </c>
      <c r="B1142" s="44" t="s">
        <v>4451</v>
      </c>
      <c r="C1142" s="44" t="s">
        <v>4452</v>
      </c>
      <c r="D1142" s="44" t="s">
        <v>4365</v>
      </c>
      <c r="E1142" s="44" t="s">
        <v>4323</v>
      </c>
      <c r="F1142" s="34" t="s">
        <v>4366</v>
      </c>
      <c r="G1142" s="34" t="s">
        <v>4323</v>
      </c>
      <c r="H1142" s="44" t="s">
        <v>4448</v>
      </c>
      <c r="I1142" s="44" t="s">
        <v>4449</v>
      </c>
      <c r="J1142" s="34" t="s">
        <v>4322</v>
      </c>
      <c r="K1142" s="34" t="s">
        <v>4323</v>
      </c>
      <c r="L1142" s="35">
        <f t="shared" si="17"/>
        <v>253.2</v>
      </c>
    </row>
    <row r="1143" spans="1:12" x14ac:dyDescent="0.25">
      <c r="A1143" s="43" t="s">
        <v>4453</v>
      </c>
      <c r="B1143" s="44" t="s">
        <v>4454</v>
      </c>
      <c r="C1143" s="44" t="s">
        <v>4455</v>
      </c>
      <c r="D1143" s="44" t="s">
        <v>4365</v>
      </c>
      <c r="E1143" s="44" t="s">
        <v>4323</v>
      </c>
      <c r="F1143" s="34" t="s">
        <v>4366</v>
      </c>
      <c r="G1143" s="34" t="s">
        <v>4323</v>
      </c>
      <c r="H1143" s="44" t="s">
        <v>4448</v>
      </c>
      <c r="I1143" s="44" t="s">
        <v>4449</v>
      </c>
      <c r="J1143" s="34" t="s">
        <v>4322</v>
      </c>
      <c r="K1143" s="34" t="s">
        <v>4323</v>
      </c>
      <c r="L1143" s="35">
        <f t="shared" si="17"/>
        <v>253.2</v>
      </c>
    </row>
    <row r="1144" spans="1:12" x14ac:dyDescent="0.25">
      <c r="A1144" s="43" t="s">
        <v>4456</v>
      </c>
      <c r="B1144" s="44" t="s">
        <v>4457</v>
      </c>
      <c r="C1144" s="44" t="s">
        <v>4458</v>
      </c>
      <c r="D1144" s="44" t="s">
        <v>4365</v>
      </c>
      <c r="E1144" s="44" t="s">
        <v>4323</v>
      </c>
      <c r="F1144" s="34" t="s">
        <v>4366</v>
      </c>
      <c r="G1144" s="34" t="s">
        <v>4323</v>
      </c>
      <c r="H1144" s="44" t="s">
        <v>4448</v>
      </c>
      <c r="I1144" s="44" t="s">
        <v>4449</v>
      </c>
      <c r="J1144" s="34" t="s">
        <v>4322</v>
      </c>
      <c r="K1144" s="34" t="s">
        <v>4323</v>
      </c>
      <c r="L1144" s="35">
        <f t="shared" si="17"/>
        <v>253.2</v>
      </c>
    </row>
    <row r="1145" spans="1:12" x14ac:dyDescent="0.25">
      <c r="A1145" s="43" t="s">
        <v>857</v>
      </c>
      <c r="B1145" s="44" t="s">
        <v>4459</v>
      </c>
      <c r="C1145" s="44" t="s">
        <v>4460</v>
      </c>
      <c r="D1145" s="44" t="s">
        <v>4365</v>
      </c>
      <c r="E1145" s="44" t="s">
        <v>4323</v>
      </c>
      <c r="F1145" s="34" t="s">
        <v>4366</v>
      </c>
      <c r="G1145" s="34" t="s">
        <v>4323</v>
      </c>
      <c r="H1145" s="44" t="s">
        <v>4448</v>
      </c>
      <c r="I1145" s="44" t="s">
        <v>4449</v>
      </c>
      <c r="J1145" s="34" t="s">
        <v>4322</v>
      </c>
      <c r="K1145" s="34" t="s">
        <v>4323</v>
      </c>
      <c r="L1145" s="35">
        <f t="shared" si="17"/>
        <v>253.2</v>
      </c>
    </row>
    <row r="1146" spans="1:12" x14ac:dyDescent="0.25">
      <c r="A1146" s="43" t="s">
        <v>4461</v>
      </c>
      <c r="B1146" s="44" t="s">
        <v>4462</v>
      </c>
      <c r="C1146" s="44" t="s">
        <v>4460</v>
      </c>
      <c r="D1146" s="44" t="s">
        <v>4365</v>
      </c>
      <c r="E1146" s="44" t="s">
        <v>4323</v>
      </c>
      <c r="F1146" s="34" t="s">
        <v>4366</v>
      </c>
      <c r="G1146" s="34" t="s">
        <v>4323</v>
      </c>
      <c r="H1146" s="44" t="s">
        <v>4448</v>
      </c>
      <c r="I1146" s="44" t="s">
        <v>4449</v>
      </c>
      <c r="J1146" s="34" t="s">
        <v>4322</v>
      </c>
      <c r="K1146" s="34" t="s">
        <v>4323</v>
      </c>
      <c r="L1146" s="35">
        <f t="shared" si="17"/>
        <v>253.2</v>
      </c>
    </row>
    <row r="1147" spans="1:12" x14ac:dyDescent="0.25">
      <c r="A1147" s="43" t="s">
        <v>858</v>
      </c>
      <c r="B1147" s="44" t="s">
        <v>4463</v>
      </c>
      <c r="C1147" s="44" t="s">
        <v>419</v>
      </c>
      <c r="D1147" s="44" t="s">
        <v>4365</v>
      </c>
      <c r="E1147" s="44" t="s">
        <v>4323</v>
      </c>
      <c r="F1147" s="34" t="s">
        <v>4366</v>
      </c>
      <c r="G1147" s="34" t="s">
        <v>4323</v>
      </c>
      <c r="H1147" s="44" t="s">
        <v>4448</v>
      </c>
      <c r="I1147" s="44" t="s">
        <v>4449</v>
      </c>
      <c r="J1147" s="34" t="s">
        <v>4322</v>
      </c>
      <c r="K1147" s="34" t="s">
        <v>4323</v>
      </c>
      <c r="L1147" s="35">
        <f t="shared" si="17"/>
        <v>253.2</v>
      </c>
    </row>
    <row r="1148" spans="1:12" x14ac:dyDescent="0.25">
      <c r="A1148" s="43" t="s">
        <v>4464</v>
      </c>
      <c r="B1148" s="44" t="s">
        <v>4465</v>
      </c>
      <c r="C1148" s="44" t="s">
        <v>4466</v>
      </c>
      <c r="D1148" s="44" t="s">
        <v>4365</v>
      </c>
      <c r="E1148" s="44" t="s">
        <v>4323</v>
      </c>
      <c r="F1148" s="34" t="s">
        <v>4366</v>
      </c>
      <c r="G1148" s="34" t="s">
        <v>4323</v>
      </c>
      <c r="H1148" s="44" t="s">
        <v>4448</v>
      </c>
      <c r="I1148" s="44" t="s">
        <v>4449</v>
      </c>
      <c r="J1148" s="34" t="s">
        <v>4322</v>
      </c>
      <c r="K1148" s="34" t="s">
        <v>4323</v>
      </c>
      <c r="L1148" s="35">
        <f t="shared" si="17"/>
        <v>253.2</v>
      </c>
    </row>
    <row r="1149" spans="1:12" x14ac:dyDescent="0.25">
      <c r="A1149" s="43" t="s">
        <v>4467</v>
      </c>
      <c r="B1149" s="44" t="s">
        <v>4468</v>
      </c>
      <c r="C1149" s="44" t="s">
        <v>4469</v>
      </c>
      <c r="D1149" s="44" t="s">
        <v>4365</v>
      </c>
      <c r="E1149" s="44" t="s">
        <v>4323</v>
      </c>
      <c r="F1149" s="34" t="s">
        <v>4366</v>
      </c>
      <c r="G1149" s="34" t="s">
        <v>4323</v>
      </c>
      <c r="H1149" s="44" t="s">
        <v>4448</v>
      </c>
      <c r="I1149" s="44" t="s">
        <v>4449</v>
      </c>
      <c r="J1149" s="34" t="s">
        <v>4322</v>
      </c>
      <c r="K1149" s="34" t="s">
        <v>4323</v>
      </c>
      <c r="L1149" s="35">
        <f t="shared" si="17"/>
        <v>253.2</v>
      </c>
    </row>
    <row r="1150" spans="1:12" x14ac:dyDescent="0.25">
      <c r="A1150" s="43" t="s">
        <v>4470</v>
      </c>
      <c r="B1150" s="44" t="s">
        <v>4471</v>
      </c>
      <c r="C1150" s="44" t="s">
        <v>4472</v>
      </c>
      <c r="D1150" s="44" t="s">
        <v>4365</v>
      </c>
      <c r="E1150" s="44" t="s">
        <v>4323</v>
      </c>
      <c r="F1150" s="34" t="s">
        <v>4366</v>
      </c>
      <c r="G1150" s="34" t="s">
        <v>4323</v>
      </c>
      <c r="H1150" s="44" t="s">
        <v>4448</v>
      </c>
      <c r="I1150" s="44" t="s">
        <v>4449</v>
      </c>
      <c r="J1150" s="34" t="s">
        <v>4322</v>
      </c>
      <c r="K1150" s="34" t="s">
        <v>4323</v>
      </c>
      <c r="L1150" s="35">
        <f t="shared" si="17"/>
        <v>253.2</v>
      </c>
    </row>
    <row r="1151" spans="1:12" x14ac:dyDescent="0.25">
      <c r="A1151" s="43" t="s">
        <v>4473</v>
      </c>
      <c r="B1151" s="44" t="s">
        <v>4474</v>
      </c>
      <c r="C1151" s="44" t="s">
        <v>4475</v>
      </c>
      <c r="D1151" s="44" t="s">
        <v>4365</v>
      </c>
      <c r="E1151" s="44" t="s">
        <v>4323</v>
      </c>
      <c r="F1151" s="34" t="s">
        <v>4366</v>
      </c>
      <c r="G1151" s="34" t="s">
        <v>4323</v>
      </c>
      <c r="H1151" s="44" t="s">
        <v>4448</v>
      </c>
      <c r="I1151" s="44" t="s">
        <v>4449</v>
      </c>
      <c r="J1151" s="34" t="s">
        <v>4322</v>
      </c>
      <c r="K1151" s="34" t="s">
        <v>4323</v>
      </c>
      <c r="L1151" s="35">
        <f t="shared" si="17"/>
        <v>253.2</v>
      </c>
    </row>
    <row r="1152" spans="1:12" x14ac:dyDescent="0.25">
      <c r="A1152" s="43" t="s">
        <v>4476</v>
      </c>
      <c r="B1152" s="44" t="s">
        <v>4477</v>
      </c>
      <c r="C1152" s="44" t="s">
        <v>4478</v>
      </c>
      <c r="D1152" s="44" t="s">
        <v>4365</v>
      </c>
      <c r="E1152" s="44" t="s">
        <v>4323</v>
      </c>
      <c r="F1152" s="34" t="s">
        <v>4366</v>
      </c>
      <c r="G1152" s="34" t="s">
        <v>4323</v>
      </c>
      <c r="H1152" s="44" t="s">
        <v>4448</v>
      </c>
      <c r="I1152" s="44" t="s">
        <v>4449</v>
      </c>
      <c r="J1152" s="34" t="s">
        <v>4322</v>
      </c>
      <c r="K1152" s="34" t="s">
        <v>4323</v>
      </c>
      <c r="L1152" s="35">
        <f t="shared" si="17"/>
        <v>253.2</v>
      </c>
    </row>
    <row r="1153" spans="1:12" x14ac:dyDescent="0.25">
      <c r="A1153" s="43" t="s">
        <v>4479</v>
      </c>
      <c r="B1153" s="44" t="s">
        <v>4480</v>
      </c>
      <c r="C1153" s="44" t="s">
        <v>4481</v>
      </c>
      <c r="D1153" s="44" t="s">
        <v>4365</v>
      </c>
      <c r="E1153" s="44" t="s">
        <v>4323</v>
      </c>
      <c r="F1153" s="34" t="s">
        <v>4366</v>
      </c>
      <c r="G1153" s="34" t="s">
        <v>4323</v>
      </c>
      <c r="H1153" s="44" t="s">
        <v>4448</v>
      </c>
      <c r="I1153" s="44" t="s">
        <v>4449</v>
      </c>
      <c r="J1153" s="34" t="s">
        <v>4322</v>
      </c>
      <c r="K1153" s="34" t="s">
        <v>4323</v>
      </c>
      <c r="L1153" s="35">
        <f t="shared" si="17"/>
        <v>253.2</v>
      </c>
    </row>
    <row r="1154" spans="1:12" x14ac:dyDescent="0.25">
      <c r="A1154" s="45" t="s">
        <v>4482</v>
      </c>
      <c r="B1154" s="34" t="s">
        <v>4483</v>
      </c>
      <c r="C1154" s="34" t="s">
        <v>4484</v>
      </c>
      <c r="D1154" s="34" t="s">
        <v>4365</v>
      </c>
      <c r="E1154" s="34" t="s">
        <v>4323</v>
      </c>
      <c r="F1154" s="34" t="s">
        <v>4366</v>
      </c>
      <c r="G1154" s="34" t="s">
        <v>4323</v>
      </c>
      <c r="H1154" s="44" t="s">
        <v>4448</v>
      </c>
      <c r="I1154" s="34" t="s">
        <v>4449</v>
      </c>
      <c r="J1154" s="34" t="s">
        <v>4322</v>
      </c>
      <c r="K1154" s="34" t="s">
        <v>4323</v>
      </c>
      <c r="L1154" s="35">
        <f t="shared" si="17"/>
        <v>253.2</v>
      </c>
    </row>
    <row r="1155" spans="1:12" x14ac:dyDescent="0.25">
      <c r="A1155" s="45" t="s">
        <v>4485</v>
      </c>
      <c r="B1155" s="34" t="s">
        <v>4486</v>
      </c>
      <c r="C1155" s="34" t="s">
        <v>4487</v>
      </c>
      <c r="D1155" s="34" t="s">
        <v>4365</v>
      </c>
      <c r="E1155" s="34" t="s">
        <v>4323</v>
      </c>
      <c r="F1155" s="34" t="s">
        <v>4366</v>
      </c>
      <c r="G1155" s="34" t="s">
        <v>4323</v>
      </c>
      <c r="H1155" s="44" t="s">
        <v>4448</v>
      </c>
      <c r="I1155" s="34" t="s">
        <v>4449</v>
      </c>
      <c r="J1155" s="34" t="s">
        <v>4322</v>
      </c>
      <c r="K1155" s="34" t="s">
        <v>4323</v>
      </c>
      <c r="L1155" s="35">
        <f t="shared" si="17"/>
        <v>253.2</v>
      </c>
    </row>
    <row r="1156" spans="1:12" x14ac:dyDescent="0.25">
      <c r="A1156" s="43" t="s">
        <v>951</v>
      </c>
      <c r="B1156" s="44" t="s">
        <v>4488</v>
      </c>
      <c r="C1156" s="44" t="s">
        <v>952</v>
      </c>
      <c r="D1156" s="44" t="s">
        <v>4365</v>
      </c>
      <c r="E1156" s="44" t="s">
        <v>4323</v>
      </c>
      <c r="F1156" s="34" t="s">
        <v>4366</v>
      </c>
      <c r="G1156" s="34" t="s">
        <v>4323</v>
      </c>
      <c r="H1156" s="44" t="s">
        <v>4448</v>
      </c>
      <c r="I1156" s="44" t="s">
        <v>4449</v>
      </c>
      <c r="J1156" s="34" t="s">
        <v>4322</v>
      </c>
      <c r="K1156" s="34" t="s">
        <v>4323</v>
      </c>
      <c r="L1156" s="35">
        <f t="shared" si="17"/>
        <v>253.2</v>
      </c>
    </row>
    <row r="1157" spans="1:12" x14ac:dyDescent="0.25">
      <c r="A1157" s="43" t="s">
        <v>4489</v>
      </c>
      <c r="B1157" s="44" t="s">
        <v>4490</v>
      </c>
      <c r="C1157" s="44" t="s">
        <v>4491</v>
      </c>
      <c r="D1157" s="44" t="s">
        <v>4365</v>
      </c>
      <c r="E1157" s="44" t="s">
        <v>4323</v>
      </c>
      <c r="F1157" s="34" t="s">
        <v>4366</v>
      </c>
      <c r="G1157" s="34" t="s">
        <v>4323</v>
      </c>
      <c r="H1157" s="44" t="s">
        <v>4448</v>
      </c>
      <c r="I1157" s="44" t="s">
        <v>4449</v>
      </c>
      <c r="J1157" s="34" t="s">
        <v>4322</v>
      </c>
      <c r="K1157" s="34" t="s">
        <v>4323</v>
      </c>
      <c r="L1157" s="35">
        <f t="shared" si="17"/>
        <v>253.2</v>
      </c>
    </row>
    <row r="1158" spans="1:12" x14ac:dyDescent="0.25">
      <c r="A1158" s="43" t="s">
        <v>4492</v>
      </c>
      <c r="B1158" s="44" t="s">
        <v>4493</v>
      </c>
      <c r="C1158" s="44" t="s">
        <v>4494</v>
      </c>
      <c r="D1158" s="44" t="s">
        <v>4365</v>
      </c>
      <c r="E1158" s="44" t="s">
        <v>4323</v>
      </c>
      <c r="F1158" s="34" t="s">
        <v>4366</v>
      </c>
      <c r="G1158" s="34" t="s">
        <v>4323</v>
      </c>
      <c r="H1158" s="44" t="s">
        <v>4448</v>
      </c>
      <c r="I1158" s="44" t="s">
        <v>4449</v>
      </c>
      <c r="J1158" s="34" t="s">
        <v>4322</v>
      </c>
      <c r="K1158" s="34" t="s">
        <v>4323</v>
      </c>
      <c r="L1158" s="35">
        <f t="shared" si="17"/>
        <v>253.2</v>
      </c>
    </row>
    <row r="1159" spans="1:12" x14ac:dyDescent="0.25">
      <c r="A1159" s="43" t="s">
        <v>4495</v>
      </c>
      <c r="B1159" s="44" t="s">
        <v>4496</v>
      </c>
      <c r="C1159" s="44" t="s">
        <v>4497</v>
      </c>
      <c r="D1159" s="44" t="s">
        <v>4365</v>
      </c>
      <c r="E1159" s="44" t="s">
        <v>4323</v>
      </c>
      <c r="F1159" s="34" t="s">
        <v>4366</v>
      </c>
      <c r="G1159" s="34" t="s">
        <v>4323</v>
      </c>
      <c r="H1159" s="44" t="s">
        <v>4448</v>
      </c>
      <c r="I1159" s="44" t="s">
        <v>4449</v>
      </c>
      <c r="J1159" s="34" t="s">
        <v>4322</v>
      </c>
      <c r="K1159" s="34" t="s">
        <v>4323</v>
      </c>
      <c r="L1159" s="35">
        <f t="shared" si="17"/>
        <v>253.2</v>
      </c>
    </row>
    <row r="1160" spans="1:12" x14ac:dyDescent="0.25">
      <c r="A1160" s="43" t="s">
        <v>866</v>
      </c>
      <c r="B1160" s="44" t="s">
        <v>4498</v>
      </c>
      <c r="C1160" s="44" t="s">
        <v>427</v>
      </c>
      <c r="D1160" s="44" t="s">
        <v>4365</v>
      </c>
      <c r="E1160" s="44" t="s">
        <v>4323</v>
      </c>
      <c r="F1160" s="34" t="s">
        <v>4366</v>
      </c>
      <c r="G1160" s="34" t="s">
        <v>4323</v>
      </c>
      <c r="H1160" s="44" t="s">
        <v>4448</v>
      </c>
      <c r="I1160" s="44" t="s">
        <v>4449</v>
      </c>
      <c r="J1160" s="34" t="s">
        <v>4322</v>
      </c>
      <c r="K1160" s="34" t="s">
        <v>4323</v>
      </c>
      <c r="L1160" s="35">
        <f t="shared" si="17"/>
        <v>253.2</v>
      </c>
    </row>
    <row r="1161" spans="1:12" x14ac:dyDescent="0.25">
      <c r="A1161" s="43" t="s">
        <v>4499</v>
      </c>
      <c r="B1161" s="44" t="s">
        <v>4500</v>
      </c>
      <c r="C1161" s="44" t="s">
        <v>4501</v>
      </c>
      <c r="D1161" s="44" t="s">
        <v>4365</v>
      </c>
      <c r="E1161" s="44" t="s">
        <v>4323</v>
      </c>
      <c r="F1161" s="34" t="s">
        <v>4366</v>
      </c>
      <c r="G1161" s="34" t="s">
        <v>4323</v>
      </c>
      <c r="H1161" s="44" t="s">
        <v>4448</v>
      </c>
      <c r="I1161" s="44" t="s">
        <v>4449</v>
      </c>
      <c r="J1161" s="34" t="s">
        <v>4322</v>
      </c>
      <c r="K1161" s="34" t="s">
        <v>4323</v>
      </c>
      <c r="L1161" s="35">
        <f t="shared" si="17"/>
        <v>253.2</v>
      </c>
    </row>
    <row r="1162" spans="1:12" x14ac:dyDescent="0.25">
      <c r="A1162" s="43" t="s">
        <v>4502</v>
      </c>
      <c r="B1162" s="44" t="s">
        <v>4503</v>
      </c>
      <c r="C1162" s="44" t="s">
        <v>4504</v>
      </c>
      <c r="D1162" s="44" t="s">
        <v>4365</v>
      </c>
      <c r="E1162" s="44" t="s">
        <v>4323</v>
      </c>
      <c r="F1162" s="34" t="s">
        <v>4366</v>
      </c>
      <c r="G1162" s="34" t="s">
        <v>4323</v>
      </c>
      <c r="H1162" s="44" t="s">
        <v>4448</v>
      </c>
      <c r="I1162" s="44" t="s">
        <v>4449</v>
      </c>
      <c r="J1162" s="34" t="s">
        <v>4322</v>
      </c>
      <c r="K1162" s="34" t="s">
        <v>4323</v>
      </c>
      <c r="L1162" s="35">
        <f t="shared" ref="L1162:L1225" si="18">VALUE(MID(H1162,2,3)&amp;"."&amp;RIGHT(H1162,1))</f>
        <v>253.2</v>
      </c>
    </row>
    <row r="1163" spans="1:12" x14ac:dyDescent="0.25">
      <c r="A1163" s="43" t="s">
        <v>4505</v>
      </c>
      <c r="B1163" s="44" t="s">
        <v>4506</v>
      </c>
      <c r="C1163" s="44" t="s">
        <v>4507</v>
      </c>
      <c r="D1163" s="44" t="s">
        <v>4365</v>
      </c>
      <c r="E1163" s="44" t="s">
        <v>4323</v>
      </c>
      <c r="F1163" s="34" t="s">
        <v>4366</v>
      </c>
      <c r="G1163" s="34" t="s">
        <v>4323</v>
      </c>
      <c r="H1163" s="44" t="s">
        <v>4448</v>
      </c>
      <c r="I1163" s="44" t="s">
        <v>4449</v>
      </c>
      <c r="J1163" s="34" t="s">
        <v>4322</v>
      </c>
      <c r="K1163" s="34" t="s">
        <v>4323</v>
      </c>
      <c r="L1163" s="35">
        <f t="shared" si="18"/>
        <v>253.2</v>
      </c>
    </row>
    <row r="1164" spans="1:12" x14ac:dyDescent="0.25">
      <c r="A1164" s="43" t="s">
        <v>867</v>
      </c>
      <c r="B1164" s="44" t="s">
        <v>4508</v>
      </c>
      <c r="C1164" s="44" t="s">
        <v>428</v>
      </c>
      <c r="D1164" s="44" t="s">
        <v>4365</v>
      </c>
      <c r="E1164" s="44" t="s">
        <v>4323</v>
      </c>
      <c r="F1164" s="34" t="s">
        <v>4366</v>
      </c>
      <c r="G1164" s="34" t="s">
        <v>4323</v>
      </c>
      <c r="H1164" s="44" t="s">
        <v>4448</v>
      </c>
      <c r="I1164" s="44" t="s">
        <v>4449</v>
      </c>
      <c r="J1164" s="34" t="s">
        <v>4322</v>
      </c>
      <c r="K1164" s="34" t="s">
        <v>4323</v>
      </c>
      <c r="L1164" s="35">
        <f t="shared" si="18"/>
        <v>253.2</v>
      </c>
    </row>
    <row r="1165" spans="1:12" x14ac:dyDescent="0.25">
      <c r="A1165" s="43" t="s">
        <v>4509</v>
      </c>
      <c r="B1165" s="44" t="s">
        <v>4510</v>
      </c>
      <c r="C1165" s="44" t="s">
        <v>4511</v>
      </c>
      <c r="D1165" s="44" t="s">
        <v>4365</v>
      </c>
      <c r="E1165" s="44" t="s">
        <v>4323</v>
      </c>
      <c r="F1165" s="34" t="s">
        <v>4366</v>
      </c>
      <c r="G1165" s="34" t="s">
        <v>4323</v>
      </c>
      <c r="H1165" s="44" t="s">
        <v>4448</v>
      </c>
      <c r="I1165" s="44" t="s">
        <v>4449</v>
      </c>
      <c r="J1165" s="34" t="s">
        <v>4322</v>
      </c>
      <c r="K1165" s="34" t="s">
        <v>4323</v>
      </c>
      <c r="L1165" s="35">
        <f t="shared" si="18"/>
        <v>253.2</v>
      </c>
    </row>
    <row r="1166" spans="1:12" x14ac:dyDescent="0.25">
      <c r="A1166" s="43" t="s">
        <v>4512</v>
      </c>
      <c r="B1166" s="44" t="s">
        <v>4513</v>
      </c>
      <c r="C1166" s="44" t="s">
        <v>4514</v>
      </c>
      <c r="D1166" s="44" t="s">
        <v>4365</v>
      </c>
      <c r="E1166" s="44" t="s">
        <v>4323</v>
      </c>
      <c r="F1166" s="34" t="s">
        <v>4366</v>
      </c>
      <c r="G1166" s="34" t="s">
        <v>4323</v>
      </c>
      <c r="H1166" s="44" t="s">
        <v>4448</v>
      </c>
      <c r="I1166" s="44" t="s">
        <v>4449</v>
      </c>
      <c r="J1166" s="34" t="s">
        <v>4322</v>
      </c>
      <c r="K1166" s="34" t="s">
        <v>4323</v>
      </c>
      <c r="L1166" s="35">
        <f t="shared" si="18"/>
        <v>253.2</v>
      </c>
    </row>
    <row r="1167" spans="1:12" x14ac:dyDescent="0.25">
      <c r="A1167" s="43" t="s">
        <v>953</v>
      </c>
      <c r="B1167" s="44" t="s">
        <v>4515</v>
      </c>
      <c r="C1167" s="44" t="s">
        <v>954</v>
      </c>
      <c r="D1167" s="44" t="s">
        <v>4365</v>
      </c>
      <c r="E1167" s="44" t="s">
        <v>4323</v>
      </c>
      <c r="F1167" s="34" t="s">
        <v>4366</v>
      </c>
      <c r="G1167" s="34" t="s">
        <v>4323</v>
      </c>
      <c r="H1167" s="44" t="s">
        <v>4448</v>
      </c>
      <c r="I1167" s="44" t="s">
        <v>4449</v>
      </c>
      <c r="J1167" s="34" t="s">
        <v>4322</v>
      </c>
      <c r="K1167" s="34" t="s">
        <v>4323</v>
      </c>
      <c r="L1167" s="35">
        <f t="shared" si="18"/>
        <v>253.2</v>
      </c>
    </row>
    <row r="1168" spans="1:12" x14ac:dyDescent="0.25">
      <c r="A1168" s="43" t="s">
        <v>4516</v>
      </c>
      <c r="B1168" s="44" t="s">
        <v>4517</v>
      </c>
      <c r="C1168" s="44" t="s">
        <v>4518</v>
      </c>
      <c r="D1168" s="44" t="s">
        <v>4365</v>
      </c>
      <c r="E1168" s="44" t="s">
        <v>4323</v>
      </c>
      <c r="F1168" s="34" t="s">
        <v>4366</v>
      </c>
      <c r="G1168" s="34" t="s">
        <v>4323</v>
      </c>
      <c r="H1168" s="44" t="s">
        <v>4448</v>
      </c>
      <c r="I1168" s="44" t="s">
        <v>4449</v>
      </c>
      <c r="J1168" s="34" t="s">
        <v>4322</v>
      </c>
      <c r="K1168" s="34" t="s">
        <v>4323</v>
      </c>
      <c r="L1168" s="35">
        <f t="shared" si="18"/>
        <v>253.2</v>
      </c>
    </row>
    <row r="1169" spans="1:12" x14ac:dyDescent="0.25">
      <c r="A1169" s="44" t="s">
        <v>4519</v>
      </c>
      <c r="B1169" s="44" t="s">
        <v>4520</v>
      </c>
      <c r="C1169" s="44" t="s">
        <v>4521</v>
      </c>
      <c r="D1169" s="44" t="s">
        <v>4365</v>
      </c>
      <c r="E1169" s="44" t="s">
        <v>4323</v>
      </c>
      <c r="F1169" s="34" t="s">
        <v>4366</v>
      </c>
      <c r="G1169" s="34" t="s">
        <v>4323</v>
      </c>
      <c r="H1169" s="44" t="s">
        <v>4448</v>
      </c>
      <c r="I1169" s="44" t="s">
        <v>4449</v>
      </c>
      <c r="J1169" s="34" t="s">
        <v>4322</v>
      </c>
      <c r="K1169" s="34" t="s">
        <v>4323</v>
      </c>
      <c r="L1169" s="35">
        <f t="shared" si="18"/>
        <v>253.2</v>
      </c>
    </row>
    <row r="1170" spans="1:12" x14ac:dyDescent="0.25">
      <c r="A1170" s="43" t="s">
        <v>963</v>
      </c>
      <c r="B1170" s="44" t="s">
        <v>4522</v>
      </c>
      <c r="C1170" s="44" t="s">
        <v>964</v>
      </c>
      <c r="D1170" s="44" t="s">
        <v>4365</v>
      </c>
      <c r="E1170" s="44" t="s">
        <v>4323</v>
      </c>
      <c r="F1170" s="34" t="s">
        <v>4366</v>
      </c>
      <c r="G1170" s="34" t="s">
        <v>4323</v>
      </c>
      <c r="H1170" s="44" t="s">
        <v>4448</v>
      </c>
      <c r="I1170" s="44" t="s">
        <v>4449</v>
      </c>
      <c r="J1170" s="34" t="s">
        <v>4322</v>
      </c>
      <c r="K1170" s="34" t="s">
        <v>4323</v>
      </c>
      <c r="L1170" s="35">
        <f t="shared" si="18"/>
        <v>253.2</v>
      </c>
    </row>
    <row r="1171" spans="1:12" x14ac:dyDescent="0.25">
      <c r="A1171" s="43" t="s">
        <v>4523</v>
      </c>
      <c r="B1171" s="44" t="s">
        <v>4524</v>
      </c>
      <c r="C1171" s="44" t="s">
        <v>4525</v>
      </c>
      <c r="D1171" s="44" t="s">
        <v>4365</v>
      </c>
      <c r="E1171" s="44" t="s">
        <v>4323</v>
      </c>
      <c r="F1171" s="34" t="s">
        <v>4366</v>
      </c>
      <c r="G1171" s="34" t="s">
        <v>4323</v>
      </c>
      <c r="H1171" s="44" t="s">
        <v>4448</v>
      </c>
      <c r="I1171" s="44" t="s">
        <v>4449</v>
      </c>
      <c r="J1171" s="34" t="s">
        <v>4322</v>
      </c>
      <c r="K1171" s="34" t="s">
        <v>4323</v>
      </c>
      <c r="L1171" s="35">
        <f t="shared" si="18"/>
        <v>253.2</v>
      </c>
    </row>
    <row r="1172" spans="1:12" x14ac:dyDescent="0.25">
      <c r="A1172" s="43" t="s">
        <v>4526</v>
      </c>
      <c r="B1172" s="44" t="s">
        <v>4527</v>
      </c>
      <c r="C1172" s="44" t="s">
        <v>4528</v>
      </c>
      <c r="D1172" s="44" t="s">
        <v>4529</v>
      </c>
      <c r="E1172" s="44" t="s">
        <v>4530</v>
      </c>
      <c r="F1172" s="34" t="s">
        <v>4531</v>
      </c>
      <c r="G1172" s="34" t="s">
        <v>4530</v>
      </c>
      <c r="H1172" s="44" t="s">
        <v>4448</v>
      </c>
      <c r="I1172" s="44" t="s">
        <v>4449</v>
      </c>
      <c r="J1172" s="34" t="s">
        <v>4532</v>
      </c>
      <c r="K1172" s="34" t="s">
        <v>4533</v>
      </c>
      <c r="L1172" s="35">
        <f t="shared" si="18"/>
        <v>253.2</v>
      </c>
    </row>
    <row r="1173" spans="1:12" x14ac:dyDescent="0.25">
      <c r="A1173" s="43" t="s">
        <v>863</v>
      </c>
      <c r="B1173" s="44" t="s">
        <v>4534</v>
      </c>
      <c r="C1173" s="44" t="s">
        <v>424</v>
      </c>
      <c r="D1173" s="44" t="s">
        <v>4529</v>
      </c>
      <c r="E1173" s="44" t="s">
        <v>4530</v>
      </c>
      <c r="F1173" s="34" t="s">
        <v>4531</v>
      </c>
      <c r="G1173" s="34" t="s">
        <v>4530</v>
      </c>
      <c r="H1173" s="44" t="s">
        <v>4448</v>
      </c>
      <c r="I1173" s="44" t="s">
        <v>4449</v>
      </c>
      <c r="J1173" s="34" t="s">
        <v>4532</v>
      </c>
      <c r="K1173" s="34" t="s">
        <v>4533</v>
      </c>
      <c r="L1173" s="35">
        <f t="shared" si="18"/>
        <v>253.2</v>
      </c>
    </row>
    <row r="1174" spans="1:12" x14ac:dyDescent="0.25">
      <c r="A1174" s="43" t="s">
        <v>864</v>
      </c>
      <c r="B1174" s="44" t="s">
        <v>4535</v>
      </c>
      <c r="C1174" s="44" t="s">
        <v>425</v>
      </c>
      <c r="D1174" s="44" t="s">
        <v>4529</v>
      </c>
      <c r="E1174" s="44" t="s">
        <v>4530</v>
      </c>
      <c r="F1174" s="34" t="s">
        <v>4531</v>
      </c>
      <c r="G1174" s="34" t="s">
        <v>4530</v>
      </c>
      <c r="H1174" s="44" t="s">
        <v>4448</v>
      </c>
      <c r="I1174" s="44" t="s">
        <v>4449</v>
      </c>
      <c r="J1174" s="34" t="s">
        <v>4532</v>
      </c>
      <c r="K1174" s="34" t="s">
        <v>4533</v>
      </c>
      <c r="L1174" s="35">
        <f t="shared" si="18"/>
        <v>253.2</v>
      </c>
    </row>
    <row r="1175" spans="1:12" x14ac:dyDescent="0.25">
      <c r="A1175" s="43" t="s">
        <v>869</v>
      </c>
      <c r="B1175" s="44" t="s">
        <v>4536</v>
      </c>
      <c r="C1175" s="44" t="s">
        <v>430</v>
      </c>
      <c r="D1175" s="44" t="s">
        <v>4537</v>
      </c>
      <c r="E1175" s="44" t="s">
        <v>4538</v>
      </c>
      <c r="F1175" s="34" t="s">
        <v>4539</v>
      </c>
      <c r="G1175" s="34" t="s">
        <v>4538</v>
      </c>
      <c r="H1175" s="44" t="s">
        <v>4540</v>
      </c>
      <c r="I1175" s="44" t="s">
        <v>4538</v>
      </c>
      <c r="J1175" s="34" t="s">
        <v>4541</v>
      </c>
      <c r="K1175" s="34" t="s">
        <v>4542</v>
      </c>
      <c r="L1175" s="35">
        <f t="shared" si="18"/>
        <v>271.10000000000002</v>
      </c>
    </row>
    <row r="1176" spans="1:12" x14ac:dyDescent="0.25">
      <c r="A1176" s="43" t="s">
        <v>870</v>
      </c>
      <c r="B1176" s="44" t="s">
        <v>4543</v>
      </c>
      <c r="C1176" s="44" t="s">
        <v>431</v>
      </c>
      <c r="D1176" s="44" t="s">
        <v>4537</v>
      </c>
      <c r="E1176" s="44" t="s">
        <v>4538</v>
      </c>
      <c r="F1176" s="34" t="s">
        <v>4539</v>
      </c>
      <c r="G1176" s="34" t="s">
        <v>4538</v>
      </c>
      <c r="H1176" s="44" t="s">
        <v>4540</v>
      </c>
      <c r="I1176" s="44" t="s">
        <v>4538</v>
      </c>
      <c r="J1176" s="34" t="s">
        <v>4541</v>
      </c>
      <c r="K1176" s="34" t="s">
        <v>4542</v>
      </c>
      <c r="L1176" s="35">
        <f t="shared" si="18"/>
        <v>271.10000000000002</v>
      </c>
    </row>
    <row r="1177" spans="1:12" x14ac:dyDescent="0.25">
      <c r="A1177" s="43" t="s">
        <v>871</v>
      </c>
      <c r="B1177" s="44" t="s">
        <v>4544</v>
      </c>
      <c r="C1177" s="44" t="s">
        <v>432</v>
      </c>
      <c r="D1177" s="44" t="s">
        <v>4537</v>
      </c>
      <c r="E1177" s="44" t="s">
        <v>4538</v>
      </c>
      <c r="F1177" s="34" t="s">
        <v>4539</v>
      </c>
      <c r="G1177" s="34" t="s">
        <v>4538</v>
      </c>
      <c r="H1177" s="44" t="s">
        <v>4540</v>
      </c>
      <c r="I1177" s="44" t="s">
        <v>4538</v>
      </c>
      <c r="J1177" s="34" t="s">
        <v>4541</v>
      </c>
      <c r="K1177" s="34" t="s">
        <v>4542</v>
      </c>
      <c r="L1177" s="35">
        <f t="shared" si="18"/>
        <v>271.10000000000002</v>
      </c>
    </row>
    <row r="1178" spans="1:12" x14ac:dyDescent="0.25">
      <c r="A1178" s="43" t="s">
        <v>872</v>
      </c>
      <c r="B1178" s="44" t="s">
        <v>4545</v>
      </c>
      <c r="C1178" s="44" t="s">
        <v>433</v>
      </c>
      <c r="D1178" s="44" t="s">
        <v>4537</v>
      </c>
      <c r="E1178" s="44" t="s">
        <v>4538</v>
      </c>
      <c r="F1178" s="34" t="s">
        <v>4539</v>
      </c>
      <c r="G1178" s="34" t="s">
        <v>4538</v>
      </c>
      <c r="H1178" s="44" t="s">
        <v>4540</v>
      </c>
      <c r="I1178" s="44" t="s">
        <v>4538</v>
      </c>
      <c r="J1178" s="34" t="s">
        <v>4541</v>
      </c>
      <c r="K1178" s="34" t="s">
        <v>4542</v>
      </c>
      <c r="L1178" s="35">
        <f t="shared" si="18"/>
        <v>271.10000000000002</v>
      </c>
    </row>
    <row r="1179" spans="1:12" x14ac:dyDescent="0.25">
      <c r="A1179" s="43" t="s">
        <v>873</v>
      </c>
      <c r="B1179" s="44" t="s">
        <v>4546</v>
      </c>
      <c r="C1179" s="44" t="s">
        <v>434</v>
      </c>
      <c r="D1179" s="44" t="s">
        <v>4537</v>
      </c>
      <c r="E1179" s="44" t="s">
        <v>4538</v>
      </c>
      <c r="F1179" s="34" t="s">
        <v>4539</v>
      </c>
      <c r="G1179" s="34" t="s">
        <v>4538</v>
      </c>
      <c r="H1179" s="44" t="s">
        <v>4540</v>
      </c>
      <c r="I1179" s="44" t="s">
        <v>4538</v>
      </c>
      <c r="J1179" s="34" t="s">
        <v>4541</v>
      </c>
      <c r="K1179" s="34" t="s">
        <v>4542</v>
      </c>
      <c r="L1179" s="35">
        <f t="shared" si="18"/>
        <v>271.10000000000002</v>
      </c>
    </row>
    <row r="1180" spans="1:12" x14ac:dyDescent="0.25">
      <c r="A1180" s="43" t="s">
        <v>874</v>
      </c>
      <c r="B1180" s="44" t="s">
        <v>4547</v>
      </c>
      <c r="C1180" s="44" t="s">
        <v>435</v>
      </c>
      <c r="D1180" s="44" t="s">
        <v>4537</v>
      </c>
      <c r="E1180" s="44" t="s">
        <v>4538</v>
      </c>
      <c r="F1180" s="34" t="s">
        <v>4539</v>
      </c>
      <c r="G1180" s="34" t="s">
        <v>4538</v>
      </c>
      <c r="H1180" s="44" t="s">
        <v>4540</v>
      </c>
      <c r="I1180" s="44" t="s">
        <v>4538</v>
      </c>
      <c r="J1180" s="34" t="s">
        <v>4541</v>
      </c>
      <c r="K1180" s="34" t="s">
        <v>4542</v>
      </c>
      <c r="L1180" s="35">
        <f t="shared" si="18"/>
        <v>271.10000000000002</v>
      </c>
    </row>
    <row r="1181" spans="1:12" x14ac:dyDescent="0.25">
      <c r="A1181" s="43" t="s">
        <v>4548</v>
      </c>
      <c r="B1181" s="44" t="s">
        <v>4549</v>
      </c>
      <c r="C1181" s="44" t="s">
        <v>4550</v>
      </c>
      <c r="D1181" s="44" t="s">
        <v>4537</v>
      </c>
      <c r="E1181" s="44" t="s">
        <v>4538</v>
      </c>
      <c r="F1181" s="34" t="s">
        <v>4539</v>
      </c>
      <c r="G1181" s="34" t="s">
        <v>4538</v>
      </c>
      <c r="H1181" s="44" t="s">
        <v>4540</v>
      </c>
      <c r="I1181" s="44" t="s">
        <v>4538</v>
      </c>
      <c r="J1181" s="34" t="s">
        <v>4541</v>
      </c>
      <c r="K1181" s="34" t="s">
        <v>4542</v>
      </c>
      <c r="L1181" s="35">
        <f t="shared" si="18"/>
        <v>271.10000000000002</v>
      </c>
    </row>
    <row r="1182" spans="1:12" x14ac:dyDescent="0.25">
      <c r="A1182" s="43" t="s">
        <v>4551</v>
      </c>
      <c r="B1182" s="44" t="s">
        <v>4552</v>
      </c>
      <c r="C1182" s="44" t="s">
        <v>4553</v>
      </c>
      <c r="D1182" s="44" t="s">
        <v>4537</v>
      </c>
      <c r="E1182" s="44" t="s">
        <v>4538</v>
      </c>
      <c r="F1182" s="34" t="s">
        <v>4539</v>
      </c>
      <c r="G1182" s="34" t="s">
        <v>4538</v>
      </c>
      <c r="H1182" s="44" t="s">
        <v>4540</v>
      </c>
      <c r="I1182" s="44" t="s">
        <v>4538</v>
      </c>
      <c r="J1182" s="34" t="s">
        <v>4541</v>
      </c>
      <c r="K1182" s="34" t="s">
        <v>4542</v>
      </c>
      <c r="L1182" s="35">
        <f t="shared" si="18"/>
        <v>271.10000000000002</v>
      </c>
    </row>
    <row r="1183" spans="1:12" x14ac:dyDescent="0.25">
      <c r="A1183" s="43" t="s">
        <v>875</v>
      </c>
      <c r="B1183" s="44" t="s">
        <v>4554</v>
      </c>
      <c r="C1183" s="44" t="s">
        <v>436</v>
      </c>
      <c r="D1183" s="44" t="s">
        <v>4537</v>
      </c>
      <c r="E1183" s="44" t="s">
        <v>4538</v>
      </c>
      <c r="F1183" s="34" t="s">
        <v>4539</v>
      </c>
      <c r="G1183" s="34" t="s">
        <v>4538</v>
      </c>
      <c r="H1183" s="44" t="s">
        <v>4540</v>
      </c>
      <c r="I1183" s="44" t="s">
        <v>4538</v>
      </c>
      <c r="J1183" s="34" t="s">
        <v>4541</v>
      </c>
      <c r="K1183" s="34" t="s">
        <v>4542</v>
      </c>
      <c r="L1183" s="35">
        <f t="shared" si="18"/>
        <v>271.10000000000002</v>
      </c>
    </row>
    <row r="1184" spans="1:12" x14ac:dyDescent="0.25">
      <c r="A1184" s="43" t="s">
        <v>876</v>
      </c>
      <c r="B1184" s="44" t="s">
        <v>4555</v>
      </c>
      <c r="C1184" s="44" t="s">
        <v>437</v>
      </c>
      <c r="D1184" s="44" t="s">
        <v>4537</v>
      </c>
      <c r="E1184" s="44" t="s">
        <v>4538</v>
      </c>
      <c r="F1184" s="34" t="s">
        <v>4539</v>
      </c>
      <c r="G1184" s="34" t="s">
        <v>4538</v>
      </c>
      <c r="H1184" s="44" t="s">
        <v>4540</v>
      </c>
      <c r="I1184" s="44" t="s">
        <v>4538</v>
      </c>
      <c r="J1184" s="34" t="s">
        <v>4541</v>
      </c>
      <c r="K1184" s="34" t="s">
        <v>4542</v>
      </c>
      <c r="L1184" s="35">
        <f t="shared" si="18"/>
        <v>271.10000000000002</v>
      </c>
    </row>
    <row r="1185" spans="1:12" x14ac:dyDescent="0.25">
      <c r="A1185" s="43" t="s">
        <v>877</v>
      </c>
      <c r="B1185" s="44" t="s">
        <v>4556</v>
      </c>
      <c r="C1185" s="44" t="s">
        <v>438</v>
      </c>
      <c r="D1185" s="44" t="s">
        <v>4537</v>
      </c>
      <c r="E1185" s="44" t="s">
        <v>4538</v>
      </c>
      <c r="F1185" s="34" t="s">
        <v>4539</v>
      </c>
      <c r="G1185" s="34" t="s">
        <v>4538</v>
      </c>
      <c r="H1185" s="44" t="s">
        <v>4540</v>
      </c>
      <c r="I1185" s="44" t="s">
        <v>4538</v>
      </c>
      <c r="J1185" s="34" t="s">
        <v>4541</v>
      </c>
      <c r="K1185" s="34" t="s">
        <v>4542</v>
      </c>
      <c r="L1185" s="35">
        <f t="shared" si="18"/>
        <v>271.10000000000002</v>
      </c>
    </row>
    <row r="1186" spans="1:12" x14ac:dyDescent="0.25">
      <c r="A1186" s="43" t="s">
        <v>878</v>
      </c>
      <c r="B1186" s="44" t="s">
        <v>4557</v>
      </c>
      <c r="C1186" s="44" t="s">
        <v>4558</v>
      </c>
      <c r="D1186" s="44" t="s">
        <v>4537</v>
      </c>
      <c r="E1186" s="44" t="s">
        <v>4538</v>
      </c>
      <c r="F1186" s="34" t="s">
        <v>4539</v>
      </c>
      <c r="G1186" s="34" t="s">
        <v>4538</v>
      </c>
      <c r="H1186" s="44" t="s">
        <v>4540</v>
      </c>
      <c r="I1186" s="44" t="s">
        <v>4538</v>
      </c>
      <c r="J1186" s="34" t="s">
        <v>4541</v>
      </c>
      <c r="K1186" s="34" t="s">
        <v>4542</v>
      </c>
      <c r="L1186" s="35">
        <f t="shared" si="18"/>
        <v>271.10000000000002</v>
      </c>
    </row>
    <row r="1187" spans="1:12" x14ac:dyDescent="0.25">
      <c r="A1187" s="43" t="s">
        <v>879</v>
      </c>
      <c r="B1187" s="44" t="s">
        <v>4559</v>
      </c>
      <c r="C1187" s="44" t="s">
        <v>440</v>
      </c>
      <c r="D1187" s="44" t="s">
        <v>4537</v>
      </c>
      <c r="E1187" s="44" t="s">
        <v>4538</v>
      </c>
      <c r="F1187" s="34" t="s">
        <v>4539</v>
      </c>
      <c r="G1187" s="34" t="s">
        <v>4538</v>
      </c>
      <c r="H1187" s="44" t="s">
        <v>4540</v>
      </c>
      <c r="I1187" s="44" t="s">
        <v>4538</v>
      </c>
      <c r="J1187" s="34" t="s">
        <v>4541</v>
      </c>
      <c r="K1187" s="34" t="s">
        <v>4542</v>
      </c>
      <c r="L1187" s="35">
        <f t="shared" si="18"/>
        <v>271.10000000000002</v>
      </c>
    </row>
    <row r="1188" spans="1:12" x14ac:dyDescent="0.25">
      <c r="A1188" s="43" t="s">
        <v>880</v>
      </c>
      <c r="B1188" s="44" t="s">
        <v>4560</v>
      </c>
      <c r="C1188" s="44" t="s">
        <v>441</v>
      </c>
      <c r="D1188" s="44" t="s">
        <v>4537</v>
      </c>
      <c r="E1188" s="44" t="s">
        <v>4538</v>
      </c>
      <c r="F1188" s="34" t="s">
        <v>4539</v>
      </c>
      <c r="G1188" s="34" t="s">
        <v>4538</v>
      </c>
      <c r="H1188" s="44" t="s">
        <v>4540</v>
      </c>
      <c r="I1188" s="44" t="s">
        <v>4538</v>
      </c>
      <c r="J1188" s="34" t="s">
        <v>4541</v>
      </c>
      <c r="K1188" s="34" t="s">
        <v>4542</v>
      </c>
      <c r="L1188" s="35">
        <f t="shared" si="18"/>
        <v>271.10000000000002</v>
      </c>
    </row>
    <row r="1189" spans="1:12" x14ac:dyDescent="0.25">
      <c r="A1189" s="43" t="s">
        <v>881</v>
      </c>
      <c r="B1189" s="44" t="s">
        <v>4561</v>
      </c>
      <c r="C1189" s="44" t="s">
        <v>442</v>
      </c>
      <c r="D1189" s="44" t="s">
        <v>4537</v>
      </c>
      <c r="E1189" s="44" t="s">
        <v>4538</v>
      </c>
      <c r="F1189" s="34" t="s">
        <v>4539</v>
      </c>
      <c r="G1189" s="34" t="s">
        <v>4538</v>
      </c>
      <c r="H1189" s="44" t="s">
        <v>4540</v>
      </c>
      <c r="I1189" s="44" t="s">
        <v>4538</v>
      </c>
      <c r="J1189" s="34" t="s">
        <v>4541</v>
      </c>
      <c r="K1189" s="34" t="s">
        <v>4542</v>
      </c>
      <c r="L1189" s="35">
        <f t="shared" si="18"/>
        <v>271.10000000000002</v>
      </c>
    </row>
    <row r="1190" spans="1:12" x14ac:dyDescent="0.25">
      <c r="A1190" s="43" t="s">
        <v>882</v>
      </c>
      <c r="B1190" s="44" t="s">
        <v>4562</v>
      </c>
      <c r="C1190" s="44" t="s">
        <v>443</v>
      </c>
      <c r="D1190" s="44" t="s">
        <v>4537</v>
      </c>
      <c r="E1190" s="44" t="s">
        <v>4538</v>
      </c>
      <c r="F1190" s="34" t="s">
        <v>4539</v>
      </c>
      <c r="G1190" s="34" t="s">
        <v>4538</v>
      </c>
      <c r="H1190" s="44" t="s">
        <v>4540</v>
      </c>
      <c r="I1190" s="44" t="s">
        <v>4538</v>
      </c>
      <c r="J1190" s="34" t="s">
        <v>4541</v>
      </c>
      <c r="K1190" s="34" t="s">
        <v>4542</v>
      </c>
      <c r="L1190" s="35">
        <f t="shared" si="18"/>
        <v>271.10000000000002</v>
      </c>
    </row>
    <row r="1191" spans="1:12" x14ac:dyDescent="0.25">
      <c r="A1191" s="43" t="s">
        <v>883</v>
      </c>
      <c r="B1191" s="44" t="s">
        <v>4563</v>
      </c>
      <c r="C1191" s="44" t="s">
        <v>444</v>
      </c>
      <c r="D1191" s="44" t="s">
        <v>4537</v>
      </c>
      <c r="E1191" s="44" t="s">
        <v>4538</v>
      </c>
      <c r="F1191" s="34" t="s">
        <v>4539</v>
      </c>
      <c r="G1191" s="34" t="s">
        <v>4538</v>
      </c>
      <c r="H1191" s="44" t="s">
        <v>4540</v>
      </c>
      <c r="I1191" s="44" t="s">
        <v>4538</v>
      </c>
      <c r="J1191" s="34" t="s">
        <v>4541</v>
      </c>
      <c r="K1191" s="34" t="s">
        <v>4542</v>
      </c>
      <c r="L1191" s="35">
        <f t="shared" si="18"/>
        <v>271.10000000000002</v>
      </c>
    </row>
    <row r="1192" spans="1:12" x14ac:dyDescent="0.25">
      <c r="A1192" s="43" t="s">
        <v>4564</v>
      </c>
      <c r="B1192" s="44" t="s">
        <v>4565</v>
      </c>
      <c r="C1192" s="44" t="s">
        <v>4566</v>
      </c>
      <c r="D1192" s="44" t="s">
        <v>4537</v>
      </c>
      <c r="E1192" s="44" t="s">
        <v>4538</v>
      </c>
      <c r="F1192" s="34" t="s">
        <v>4539</v>
      </c>
      <c r="G1192" s="34" t="s">
        <v>4538</v>
      </c>
      <c r="H1192" s="44" t="s">
        <v>4540</v>
      </c>
      <c r="I1192" s="44" t="s">
        <v>4538</v>
      </c>
      <c r="J1192" s="34" t="s">
        <v>4541</v>
      </c>
      <c r="K1192" s="34" t="s">
        <v>4542</v>
      </c>
      <c r="L1192" s="35">
        <f t="shared" si="18"/>
        <v>271.10000000000002</v>
      </c>
    </row>
    <row r="1193" spans="1:12" x14ac:dyDescent="0.25">
      <c r="A1193" s="43" t="s">
        <v>4567</v>
      </c>
      <c r="B1193" s="44" t="s">
        <v>4568</v>
      </c>
      <c r="C1193" s="44" t="s">
        <v>4569</v>
      </c>
      <c r="D1193" s="44" t="s">
        <v>4537</v>
      </c>
      <c r="E1193" s="44" t="s">
        <v>4538</v>
      </c>
      <c r="F1193" s="34" t="s">
        <v>4539</v>
      </c>
      <c r="G1193" s="34" t="s">
        <v>4538</v>
      </c>
      <c r="H1193" s="44" t="s">
        <v>4540</v>
      </c>
      <c r="I1193" s="44" t="s">
        <v>4538</v>
      </c>
      <c r="J1193" s="34" t="s">
        <v>4541</v>
      </c>
      <c r="K1193" s="34" t="s">
        <v>4542</v>
      </c>
      <c r="L1193" s="35">
        <f t="shared" si="18"/>
        <v>271.10000000000002</v>
      </c>
    </row>
    <row r="1194" spans="1:12" x14ac:dyDescent="0.25">
      <c r="A1194" s="44" t="s">
        <v>4570</v>
      </c>
      <c r="B1194" s="44" t="s">
        <v>4571</v>
      </c>
      <c r="C1194" s="44" t="s">
        <v>4572</v>
      </c>
      <c r="D1194" s="44" t="s">
        <v>4537</v>
      </c>
      <c r="E1194" s="44" t="s">
        <v>4538</v>
      </c>
      <c r="F1194" s="34" t="s">
        <v>4539</v>
      </c>
      <c r="G1194" s="34" t="s">
        <v>4538</v>
      </c>
      <c r="H1194" s="44" t="s">
        <v>4540</v>
      </c>
      <c r="I1194" s="44" t="s">
        <v>4538</v>
      </c>
      <c r="J1194" s="34" t="s">
        <v>4541</v>
      </c>
      <c r="K1194" s="34" t="s">
        <v>4542</v>
      </c>
      <c r="L1194" s="35">
        <f t="shared" si="18"/>
        <v>271.10000000000002</v>
      </c>
    </row>
    <row r="1195" spans="1:12" x14ac:dyDescent="0.25">
      <c r="A1195" s="43" t="s">
        <v>4573</v>
      </c>
      <c r="B1195" s="44" t="s">
        <v>4574</v>
      </c>
      <c r="C1195" s="44" t="s">
        <v>4575</v>
      </c>
      <c r="D1195" s="44" t="s">
        <v>4537</v>
      </c>
      <c r="E1195" s="44" t="s">
        <v>4538</v>
      </c>
      <c r="F1195" s="34" t="s">
        <v>4539</v>
      </c>
      <c r="G1195" s="34" t="s">
        <v>4538</v>
      </c>
      <c r="H1195" s="44" t="s">
        <v>4540</v>
      </c>
      <c r="I1195" s="44" t="s">
        <v>4538</v>
      </c>
      <c r="J1195" s="34" t="s">
        <v>4541</v>
      </c>
      <c r="K1195" s="34" t="s">
        <v>4542</v>
      </c>
      <c r="L1195" s="35">
        <f t="shared" si="18"/>
        <v>271.10000000000002</v>
      </c>
    </row>
    <row r="1196" spans="1:12" x14ac:dyDescent="0.25">
      <c r="A1196" s="43" t="s">
        <v>4576</v>
      </c>
      <c r="B1196" s="44" t="s">
        <v>4577</v>
      </c>
      <c r="C1196" s="44" t="s">
        <v>4578</v>
      </c>
      <c r="D1196" s="44" t="s">
        <v>4537</v>
      </c>
      <c r="E1196" s="44" t="s">
        <v>4538</v>
      </c>
      <c r="F1196" s="34" t="s">
        <v>4539</v>
      </c>
      <c r="G1196" s="34" t="s">
        <v>4538</v>
      </c>
      <c r="H1196" s="44" t="s">
        <v>4540</v>
      </c>
      <c r="I1196" s="44" t="s">
        <v>4538</v>
      </c>
      <c r="J1196" s="34" t="s">
        <v>4541</v>
      </c>
      <c r="K1196" s="34" t="s">
        <v>4542</v>
      </c>
      <c r="L1196" s="35">
        <f t="shared" si="18"/>
        <v>271.10000000000002</v>
      </c>
    </row>
    <row r="1197" spans="1:12" x14ac:dyDescent="0.25">
      <c r="A1197" s="43" t="s">
        <v>884</v>
      </c>
      <c r="B1197" s="44" t="s">
        <v>4579</v>
      </c>
      <c r="C1197" s="44" t="s">
        <v>445</v>
      </c>
      <c r="D1197" s="44" t="s">
        <v>4537</v>
      </c>
      <c r="E1197" s="44" t="s">
        <v>4538</v>
      </c>
      <c r="F1197" s="34" t="s">
        <v>4539</v>
      </c>
      <c r="G1197" s="34" t="s">
        <v>4538</v>
      </c>
      <c r="H1197" s="44" t="s">
        <v>4540</v>
      </c>
      <c r="I1197" s="44" t="s">
        <v>4538</v>
      </c>
      <c r="J1197" s="34" t="s">
        <v>4541</v>
      </c>
      <c r="K1197" s="34" t="s">
        <v>4542</v>
      </c>
      <c r="L1197" s="35">
        <f t="shared" si="18"/>
        <v>271.10000000000002</v>
      </c>
    </row>
    <row r="1198" spans="1:12" x14ac:dyDescent="0.25">
      <c r="A1198" s="43" t="s">
        <v>886</v>
      </c>
      <c r="B1198" s="44" t="s">
        <v>4580</v>
      </c>
      <c r="C1198" s="44" t="s">
        <v>447</v>
      </c>
      <c r="D1198" s="44" t="s">
        <v>4537</v>
      </c>
      <c r="E1198" s="44" t="s">
        <v>4538</v>
      </c>
      <c r="F1198" s="34" t="s">
        <v>4539</v>
      </c>
      <c r="G1198" s="34" t="s">
        <v>4538</v>
      </c>
      <c r="H1198" s="44" t="s">
        <v>4540</v>
      </c>
      <c r="I1198" s="44" t="s">
        <v>4538</v>
      </c>
      <c r="J1198" s="34" t="s">
        <v>4541</v>
      </c>
      <c r="K1198" s="34" t="s">
        <v>4542</v>
      </c>
      <c r="L1198" s="35">
        <f t="shared" si="18"/>
        <v>271.10000000000002</v>
      </c>
    </row>
    <row r="1199" spans="1:12" x14ac:dyDescent="0.25">
      <c r="A1199" s="43" t="s">
        <v>887</v>
      </c>
      <c r="B1199" s="44" t="s">
        <v>4581</v>
      </c>
      <c r="C1199" s="44" t="s">
        <v>448</v>
      </c>
      <c r="D1199" s="44" t="s">
        <v>4537</v>
      </c>
      <c r="E1199" s="44" t="s">
        <v>4538</v>
      </c>
      <c r="F1199" s="34" t="s">
        <v>4539</v>
      </c>
      <c r="G1199" s="34" t="s">
        <v>4538</v>
      </c>
      <c r="H1199" s="44" t="s">
        <v>4540</v>
      </c>
      <c r="I1199" s="44" t="s">
        <v>4538</v>
      </c>
      <c r="J1199" s="34" t="s">
        <v>4541</v>
      </c>
      <c r="K1199" s="34" t="s">
        <v>4542</v>
      </c>
      <c r="L1199" s="35">
        <f t="shared" si="18"/>
        <v>271.10000000000002</v>
      </c>
    </row>
    <row r="1200" spans="1:12" x14ac:dyDescent="0.25">
      <c r="A1200" s="43" t="s">
        <v>888</v>
      </c>
      <c r="B1200" s="44" t="s">
        <v>4582</v>
      </c>
      <c r="C1200" s="44" t="s">
        <v>449</v>
      </c>
      <c r="D1200" s="44" t="s">
        <v>4537</v>
      </c>
      <c r="E1200" s="44" t="s">
        <v>4538</v>
      </c>
      <c r="F1200" s="34" t="s">
        <v>4539</v>
      </c>
      <c r="G1200" s="34" t="s">
        <v>4538</v>
      </c>
      <c r="H1200" s="44" t="s">
        <v>4540</v>
      </c>
      <c r="I1200" s="44" t="s">
        <v>4538</v>
      </c>
      <c r="J1200" s="34" t="s">
        <v>4541</v>
      </c>
      <c r="K1200" s="34" t="s">
        <v>4542</v>
      </c>
      <c r="L1200" s="35">
        <f t="shared" si="18"/>
        <v>271.10000000000002</v>
      </c>
    </row>
    <row r="1201" spans="1:12" x14ac:dyDescent="0.25">
      <c r="A1201" s="43" t="s">
        <v>889</v>
      </c>
      <c r="B1201" s="44" t="s">
        <v>4583</v>
      </c>
      <c r="C1201" s="44" t="s">
        <v>450</v>
      </c>
      <c r="D1201" s="44" t="s">
        <v>4537</v>
      </c>
      <c r="E1201" s="44" t="s">
        <v>4538</v>
      </c>
      <c r="F1201" s="34" t="s">
        <v>4539</v>
      </c>
      <c r="G1201" s="34" t="s">
        <v>4538</v>
      </c>
      <c r="H1201" s="44" t="s">
        <v>4540</v>
      </c>
      <c r="I1201" s="44" t="s">
        <v>4538</v>
      </c>
      <c r="J1201" s="34" t="s">
        <v>4541</v>
      </c>
      <c r="K1201" s="34" t="s">
        <v>4542</v>
      </c>
      <c r="L1201" s="35">
        <f t="shared" si="18"/>
        <v>271.10000000000002</v>
      </c>
    </row>
    <row r="1202" spans="1:12" x14ac:dyDescent="0.25">
      <c r="A1202" s="43" t="s">
        <v>4584</v>
      </c>
      <c r="B1202" s="44" t="s">
        <v>4585</v>
      </c>
      <c r="C1202" s="44" t="s">
        <v>4586</v>
      </c>
      <c r="D1202" s="44" t="s">
        <v>4537</v>
      </c>
      <c r="E1202" s="44" t="s">
        <v>4538</v>
      </c>
      <c r="F1202" s="34" t="s">
        <v>4587</v>
      </c>
      <c r="G1202" s="34" t="s">
        <v>4588</v>
      </c>
      <c r="H1202" s="44" t="s">
        <v>4589</v>
      </c>
      <c r="I1202" s="44" t="s">
        <v>4588</v>
      </c>
      <c r="J1202" s="34" t="s">
        <v>4541</v>
      </c>
      <c r="K1202" s="34" t="s">
        <v>4542</v>
      </c>
      <c r="L1202" s="35">
        <f t="shared" si="18"/>
        <v>272.2</v>
      </c>
    </row>
    <row r="1203" spans="1:12" x14ac:dyDescent="0.25">
      <c r="A1203" s="43" t="s">
        <v>4590</v>
      </c>
      <c r="B1203" s="44" t="s">
        <v>4591</v>
      </c>
      <c r="C1203" s="44" t="s">
        <v>4592</v>
      </c>
      <c r="D1203" s="44" t="s">
        <v>4537</v>
      </c>
      <c r="E1203" s="44" t="s">
        <v>4538</v>
      </c>
      <c r="F1203" s="34" t="s">
        <v>4587</v>
      </c>
      <c r="G1203" s="34" t="s">
        <v>4588</v>
      </c>
      <c r="H1203" s="44" t="s">
        <v>4589</v>
      </c>
      <c r="I1203" s="44" t="s">
        <v>4588</v>
      </c>
      <c r="J1203" s="34" t="s">
        <v>4541</v>
      </c>
      <c r="K1203" s="34" t="s">
        <v>4542</v>
      </c>
      <c r="L1203" s="35">
        <f t="shared" si="18"/>
        <v>272.2</v>
      </c>
    </row>
    <row r="1204" spans="1:12" x14ac:dyDescent="0.25">
      <c r="A1204" s="43" t="s">
        <v>4593</v>
      </c>
      <c r="B1204" s="44" t="s">
        <v>4594</v>
      </c>
      <c r="C1204" s="44" t="s">
        <v>4595</v>
      </c>
      <c r="D1204" s="44" t="s">
        <v>4537</v>
      </c>
      <c r="E1204" s="44" t="s">
        <v>4538</v>
      </c>
      <c r="F1204" s="34" t="s">
        <v>4587</v>
      </c>
      <c r="G1204" s="34" t="s">
        <v>4588</v>
      </c>
      <c r="H1204" s="44" t="s">
        <v>4589</v>
      </c>
      <c r="I1204" s="44" t="s">
        <v>4588</v>
      </c>
      <c r="J1204" s="34" t="s">
        <v>4541</v>
      </c>
      <c r="K1204" s="34" t="s">
        <v>4542</v>
      </c>
      <c r="L1204" s="35">
        <f t="shared" si="18"/>
        <v>272.2</v>
      </c>
    </row>
    <row r="1205" spans="1:12" x14ac:dyDescent="0.25">
      <c r="A1205" s="43" t="s">
        <v>4596</v>
      </c>
      <c r="B1205" s="44" t="s">
        <v>4597</v>
      </c>
      <c r="C1205" s="44" t="s">
        <v>4598</v>
      </c>
      <c r="D1205" s="44" t="s">
        <v>4537</v>
      </c>
      <c r="E1205" s="44" t="s">
        <v>4538</v>
      </c>
      <c r="F1205" s="34" t="s">
        <v>4587</v>
      </c>
      <c r="G1205" s="34" t="s">
        <v>4588</v>
      </c>
      <c r="H1205" s="44" t="s">
        <v>4589</v>
      </c>
      <c r="I1205" s="44" t="s">
        <v>4588</v>
      </c>
      <c r="J1205" s="34" t="s">
        <v>4541</v>
      </c>
      <c r="K1205" s="34" t="s">
        <v>4542</v>
      </c>
      <c r="L1205" s="35">
        <f t="shared" si="18"/>
        <v>272.2</v>
      </c>
    </row>
    <row r="1206" spans="1:12" x14ac:dyDescent="0.25">
      <c r="A1206" s="43" t="s">
        <v>890</v>
      </c>
      <c r="B1206" s="44" t="s">
        <v>4599</v>
      </c>
      <c r="C1206" s="44" t="s">
        <v>451</v>
      </c>
      <c r="D1206" s="44" t="s">
        <v>4537</v>
      </c>
      <c r="E1206" s="44" t="s">
        <v>4538</v>
      </c>
      <c r="F1206" s="34" t="s">
        <v>4587</v>
      </c>
      <c r="G1206" s="34" t="s">
        <v>4588</v>
      </c>
      <c r="H1206" s="44" t="s">
        <v>4589</v>
      </c>
      <c r="I1206" s="44" t="s">
        <v>4588</v>
      </c>
      <c r="J1206" s="34" t="s">
        <v>4541</v>
      </c>
      <c r="K1206" s="34" t="s">
        <v>4542</v>
      </c>
      <c r="L1206" s="35">
        <f t="shared" si="18"/>
        <v>272.2</v>
      </c>
    </row>
    <row r="1207" spans="1:12" x14ac:dyDescent="0.25">
      <c r="A1207" s="43" t="s">
        <v>891</v>
      </c>
      <c r="B1207" s="44" t="s">
        <v>4600</v>
      </c>
      <c r="C1207" s="44" t="s">
        <v>452</v>
      </c>
      <c r="D1207" s="44" t="s">
        <v>4537</v>
      </c>
      <c r="E1207" s="44" t="s">
        <v>4538</v>
      </c>
      <c r="F1207" s="34" t="s">
        <v>4587</v>
      </c>
      <c r="G1207" s="34" t="s">
        <v>4588</v>
      </c>
      <c r="H1207" s="44" t="s">
        <v>4589</v>
      </c>
      <c r="I1207" s="44" t="s">
        <v>4588</v>
      </c>
      <c r="J1207" s="34" t="s">
        <v>4541</v>
      </c>
      <c r="K1207" s="34" t="s">
        <v>4542</v>
      </c>
      <c r="L1207" s="35">
        <f t="shared" si="18"/>
        <v>272.2</v>
      </c>
    </row>
    <row r="1208" spans="1:12" x14ac:dyDescent="0.25">
      <c r="A1208" s="43" t="s">
        <v>797</v>
      </c>
      <c r="B1208" s="44" t="s">
        <v>4601</v>
      </c>
      <c r="C1208" s="44" t="s">
        <v>358</v>
      </c>
      <c r="D1208" s="44" t="s">
        <v>4046</v>
      </c>
      <c r="E1208" s="44" t="s">
        <v>3596</v>
      </c>
      <c r="F1208" s="34" t="s">
        <v>4047</v>
      </c>
      <c r="G1208" s="34" t="s">
        <v>3598</v>
      </c>
      <c r="H1208" s="44" t="s">
        <v>4048</v>
      </c>
      <c r="I1208" s="44" t="s">
        <v>3598</v>
      </c>
      <c r="J1208" s="34" t="s">
        <v>4049</v>
      </c>
      <c r="K1208" s="34" t="s">
        <v>3465</v>
      </c>
      <c r="L1208" s="35">
        <f t="shared" si="18"/>
        <v>241.1</v>
      </c>
    </row>
    <row r="1209" spans="1:12" x14ac:dyDescent="0.25">
      <c r="A1209" s="43" t="s">
        <v>4602</v>
      </c>
      <c r="B1209" s="44" t="s">
        <v>4603</v>
      </c>
      <c r="C1209" s="44" t="s">
        <v>4604</v>
      </c>
      <c r="D1209" s="44" t="s">
        <v>4605</v>
      </c>
      <c r="E1209" s="44" t="s">
        <v>4606</v>
      </c>
      <c r="F1209" s="34" t="s">
        <v>4607</v>
      </c>
      <c r="G1209" s="34" t="s">
        <v>4608</v>
      </c>
      <c r="H1209" s="44" t="s">
        <v>4609</v>
      </c>
      <c r="I1209" s="44" t="s">
        <v>4608</v>
      </c>
      <c r="J1209" s="34" t="s">
        <v>4610</v>
      </c>
      <c r="K1209" s="34" t="s">
        <v>4611</v>
      </c>
      <c r="L1209" s="35">
        <f t="shared" si="18"/>
        <v>461.1</v>
      </c>
    </row>
    <row r="1210" spans="1:12" x14ac:dyDescent="0.25">
      <c r="A1210" s="43" t="s">
        <v>4612</v>
      </c>
      <c r="B1210" s="44" t="s">
        <v>4613</v>
      </c>
      <c r="C1210" s="44" t="s">
        <v>4614</v>
      </c>
      <c r="D1210" s="44" t="s">
        <v>4605</v>
      </c>
      <c r="E1210" s="44" t="s">
        <v>4606</v>
      </c>
      <c r="F1210" s="34" t="s">
        <v>4607</v>
      </c>
      <c r="G1210" s="34" t="s">
        <v>4608</v>
      </c>
      <c r="H1210" s="44" t="s">
        <v>4609</v>
      </c>
      <c r="I1210" s="44" t="s">
        <v>4608</v>
      </c>
      <c r="J1210" s="34" t="s">
        <v>4610</v>
      </c>
      <c r="K1210" s="34" t="s">
        <v>4611</v>
      </c>
      <c r="L1210" s="35">
        <f t="shared" si="18"/>
        <v>461.1</v>
      </c>
    </row>
    <row r="1211" spans="1:12" x14ac:dyDescent="0.25">
      <c r="A1211" s="43" t="s">
        <v>4615</v>
      </c>
      <c r="B1211" s="44" t="s">
        <v>4616</v>
      </c>
      <c r="C1211" s="44" t="s">
        <v>4617</v>
      </c>
      <c r="D1211" s="44" t="s">
        <v>4605</v>
      </c>
      <c r="E1211" s="44" t="s">
        <v>4606</v>
      </c>
      <c r="F1211" s="34" t="s">
        <v>4607</v>
      </c>
      <c r="G1211" s="34" t="s">
        <v>4608</v>
      </c>
      <c r="H1211" s="44" t="s">
        <v>4609</v>
      </c>
      <c r="I1211" s="44" t="s">
        <v>4608</v>
      </c>
      <c r="J1211" s="34" t="s">
        <v>4610</v>
      </c>
      <c r="K1211" s="34" t="s">
        <v>4611</v>
      </c>
      <c r="L1211" s="35">
        <f t="shared" si="18"/>
        <v>461.1</v>
      </c>
    </row>
    <row r="1212" spans="1:12" x14ac:dyDescent="0.25">
      <c r="A1212" s="44" t="s">
        <v>4618</v>
      </c>
      <c r="B1212" s="44" t="s">
        <v>4619</v>
      </c>
      <c r="C1212" s="44" t="s">
        <v>4620</v>
      </c>
      <c r="D1212" s="44" t="s">
        <v>4605</v>
      </c>
      <c r="E1212" s="44" t="s">
        <v>4606</v>
      </c>
      <c r="F1212" s="34" t="s">
        <v>4607</v>
      </c>
      <c r="G1212" s="34" t="s">
        <v>4608</v>
      </c>
      <c r="H1212" s="44" t="s">
        <v>4609</v>
      </c>
      <c r="I1212" s="44" t="s">
        <v>4608</v>
      </c>
      <c r="J1212" s="34" t="s">
        <v>4610</v>
      </c>
      <c r="K1212" s="34" t="s">
        <v>4611</v>
      </c>
      <c r="L1212" s="35">
        <f t="shared" si="18"/>
        <v>461.1</v>
      </c>
    </row>
    <row r="1213" spans="1:12" x14ac:dyDescent="0.25">
      <c r="A1213" s="43" t="s">
        <v>4621</v>
      </c>
      <c r="B1213" s="44" t="s">
        <v>4622</v>
      </c>
      <c r="C1213" s="44" t="s">
        <v>4623</v>
      </c>
      <c r="D1213" s="44" t="s">
        <v>4605</v>
      </c>
      <c r="E1213" s="44" t="s">
        <v>4606</v>
      </c>
      <c r="F1213" s="34" t="s">
        <v>4607</v>
      </c>
      <c r="G1213" s="34" t="s">
        <v>4608</v>
      </c>
      <c r="H1213" s="44" t="s">
        <v>4609</v>
      </c>
      <c r="I1213" s="44" t="s">
        <v>4608</v>
      </c>
      <c r="J1213" s="34" t="s">
        <v>4610</v>
      </c>
      <c r="K1213" s="34" t="s">
        <v>4611</v>
      </c>
      <c r="L1213" s="35">
        <f t="shared" si="18"/>
        <v>461.1</v>
      </c>
    </row>
    <row r="1214" spans="1:12" x14ac:dyDescent="0.25">
      <c r="A1214" s="43" t="s">
        <v>4624</v>
      </c>
      <c r="B1214" s="44" t="s">
        <v>4625</v>
      </c>
      <c r="C1214" s="44" t="s">
        <v>4626</v>
      </c>
      <c r="D1214" s="44" t="s">
        <v>4627</v>
      </c>
      <c r="E1214" s="44" t="s">
        <v>4628</v>
      </c>
      <c r="F1214" s="34" t="s">
        <v>4629</v>
      </c>
      <c r="G1214" s="34" t="s">
        <v>4630</v>
      </c>
      <c r="H1214" s="44" t="s">
        <v>4631</v>
      </c>
      <c r="I1214" s="44" t="s">
        <v>4630</v>
      </c>
      <c r="J1214" s="34" t="s">
        <v>4632</v>
      </c>
      <c r="K1214" s="34" t="s">
        <v>4633</v>
      </c>
      <c r="L1214" s="35">
        <f t="shared" si="18"/>
        <v>460</v>
      </c>
    </row>
    <row r="1215" spans="1:12" x14ac:dyDescent="0.25">
      <c r="A1215" s="43" t="s">
        <v>4634</v>
      </c>
      <c r="B1215" s="44" t="s">
        <v>4635</v>
      </c>
      <c r="C1215" s="44" t="s">
        <v>4636</v>
      </c>
      <c r="D1215" s="44" t="s">
        <v>4605</v>
      </c>
      <c r="E1215" s="44" t="s">
        <v>4606</v>
      </c>
      <c r="F1215" s="34" t="s">
        <v>4607</v>
      </c>
      <c r="G1215" s="34" t="s">
        <v>4608</v>
      </c>
      <c r="H1215" s="44" t="s">
        <v>4609</v>
      </c>
      <c r="I1215" s="44" t="s">
        <v>4608</v>
      </c>
      <c r="J1215" s="34" t="s">
        <v>4610</v>
      </c>
      <c r="K1215" s="34" t="s">
        <v>4611</v>
      </c>
      <c r="L1215" s="35">
        <f t="shared" si="18"/>
        <v>461.1</v>
      </c>
    </row>
    <row r="1216" spans="1:12" x14ac:dyDescent="0.25">
      <c r="A1216" s="43" t="s">
        <v>4637</v>
      </c>
      <c r="B1216" s="44" t="s">
        <v>4638</v>
      </c>
      <c r="C1216" s="44" t="s">
        <v>4639</v>
      </c>
      <c r="D1216" s="44" t="s">
        <v>4605</v>
      </c>
      <c r="E1216" s="44" t="s">
        <v>4606</v>
      </c>
      <c r="F1216" s="34" t="s">
        <v>4640</v>
      </c>
      <c r="G1216" s="34" t="s">
        <v>4641</v>
      </c>
      <c r="H1216" s="44" t="s">
        <v>4642</v>
      </c>
      <c r="I1216" s="44" t="s">
        <v>4641</v>
      </c>
      <c r="J1216" s="34" t="s">
        <v>4610</v>
      </c>
      <c r="K1216" s="34" t="s">
        <v>4611</v>
      </c>
      <c r="L1216" s="35">
        <f t="shared" si="18"/>
        <v>461.2</v>
      </c>
    </row>
    <row r="1217" spans="1:12" x14ac:dyDescent="0.25">
      <c r="A1217" s="43" t="s">
        <v>4643</v>
      </c>
      <c r="B1217" s="44" t="s">
        <v>4644</v>
      </c>
      <c r="C1217" s="44" t="s">
        <v>4645</v>
      </c>
      <c r="D1217" s="44" t="s">
        <v>4605</v>
      </c>
      <c r="E1217" s="44" t="s">
        <v>4606</v>
      </c>
      <c r="F1217" s="34" t="s">
        <v>4640</v>
      </c>
      <c r="G1217" s="34" t="s">
        <v>4641</v>
      </c>
      <c r="H1217" s="44" t="s">
        <v>4642</v>
      </c>
      <c r="I1217" s="44" t="s">
        <v>4641</v>
      </c>
      <c r="J1217" s="34" t="s">
        <v>4610</v>
      </c>
      <c r="K1217" s="34" t="s">
        <v>4611</v>
      </c>
      <c r="L1217" s="35">
        <f t="shared" si="18"/>
        <v>461.2</v>
      </c>
    </row>
    <row r="1218" spans="1:12" x14ac:dyDescent="0.25">
      <c r="A1218" s="43" t="s">
        <v>4646</v>
      </c>
      <c r="B1218" s="44" t="s">
        <v>4647</v>
      </c>
      <c r="C1218" s="44" t="s">
        <v>4648</v>
      </c>
      <c r="D1218" s="44" t="s">
        <v>4605</v>
      </c>
      <c r="E1218" s="44" t="s">
        <v>4606</v>
      </c>
      <c r="F1218" s="34" t="s">
        <v>4640</v>
      </c>
      <c r="G1218" s="34" t="s">
        <v>4641</v>
      </c>
      <c r="H1218" s="44" t="s">
        <v>4642</v>
      </c>
      <c r="I1218" s="44" t="s">
        <v>4641</v>
      </c>
      <c r="J1218" s="34" t="s">
        <v>4610</v>
      </c>
      <c r="K1218" s="34" t="s">
        <v>4611</v>
      </c>
      <c r="L1218" s="35">
        <f t="shared" si="18"/>
        <v>461.2</v>
      </c>
    </row>
    <row r="1219" spans="1:12" x14ac:dyDescent="0.25">
      <c r="A1219" s="43" t="s">
        <v>4649</v>
      </c>
      <c r="B1219" s="44" t="s">
        <v>4650</v>
      </c>
      <c r="C1219" s="44" t="s">
        <v>4651</v>
      </c>
      <c r="D1219" s="44" t="s">
        <v>4627</v>
      </c>
      <c r="E1219" s="44" t="s">
        <v>4628</v>
      </c>
      <c r="F1219" s="34" t="s">
        <v>4629</v>
      </c>
      <c r="G1219" s="34" t="s">
        <v>4630</v>
      </c>
      <c r="H1219" s="44" t="s">
        <v>4631</v>
      </c>
      <c r="I1219" s="44" t="s">
        <v>4630</v>
      </c>
      <c r="J1219" s="34" t="s">
        <v>4632</v>
      </c>
      <c r="K1219" s="34" t="s">
        <v>4633</v>
      </c>
      <c r="L1219" s="35">
        <f t="shared" si="18"/>
        <v>460</v>
      </c>
    </row>
    <row r="1220" spans="1:12" x14ac:dyDescent="0.25">
      <c r="A1220" s="43" t="s">
        <v>4652</v>
      </c>
      <c r="B1220" s="44" t="s">
        <v>4653</v>
      </c>
      <c r="C1220" s="44" t="s">
        <v>4654</v>
      </c>
      <c r="D1220" s="44" t="s">
        <v>4605</v>
      </c>
      <c r="E1220" s="44" t="s">
        <v>4606</v>
      </c>
      <c r="F1220" s="34" t="s">
        <v>4640</v>
      </c>
      <c r="G1220" s="34" t="s">
        <v>4641</v>
      </c>
      <c r="H1220" s="44" t="s">
        <v>4642</v>
      </c>
      <c r="I1220" s="44" t="s">
        <v>4641</v>
      </c>
      <c r="J1220" s="34" t="s">
        <v>4610</v>
      </c>
      <c r="K1220" s="34" t="s">
        <v>4611</v>
      </c>
      <c r="L1220" s="35">
        <f t="shared" si="18"/>
        <v>461.2</v>
      </c>
    </row>
    <row r="1221" spans="1:12" x14ac:dyDescent="0.25">
      <c r="A1221" s="43" t="s">
        <v>4655</v>
      </c>
      <c r="B1221" s="44" t="s">
        <v>4656</v>
      </c>
      <c r="C1221" s="44" t="s">
        <v>4657</v>
      </c>
      <c r="D1221" s="44" t="s">
        <v>4605</v>
      </c>
      <c r="E1221" s="44" t="s">
        <v>4606</v>
      </c>
      <c r="F1221" s="34" t="s">
        <v>4658</v>
      </c>
      <c r="G1221" s="34" t="s">
        <v>4659</v>
      </c>
      <c r="H1221" s="44" t="s">
        <v>4660</v>
      </c>
      <c r="I1221" s="44" t="s">
        <v>4659</v>
      </c>
      <c r="J1221" s="34" t="s">
        <v>4610</v>
      </c>
      <c r="K1221" s="34" t="s">
        <v>4611</v>
      </c>
      <c r="L1221" s="35">
        <f t="shared" si="18"/>
        <v>461.3</v>
      </c>
    </row>
    <row r="1222" spans="1:12" x14ac:dyDescent="0.25">
      <c r="A1222" s="43" t="s">
        <v>4661</v>
      </c>
      <c r="B1222" s="44" t="s">
        <v>4662</v>
      </c>
      <c r="C1222" s="44" t="s">
        <v>4663</v>
      </c>
      <c r="D1222" s="44" t="s">
        <v>4605</v>
      </c>
      <c r="E1222" s="44" t="s">
        <v>4606</v>
      </c>
      <c r="F1222" s="34" t="s">
        <v>4658</v>
      </c>
      <c r="G1222" s="34" t="s">
        <v>4659</v>
      </c>
      <c r="H1222" s="44" t="s">
        <v>4660</v>
      </c>
      <c r="I1222" s="44" t="s">
        <v>4659</v>
      </c>
      <c r="J1222" s="34" t="s">
        <v>4610</v>
      </c>
      <c r="K1222" s="34" t="s">
        <v>4611</v>
      </c>
      <c r="L1222" s="35">
        <f t="shared" si="18"/>
        <v>461.3</v>
      </c>
    </row>
    <row r="1223" spans="1:12" x14ac:dyDescent="0.25">
      <c r="A1223" s="43" t="s">
        <v>4664</v>
      </c>
      <c r="B1223" s="44" t="s">
        <v>4665</v>
      </c>
      <c r="C1223" s="44" t="s">
        <v>4666</v>
      </c>
      <c r="D1223" s="44" t="s">
        <v>4605</v>
      </c>
      <c r="E1223" s="44" t="s">
        <v>4606</v>
      </c>
      <c r="F1223" s="34" t="s">
        <v>4658</v>
      </c>
      <c r="G1223" s="34" t="s">
        <v>4659</v>
      </c>
      <c r="H1223" s="44" t="s">
        <v>4660</v>
      </c>
      <c r="I1223" s="44" t="s">
        <v>4659</v>
      </c>
      <c r="J1223" s="34" t="s">
        <v>4610</v>
      </c>
      <c r="K1223" s="34" t="s">
        <v>4611</v>
      </c>
      <c r="L1223" s="35">
        <f t="shared" si="18"/>
        <v>461.3</v>
      </c>
    </row>
    <row r="1224" spans="1:12" x14ac:dyDescent="0.25">
      <c r="A1224" s="43" t="s">
        <v>4667</v>
      </c>
      <c r="B1224" s="44" t="s">
        <v>4668</v>
      </c>
      <c r="C1224" s="44" t="s">
        <v>4669</v>
      </c>
      <c r="D1224" s="44" t="s">
        <v>4605</v>
      </c>
      <c r="E1224" s="44" t="s">
        <v>4606</v>
      </c>
      <c r="F1224" s="34" t="s">
        <v>4658</v>
      </c>
      <c r="G1224" s="34" t="s">
        <v>4659</v>
      </c>
      <c r="H1224" s="44" t="s">
        <v>4660</v>
      </c>
      <c r="I1224" s="44" t="s">
        <v>4659</v>
      </c>
      <c r="J1224" s="34" t="s">
        <v>4610</v>
      </c>
      <c r="K1224" s="34" t="s">
        <v>4611</v>
      </c>
      <c r="L1224" s="35">
        <f t="shared" si="18"/>
        <v>461.3</v>
      </c>
    </row>
    <row r="1225" spans="1:12" x14ac:dyDescent="0.25">
      <c r="A1225" s="43" t="s">
        <v>4670</v>
      </c>
      <c r="B1225" s="44" t="s">
        <v>4671</v>
      </c>
      <c r="C1225" s="44" t="s">
        <v>4672</v>
      </c>
      <c r="D1225" s="44" t="s">
        <v>4605</v>
      </c>
      <c r="E1225" s="44" t="s">
        <v>4606</v>
      </c>
      <c r="F1225" s="34" t="s">
        <v>4607</v>
      </c>
      <c r="G1225" s="34" t="s">
        <v>4608</v>
      </c>
      <c r="H1225" s="44" t="s">
        <v>4609</v>
      </c>
      <c r="I1225" s="44" t="s">
        <v>4608</v>
      </c>
      <c r="J1225" s="34" t="s">
        <v>4610</v>
      </c>
      <c r="K1225" s="34" t="s">
        <v>4611</v>
      </c>
      <c r="L1225" s="35">
        <f t="shared" si="18"/>
        <v>461.1</v>
      </c>
    </row>
    <row r="1226" spans="1:12" x14ac:dyDescent="0.25">
      <c r="A1226" s="43" t="s">
        <v>4673</v>
      </c>
      <c r="B1226" s="44" t="s">
        <v>4674</v>
      </c>
      <c r="C1226" s="44" t="s">
        <v>4675</v>
      </c>
      <c r="D1226" s="44" t="s">
        <v>4605</v>
      </c>
      <c r="E1226" s="44" t="s">
        <v>4606</v>
      </c>
      <c r="F1226" s="34" t="s">
        <v>4607</v>
      </c>
      <c r="G1226" s="34" t="s">
        <v>4608</v>
      </c>
      <c r="H1226" s="44" t="s">
        <v>4609</v>
      </c>
      <c r="I1226" s="44" t="s">
        <v>4608</v>
      </c>
      <c r="J1226" s="34" t="s">
        <v>4610</v>
      </c>
      <c r="K1226" s="34" t="s">
        <v>4611</v>
      </c>
      <c r="L1226" s="35">
        <f t="shared" ref="L1226:L1289" si="19">VALUE(MID(H1226,2,3)&amp;"."&amp;RIGHT(H1226,1))</f>
        <v>461.1</v>
      </c>
    </row>
    <row r="1227" spans="1:12" x14ac:dyDescent="0.25">
      <c r="A1227" s="43" t="s">
        <v>4676</v>
      </c>
      <c r="B1227" s="44" t="s">
        <v>4677</v>
      </c>
      <c r="C1227" s="44" t="s">
        <v>4678</v>
      </c>
      <c r="D1227" s="44" t="s">
        <v>4679</v>
      </c>
      <c r="E1227" s="44" t="s">
        <v>4680</v>
      </c>
      <c r="F1227" s="34" t="s">
        <v>4681</v>
      </c>
      <c r="G1227" s="34" t="s">
        <v>4682</v>
      </c>
      <c r="H1227" s="44" t="s">
        <v>4683</v>
      </c>
      <c r="I1227" s="44" t="s">
        <v>4682</v>
      </c>
      <c r="J1227" s="34" t="s">
        <v>4684</v>
      </c>
      <c r="K1227" s="34" t="s">
        <v>4680</v>
      </c>
      <c r="L1227" s="35">
        <f t="shared" si="19"/>
        <v>462.1</v>
      </c>
    </row>
    <row r="1228" spans="1:12" x14ac:dyDescent="0.25">
      <c r="A1228" s="43" t="s">
        <v>4685</v>
      </c>
      <c r="B1228" s="44" t="s">
        <v>4686</v>
      </c>
      <c r="C1228" s="44" t="s">
        <v>4687</v>
      </c>
      <c r="D1228" s="44" t="s">
        <v>4679</v>
      </c>
      <c r="E1228" s="44" t="s">
        <v>4680</v>
      </c>
      <c r="F1228" s="34" t="s">
        <v>4681</v>
      </c>
      <c r="G1228" s="34" t="s">
        <v>4682</v>
      </c>
      <c r="H1228" s="44" t="s">
        <v>4683</v>
      </c>
      <c r="I1228" s="44" t="s">
        <v>4682</v>
      </c>
      <c r="J1228" s="34" t="s">
        <v>4684</v>
      </c>
      <c r="K1228" s="34" t="s">
        <v>4680</v>
      </c>
      <c r="L1228" s="35">
        <f t="shared" si="19"/>
        <v>462.1</v>
      </c>
    </row>
    <row r="1229" spans="1:12" x14ac:dyDescent="0.25">
      <c r="A1229" s="43" t="s">
        <v>4688</v>
      </c>
      <c r="B1229" s="44" t="s">
        <v>4689</v>
      </c>
      <c r="C1229" s="44" t="s">
        <v>4690</v>
      </c>
      <c r="D1229" s="44" t="s">
        <v>4679</v>
      </c>
      <c r="E1229" s="44" t="s">
        <v>4680</v>
      </c>
      <c r="F1229" s="34" t="s">
        <v>4681</v>
      </c>
      <c r="G1229" s="34" t="s">
        <v>4682</v>
      </c>
      <c r="H1229" s="44" t="s">
        <v>4683</v>
      </c>
      <c r="I1229" s="44" t="s">
        <v>4682</v>
      </c>
      <c r="J1229" s="34" t="s">
        <v>4684</v>
      </c>
      <c r="K1229" s="34" t="s">
        <v>4680</v>
      </c>
      <c r="L1229" s="35">
        <f t="shared" si="19"/>
        <v>462.1</v>
      </c>
    </row>
    <row r="1230" spans="1:12" x14ac:dyDescent="0.25">
      <c r="A1230" s="43" t="s">
        <v>4691</v>
      </c>
      <c r="B1230" s="44" t="s">
        <v>4692</v>
      </c>
      <c r="C1230" s="44" t="s">
        <v>4693</v>
      </c>
      <c r="D1230" s="44" t="s">
        <v>4679</v>
      </c>
      <c r="E1230" s="44" t="s">
        <v>4680</v>
      </c>
      <c r="F1230" s="34" t="s">
        <v>4681</v>
      </c>
      <c r="G1230" s="34" t="s">
        <v>4682</v>
      </c>
      <c r="H1230" s="44" t="s">
        <v>4683</v>
      </c>
      <c r="I1230" s="44" t="s">
        <v>4682</v>
      </c>
      <c r="J1230" s="34" t="s">
        <v>4684</v>
      </c>
      <c r="K1230" s="34" t="s">
        <v>4680</v>
      </c>
      <c r="L1230" s="35">
        <f t="shared" si="19"/>
        <v>462.1</v>
      </c>
    </row>
    <row r="1231" spans="1:12" x14ac:dyDescent="0.25">
      <c r="A1231" s="43" t="s">
        <v>4694</v>
      </c>
      <c r="B1231" s="44" t="s">
        <v>4695</v>
      </c>
      <c r="C1231" s="44" t="s">
        <v>4696</v>
      </c>
      <c r="D1231" s="44" t="s">
        <v>4697</v>
      </c>
      <c r="E1231" s="44" t="s">
        <v>4698</v>
      </c>
      <c r="F1231" s="34" t="s">
        <v>4699</v>
      </c>
      <c r="G1231" s="34" t="s">
        <v>4700</v>
      </c>
      <c r="H1231" s="44" t="s">
        <v>4701</v>
      </c>
      <c r="I1231" s="44" t="s">
        <v>4700</v>
      </c>
      <c r="J1231" s="34" t="s">
        <v>4702</v>
      </c>
      <c r="K1231" s="34" t="s">
        <v>4698</v>
      </c>
      <c r="L1231" s="35">
        <f t="shared" si="19"/>
        <v>462.2</v>
      </c>
    </row>
    <row r="1232" spans="1:12" x14ac:dyDescent="0.25">
      <c r="A1232" s="43" t="s">
        <v>4703</v>
      </c>
      <c r="B1232" s="44" t="s">
        <v>4704</v>
      </c>
      <c r="C1232" s="44" t="s">
        <v>4705</v>
      </c>
      <c r="D1232" s="44" t="s">
        <v>4697</v>
      </c>
      <c r="E1232" s="44" t="s">
        <v>4698</v>
      </c>
      <c r="F1232" s="34" t="s">
        <v>4699</v>
      </c>
      <c r="G1232" s="34" t="s">
        <v>4700</v>
      </c>
      <c r="H1232" s="44" t="s">
        <v>4701</v>
      </c>
      <c r="I1232" s="44" t="s">
        <v>4700</v>
      </c>
      <c r="J1232" s="34" t="s">
        <v>4702</v>
      </c>
      <c r="K1232" s="34" t="s">
        <v>4698</v>
      </c>
      <c r="L1232" s="35">
        <f t="shared" si="19"/>
        <v>462.2</v>
      </c>
    </row>
    <row r="1233" spans="1:12" x14ac:dyDescent="0.25">
      <c r="A1233" s="43" t="s">
        <v>4706</v>
      </c>
      <c r="B1233" s="44" t="s">
        <v>4707</v>
      </c>
      <c r="C1233" s="44" t="s">
        <v>4708</v>
      </c>
      <c r="D1233" s="44" t="s">
        <v>4697</v>
      </c>
      <c r="E1233" s="44" t="s">
        <v>4698</v>
      </c>
      <c r="F1233" s="34" t="s">
        <v>4699</v>
      </c>
      <c r="G1233" s="34" t="s">
        <v>4700</v>
      </c>
      <c r="H1233" s="44" t="s">
        <v>4701</v>
      </c>
      <c r="I1233" s="44" t="s">
        <v>4700</v>
      </c>
      <c r="J1233" s="34" t="s">
        <v>4702</v>
      </c>
      <c r="K1233" s="34" t="s">
        <v>4698</v>
      </c>
      <c r="L1233" s="35">
        <f t="shared" si="19"/>
        <v>462.2</v>
      </c>
    </row>
    <row r="1234" spans="1:12" x14ac:dyDescent="0.25">
      <c r="A1234" s="43" t="s">
        <v>4709</v>
      </c>
      <c r="B1234" s="44" t="s">
        <v>4710</v>
      </c>
      <c r="C1234" s="44" t="s">
        <v>4711</v>
      </c>
      <c r="D1234" s="44" t="s">
        <v>4697</v>
      </c>
      <c r="E1234" s="44" t="s">
        <v>4698</v>
      </c>
      <c r="F1234" s="34" t="s">
        <v>4699</v>
      </c>
      <c r="G1234" s="34" t="s">
        <v>4700</v>
      </c>
      <c r="H1234" s="44" t="s">
        <v>4701</v>
      </c>
      <c r="I1234" s="44" t="s">
        <v>4700</v>
      </c>
      <c r="J1234" s="34" t="s">
        <v>4702</v>
      </c>
      <c r="K1234" s="34" t="s">
        <v>4698</v>
      </c>
      <c r="L1234" s="35">
        <f t="shared" si="19"/>
        <v>462.2</v>
      </c>
    </row>
    <row r="1235" spans="1:12" x14ac:dyDescent="0.25">
      <c r="A1235" s="43" t="s">
        <v>4712</v>
      </c>
      <c r="B1235" s="44" t="s">
        <v>4713</v>
      </c>
      <c r="C1235" s="44" t="s">
        <v>4714</v>
      </c>
      <c r="D1235" s="44" t="s">
        <v>4715</v>
      </c>
      <c r="E1235" s="44" t="s">
        <v>4716</v>
      </c>
      <c r="F1235" s="34" t="s">
        <v>4717</v>
      </c>
      <c r="G1235" s="34" t="s">
        <v>4718</v>
      </c>
      <c r="H1235" s="44" t="s">
        <v>4719</v>
      </c>
      <c r="I1235" s="44" t="s">
        <v>4718</v>
      </c>
      <c r="J1235" s="34" t="s">
        <v>4720</v>
      </c>
      <c r="K1235" s="34" t="s">
        <v>4721</v>
      </c>
      <c r="L1235" s="35">
        <f t="shared" si="19"/>
        <v>461.4</v>
      </c>
    </row>
    <row r="1236" spans="1:12" x14ac:dyDescent="0.25">
      <c r="A1236" s="43" t="s">
        <v>4722</v>
      </c>
      <c r="B1236" s="44" t="s">
        <v>4723</v>
      </c>
      <c r="C1236" s="44" t="s">
        <v>4724</v>
      </c>
      <c r="D1236" s="44" t="s">
        <v>4715</v>
      </c>
      <c r="E1236" s="44" t="s">
        <v>4716</v>
      </c>
      <c r="F1236" s="34" t="s">
        <v>4717</v>
      </c>
      <c r="G1236" s="34" t="s">
        <v>4718</v>
      </c>
      <c r="H1236" s="44" t="s">
        <v>4719</v>
      </c>
      <c r="I1236" s="44" t="s">
        <v>4718</v>
      </c>
      <c r="J1236" s="34" t="s">
        <v>4720</v>
      </c>
      <c r="K1236" s="34" t="s">
        <v>4721</v>
      </c>
      <c r="L1236" s="35">
        <f t="shared" si="19"/>
        <v>461.4</v>
      </c>
    </row>
    <row r="1237" spans="1:12" x14ac:dyDescent="0.25">
      <c r="A1237" s="43" t="s">
        <v>4725</v>
      </c>
      <c r="B1237" s="44" t="s">
        <v>4726</v>
      </c>
      <c r="C1237" s="44" t="s">
        <v>4727</v>
      </c>
      <c r="D1237" s="44" t="s">
        <v>4715</v>
      </c>
      <c r="E1237" s="44" t="s">
        <v>4716</v>
      </c>
      <c r="F1237" s="34" t="s">
        <v>4717</v>
      </c>
      <c r="G1237" s="34" t="s">
        <v>4718</v>
      </c>
      <c r="H1237" s="44" t="s">
        <v>4719</v>
      </c>
      <c r="I1237" s="44" t="s">
        <v>4718</v>
      </c>
      <c r="J1237" s="34" t="s">
        <v>4720</v>
      </c>
      <c r="K1237" s="34" t="s">
        <v>4721</v>
      </c>
      <c r="L1237" s="35">
        <f t="shared" si="19"/>
        <v>461.4</v>
      </c>
    </row>
    <row r="1238" spans="1:12" x14ac:dyDescent="0.25">
      <c r="A1238" s="43" t="s">
        <v>4728</v>
      </c>
      <c r="B1238" s="44" t="s">
        <v>4729</v>
      </c>
      <c r="C1238" s="44" t="s">
        <v>4730</v>
      </c>
      <c r="D1238" s="44" t="s">
        <v>4715</v>
      </c>
      <c r="E1238" s="44" t="s">
        <v>4716</v>
      </c>
      <c r="F1238" s="34" t="s">
        <v>4717</v>
      </c>
      <c r="G1238" s="34" t="s">
        <v>4718</v>
      </c>
      <c r="H1238" s="44" t="s">
        <v>4719</v>
      </c>
      <c r="I1238" s="44" t="s">
        <v>4718</v>
      </c>
      <c r="J1238" s="34" t="s">
        <v>4720</v>
      </c>
      <c r="K1238" s="34" t="s">
        <v>4721</v>
      </c>
      <c r="L1238" s="35">
        <f t="shared" si="19"/>
        <v>461.4</v>
      </c>
    </row>
    <row r="1239" spans="1:12" x14ac:dyDescent="0.25">
      <c r="A1239" s="43" t="s">
        <v>4731</v>
      </c>
      <c r="B1239" s="44" t="s">
        <v>4732</v>
      </c>
      <c r="C1239" s="44" t="s">
        <v>4733</v>
      </c>
      <c r="D1239" s="44" t="s">
        <v>4734</v>
      </c>
      <c r="E1239" s="44" t="s">
        <v>4735</v>
      </c>
      <c r="F1239" s="34" t="s">
        <v>4736</v>
      </c>
      <c r="G1239" s="34" t="s">
        <v>4735</v>
      </c>
      <c r="H1239" s="44" t="s">
        <v>4737</v>
      </c>
      <c r="I1239" s="44" t="s">
        <v>4735</v>
      </c>
      <c r="J1239" s="34" t="s">
        <v>4738</v>
      </c>
      <c r="K1239" s="34" t="s">
        <v>4739</v>
      </c>
      <c r="L1239" s="35">
        <f t="shared" si="19"/>
        <v>466.6</v>
      </c>
    </row>
    <row r="1240" spans="1:12" x14ac:dyDescent="0.25">
      <c r="A1240" s="43" t="s">
        <v>4740</v>
      </c>
      <c r="B1240" s="44" t="s">
        <v>4741</v>
      </c>
      <c r="C1240" s="44" t="s">
        <v>4742</v>
      </c>
      <c r="D1240" s="44" t="s">
        <v>4743</v>
      </c>
      <c r="E1240" s="44" t="s">
        <v>4744</v>
      </c>
      <c r="F1240" s="34" t="s">
        <v>4745</v>
      </c>
      <c r="G1240" s="34" t="s">
        <v>4746</v>
      </c>
      <c r="H1240" s="44" t="s">
        <v>4747</v>
      </c>
      <c r="I1240" s="44" t="s">
        <v>4746</v>
      </c>
      <c r="J1240" s="34" t="s">
        <v>4748</v>
      </c>
      <c r="K1240" s="34" t="s">
        <v>4744</v>
      </c>
      <c r="L1240" s="35">
        <f t="shared" si="19"/>
        <v>467.7</v>
      </c>
    </row>
    <row r="1241" spans="1:12" x14ac:dyDescent="0.25">
      <c r="A1241" s="43" t="s">
        <v>4749</v>
      </c>
      <c r="B1241" s="44" t="s">
        <v>4750</v>
      </c>
      <c r="C1241" s="44" t="s">
        <v>4751</v>
      </c>
      <c r="D1241" s="44" t="s">
        <v>4734</v>
      </c>
      <c r="E1241" s="44" t="s">
        <v>4735</v>
      </c>
      <c r="F1241" s="34" t="s">
        <v>4736</v>
      </c>
      <c r="G1241" s="34" t="s">
        <v>4735</v>
      </c>
      <c r="H1241" s="44" t="s">
        <v>4737</v>
      </c>
      <c r="I1241" s="44" t="s">
        <v>4735</v>
      </c>
      <c r="J1241" s="34" t="s">
        <v>4738</v>
      </c>
      <c r="K1241" s="34" t="s">
        <v>4739</v>
      </c>
      <c r="L1241" s="35">
        <f t="shared" si="19"/>
        <v>466.6</v>
      </c>
    </row>
    <row r="1242" spans="1:12" x14ac:dyDescent="0.25">
      <c r="A1242" s="43" t="s">
        <v>4752</v>
      </c>
      <c r="B1242" s="44" t="s">
        <v>4753</v>
      </c>
      <c r="C1242" s="44" t="s">
        <v>4754</v>
      </c>
      <c r="D1242" s="44" t="s">
        <v>4734</v>
      </c>
      <c r="E1242" s="44" t="s">
        <v>4735</v>
      </c>
      <c r="F1242" s="34" t="s">
        <v>4736</v>
      </c>
      <c r="G1242" s="34" t="s">
        <v>4735</v>
      </c>
      <c r="H1242" s="44" t="s">
        <v>4737</v>
      </c>
      <c r="I1242" s="44" t="s">
        <v>4735</v>
      </c>
      <c r="J1242" s="34" t="s">
        <v>4738</v>
      </c>
      <c r="K1242" s="34" t="s">
        <v>4739</v>
      </c>
      <c r="L1242" s="35">
        <f t="shared" si="19"/>
        <v>466.6</v>
      </c>
    </row>
    <row r="1243" spans="1:12" x14ac:dyDescent="0.25">
      <c r="A1243" s="43" t="s">
        <v>4755</v>
      </c>
      <c r="B1243" s="44" t="s">
        <v>4756</v>
      </c>
      <c r="C1243" s="44" t="s">
        <v>4757</v>
      </c>
      <c r="D1243" s="44" t="s">
        <v>4734</v>
      </c>
      <c r="E1243" s="44" t="s">
        <v>4735</v>
      </c>
      <c r="F1243" s="34" t="s">
        <v>4736</v>
      </c>
      <c r="G1243" s="34" t="s">
        <v>4735</v>
      </c>
      <c r="H1243" s="44" t="s">
        <v>4737</v>
      </c>
      <c r="I1243" s="44" t="s">
        <v>4735</v>
      </c>
      <c r="J1243" s="34" t="s">
        <v>4738</v>
      </c>
      <c r="K1243" s="34" t="s">
        <v>4739</v>
      </c>
      <c r="L1243" s="35">
        <f t="shared" si="19"/>
        <v>466.6</v>
      </c>
    </row>
    <row r="1244" spans="1:12" x14ac:dyDescent="0.25">
      <c r="A1244" s="43" t="s">
        <v>4758</v>
      </c>
      <c r="B1244" s="44" t="s">
        <v>4759</v>
      </c>
      <c r="C1244" s="44" t="s">
        <v>4760</v>
      </c>
      <c r="D1244" s="44" t="s">
        <v>4734</v>
      </c>
      <c r="E1244" s="44" t="s">
        <v>4735</v>
      </c>
      <c r="F1244" s="34" t="s">
        <v>4736</v>
      </c>
      <c r="G1244" s="34" t="s">
        <v>4735</v>
      </c>
      <c r="H1244" s="44" t="s">
        <v>4737</v>
      </c>
      <c r="I1244" s="44" t="s">
        <v>4735</v>
      </c>
      <c r="J1244" s="34" t="s">
        <v>4738</v>
      </c>
      <c r="K1244" s="34" t="s">
        <v>4739</v>
      </c>
      <c r="L1244" s="35">
        <f t="shared" si="19"/>
        <v>466.6</v>
      </c>
    </row>
    <row r="1245" spans="1:12" x14ac:dyDescent="0.25">
      <c r="A1245" s="43" t="s">
        <v>4761</v>
      </c>
      <c r="B1245" s="44" t="s">
        <v>4762</v>
      </c>
      <c r="C1245" s="44" t="s">
        <v>4762</v>
      </c>
      <c r="D1245" s="44" t="s">
        <v>4763</v>
      </c>
      <c r="E1245" s="44" t="s">
        <v>4764</v>
      </c>
      <c r="F1245" s="34" t="s">
        <v>4765</v>
      </c>
      <c r="G1245" s="34" t="s">
        <v>4766</v>
      </c>
      <c r="H1245" s="44" t="s">
        <v>4767</v>
      </c>
      <c r="I1245" s="44" t="s">
        <v>4766</v>
      </c>
      <c r="J1245" s="34" t="s">
        <v>4768</v>
      </c>
      <c r="K1245" s="34" t="s">
        <v>4769</v>
      </c>
      <c r="L1245" s="35">
        <f t="shared" si="19"/>
        <v>474.4</v>
      </c>
    </row>
    <row r="1246" spans="1:12" x14ac:dyDescent="0.25">
      <c r="A1246" s="43" t="s">
        <v>4770</v>
      </c>
      <c r="B1246" s="44" t="s">
        <v>4771</v>
      </c>
      <c r="C1246" s="44" t="s">
        <v>4772</v>
      </c>
      <c r="D1246" s="44" t="s">
        <v>4763</v>
      </c>
      <c r="E1246" s="44" t="s">
        <v>4764</v>
      </c>
      <c r="F1246" s="34" t="s">
        <v>4765</v>
      </c>
      <c r="G1246" s="34" t="s">
        <v>4766</v>
      </c>
      <c r="H1246" s="44" t="s">
        <v>4767</v>
      </c>
      <c r="I1246" s="44" t="s">
        <v>4766</v>
      </c>
      <c r="J1246" s="34" t="s">
        <v>4768</v>
      </c>
      <c r="K1246" s="34" t="s">
        <v>4769</v>
      </c>
      <c r="L1246" s="35">
        <f t="shared" si="19"/>
        <v>474.4</v>
      </c>
    </row>
    <row r="1247" spans="1:12" x14ac:dyDescent="0.25">
      <c r="A1247" s="43" t="s">
        <v>4773</v>
      </c>
      <c r="B1247" s="44" t="s">
        <v>4774</v>
      </c>
      <c r="C1247" s="44" t="s">
        <v>4775</v>
      </c>
      <c r="D1247" s="44" t="s">
        <v>4763</v>
      </c>
      <c r="E1247" s="44" t="s">
        <v>4764</v>
      </c>
      <c r="F1247" s="34" t="s">
        <v>4765</v>
      </c>
      <c r="G1247" s="34" t="s">
        <v>4766</v>
      </c>
      <c r="H1247" s="44" t="s">
        <v>4767</v>
      </c>
      <c r="I1247" s="44" t="s">
        <v>4766</v>
      </c>
      <c r="J1247" s="34" t="s">
        <v>4768</v>
      </c>
      <c r="K1247" s="34" t="s">
        <v>4769</v>
      </c>
      <c r="L1247" s="35">
        <f t="shared" si="19"/>
        <v>474.4</v>
      </c>
    </row>
    <row r="1248" spans="1:12" x14ac:dyDescent="0.25">
      <c r="A1248" s="43" t="s">
        <v>4776</v>
      </c>
      <c r="B1248" s="44" t="s">
        <v>4777</v>
      </c>
      <c r="C1248" s="44" t="s">
        <v>4777</v>
      </c>
      <c r="D1248" s="44" t="s">
        <v>4763</v>
      </c>
      <c r="E1248" s="44" t="s">
        <v>4764</v>
      </c>
      <c r="F1248" s="34" t="s">
        <v>4765</v>
      </c>
      <c r="G1248" s="34" t="s">
        <v>4766</v>
      </c>
      <c r="H1248" s="44" t="s">
        <v>4767</v>
      </c>
      <c r="I1248" s="44" t="s">
        <v>4766</v>
      </c>
      <c r="J1248" s="34" t="s">
        <v>4768</v>
      </c>
      <c r="K1248" s="34" t="s">
        <v>4769</v>
      </c>
      <c r="L1248" s="35">
        <f t="shared" si="19"/>
        <v>474.4</v>
      </c>
    </row>
    <row r="1249" spans="1:12" x14ac:dyDescent="0.25">
      <c r="A1249" s="43" t="s">
        <v>4778</v>
      </c>
      <c r="B1249" s="44" t="s">
        <v>4779</v>
      </c>
      <c r="C1249" s="44" t="s">
        <v>4780</v>
      </c>
      <c r="D1249" s="44" t="s">
        <v>4763</v>
      </c>
      <c r="E1249" s="44" t="s">
        <v>4764</v>
      </c>
      <c r="F1249" s="34" t="s">
        <v>4765</v>
      </c>
      <c r="G1249" s="34" t="s">
        <v>4766</v>
      </c>
      <c r="H1249" s="44" t="s">
        <v>4767</v>
      </c>
      <c r="I1249" s="44" t="s">
        <v>4766</v>
      </c>
      <c r="J1249" s="34" t="s">
        <v>4768</v>
      </c>
      <c r="K1249" s="34" t="s">
        <v>4769</v>
      </c>
      <c r="L1249" s="35">
        <f t="shared" si="19"/>
        <v>474.4</v>
      </c>
    </row>
    <row r="1250" spans="1:12" x14ac:dyDescent="0.25">
      <c r="A1250" s="43" t="s">
        <v>4781</v>
      </c>
      <c r="B1250" s="44" t="s">
        <v>4782</v>
      </c>
      <c r="C1250" s="44" t="s">
        <v>4783</v>
      </c>
      <c r="D1250" s="44" t="s">
        <v>4763</v>
      </c>
      <c r="E1250" s="44" t="s">
        <v>4764</v>
      </c>
      <c r="F1250" s="34" t="s">
        <v>4784</v>
      </c>
      <c r="G1250" s="34" t="s">
        <v>4764</v>
      </c>
      <c r="H1250" s="44" t="s">
        <v>4785</v>
      </c>
      <c r="I1250" s="44" t="s">
        <v>4764</v>
      </c>
      <c r="J1250" s="34" t="s">
        <v>4786</v>
      </c>
      <c r="K1250" s="34" t="s">
        <v>4787</v>
      </c>
      <c r="L1250" s="35">
        <f t="shared" si="19"/>
        <v>471.1</v>
      </c>
    </row>
    <row r="1251" spans="1:12" x14ac:dyDescent="0.25">
      <c r="A1251" s="43" t="s">
        <v>4788</v>
      </c>
      <c r="B1251" s="44" t="s">
        <v>4789</v>
      </c>
      <c r="C1251" s="44" t="s">
        <v>4790</v>
      </c>
      <c r="D1251" s="44" t="s">
        <v>4791</v>
      </c>
      <c r="E1251" s="44" t="s">
        <v>4792</v>
      </c>
      <c r="F1251" s="34" t="s">
        <v>4784</v>
      </c>
      <c r="G1251" s="34" t="s">
        <v>4764</v>
      </c>
      <c r="H1251" s="44" t="s">
        <v>4793</v>
      </c>
      <c r="I1251" s="44" t="s">
        <v>4792</v>
      </c>
      <c r="J1251" s="34" t="s">
        <v>4786</v>
      </c>
      <c r="K1251" s="34" t="s">
        <v>4787</v>
      </c>
      <c r="L1251" s="35">
        <f t="shared" si="19"/>
        <v>472.2</v>
      </c>
    </row>
    <row r="1252" spans="1:12" x14ac:dyDescent="0.25">
      <c r="A1252" s="43" t="s">
        <v>4794</v>
      </c>
      <c r="B1252" s="44" t="s">
        <v>4795</v>
      </c>
      <c r="C1252" s="44" t="s">
        <v>4796</v>
      </c>
      <c r="D1252" s="44" t="s">
        <v>4763</v>
      </c>
      <c r="E1252" s="44" t="s">
        <v>4764</v>
      </c>
      <c r="F1252" s="34" t="s">
        <v>4765</v>
      </c>
      <c r="G1252" s="34" t="s">
        <v>4766</v>
      </c>
      <c r="H1252" s="44" t="s">
        <v>4767</v>
      </c>
      <c r="I1252" s="44" t="s">
        <v>4766</v>
      </c>
      <c r="J1252" s="34" t="s">
        <v>4797</v>
      </c>
      <c r="K1252" s="34" t="s">
        <v>4766</v>
      </c>
      <c r="L1252" s="35">
        <f t="shared" si="19"/>
        <v>474.4</v>
      </c>
    </row>
    <row r="1253" spans="1:12" x14ac:dyDescent="0.25">
      <c r="A1253" s="43" t="s">
        <v>4798</v>
      </c>
      <c r="B1253" s="44" t="s">
        <v>4799</v>
      </c>
      <c r="C1253" s="44" t="s">
        <v>4799</v>
      </c>
      <c r="D1253" s="44" t="s">
        <v>4763</v>
      </c>
      <c r="E1253" s="44" t="s">
        <v>4764</v>
      </c>
      <c r="F1253" s="34" t="s">
        <v>4765</v>
      </c>
      <c r="G1253" s="34" t="s">
        <v>4766</v>
      </c>
      <c r="H1253" s="44" t="s">
        <v>4767</v>
      </c>
      <c r="I1253" s="44" t="s">
        <v>4766</v>
      </c>
      <c r="J1253" s="34" t="s">
        <v>4797</v>
      </c>
      <c r="K1253" s="34" t="s">
        <v>4766</v>
      </c>
      <c r="L1253" s="35">
        <f t="shared" si="19"/>
        <v>474.4</v>
      </c>
    </row>
    <row r="1254" spans="1:12" x14ac:dyDescent="0.25">
      <c r="A1254" s="43" t="s">
        <v>4800</v>
      </c>
      <c r="B1254" s="44" t="s">
        <v>4801</v>
      </c>
      <c r="C1254" s="44" t="s">
        <v>4802</v>
      </c>
      <c r="D1254" s="44" t="s">
        <v>4605</v>
      </c>
      <c r="E1254" s="44" t="s">
        <v>4606</v>
      </c>
      <c r="F1254" s="34" t="s">
        <v>4803</v>
      </c>
      <c r="G1254" s="34" t="s">
        <v>4804</v>
      </c>
      <c r="H1254" s="44" t="s">
        <v>4805</v>
      </c>
      <c r="I1254" s="44" t="s">
        <v>4806</v>
      </c>
      <c r="J1254" s="34" t="s">
        <v>4610</v>
      </c>
      <c r="K1254" s="34" t="s">
        <v>4611</v>
      </c>
      <c r="L1254" s="35">
        <f t="shared" si="19"/>
        <v>522.1</v>
      </c>
    </row>
    <row r="1255" spans="1:12" x14ac:dyDescent="0.25">
      <c r="A1255" s="43" t="s">
        <v>4807</v>
      </c>
      <c r="B1255" s="44" t="s">
        <v>4808</v>
      </c>
      <c r="C1255" s="44" t="s">
        <v>4809</v>
      </c>
      <c r="D1255" s="44" t="s">
        <v>4605</v>
      </c>
      <c r="E1255" s="44" t="s">
        <v>4606</v>
      </c>
      <c r="F1255" s="34" t="s">
        <v>4803</v>
      </c>
      <c r="G1255" s="34" t="s">
        <v>4804</v>
      </c>
      <c r="H1255" s="44" t="s">
        <v>4805</v>
      </c>
      <c r="I1255" s="44" t="s">
        <v>4806</v>
      </c>
      <c r="J1255" s="34" t="s">
        <v>4610</v>
      </c>
      <c r="K1255" s="34" t="s">
        <v>4611</v>
      </c>
      <c r="L1255" s="35">
        <f t="shared" si="19"/>
        <v>522.1</v>
      </c>
    </row>
    <row r="1256" spans="1:12" x14ac:dyDescent="0.25">
      <c r="A1256" s="43" t="s">
        <v>4810</v>
      </c>
      <c r="B1256" s="44" t="s">
        <v>4811</v>
      </c>
      <c r="C1256" s="44" t="s">
        <v>4812</v>
      </c>
      <c r="D1256" s="44" t="s">
        <v>4605</v>
      </c>
      <c r="E1256" s="44" t="s">
        <v>4606</v>
      </c>
      <c r="F1256" s="34" t="s">
        <v>4803</v>
      </c>
      <c r="G1256" s="34" t="s">
        <v>4804</v>
      </c>
      <c r="H1256" s="44" t="s">
        <v>4805</v>
      </c>
      <c r="I1256" s="44" t="s">
        <v>4806</v>
      </c>
      <c r="J1256" s="34" t="s">
        <v>4610</v>
      </c>
      <c r="K1256" s="34" t="s">
        <v>4611</v>
      </c>
      <c r="L1256" s="35">
        <f t="shared" si="19"/>
        <v>522.1</v>
      </c>
    </row>
    <row r="1257" spans="1:12" x14ac:dyDescent="0.25">
      <c r="A1257" s="43" t="s">
        <v>4813</v>
      </c>
      <c r="B1257" s="44" t="s">
        <v>4814</v>
      </c>
      <c r="C1257" s="44" t="s">
        <v>4815</v>
      </c>
      <c r="D1257" s="44" t="s">
        <v>4605</v>
      </c>
      <c r="E1257" s="44" t="s">
        <v>4606</v>
      </c>
      <c r="F1257" s="34" t="s">
        <v>4803</v>
      </c>
      <c r="G1257" s="34" t="s">
        <v>4804</v>
      </c>
      <c r="H1257" s="44" t="s">
        <v>4805</v>
      </c>
      <c r="I1257" s="44" t="s">
        <v>4806</v>
      </c>
      <c r="J1257" s="34" t="s">
        <v>4610</v>
      </c>
      <c r="K1257" s="34" t="s">
        <v>4611</v>
      </c>
      <c r="L1257" s="35">
        <f t="shared" si="19"/>
        <v>522.1</v>
      </c>
    </row>
    <row r="1258" spans="1:12" x14ac:dyDescent="0.25">
      <c r="A1258" s="44" t="s">
        <v>4816</v>
      </c>
      <c r="B1258" s="44" t="s">
        <v>4817</v>
      </c>
      <c r="C1258" s="44" t="s">
        <v>4818</v>
      </c>
      <c r="D1258" s="44" t="s">
        <v>4605</v>
      </c>
      <c r="E1258" s="44" t="s">
        <v>4606</v>
      </c>
      <c r="F1258" s="34" t="s">
        <v>4803</v>
      </c>
      <c r="G1258" s="34" t="s">
        <v>4804</v>
      </c>
      <c r="H1258" s="44" t="s">
        <v>4805</v>
      </c>
      <c r="I1258" s="44" t="s">
        <v>4806</v>
      </c>
      <c r="J1258" s="34" t="s">
        <v>4610</v>
      </c>
      <c r="K1258" s="34" t="s">
        <v>4611</v>
      </c>
      <c r="L1258" s="35">
        <f t="shared" si="19"/>
        <v>522.1</v>
      </c>
    </row>
    <row r="1259" spans="1:12" x14ac:dyDescent="0.25">
      <c r="A1259" s="43" t="s">
        <v>4819</v>
      </c>
      <c r="B1259" s="44" t="s">
        <v>4820</v>
      </c>
      <c r="C1259" s="44" t="s">
        <v>4821</v>
      </c>
      <c r="D1259" s="44" t="s">
        <v>4605</v>
      </c>
      <c r="E1259" s="44" t="s">
        <v>4606</v>
      </c>
      <c r="F1259" s="34" t="s">
        <v>4803</v>
      </c>
      <c r="G1259" s="34" t="s">
        <v>4804</v>
      </c>
      <c r="H1259" s="44" t="s">
        <v>4805</v>
      </c>
      <c r="I1259" s="44" t="s">
        <v>4806</v>
      </c>
      <c r="J1259" s="34" t="s">
        <v>4610</v>
      </c>
      <c r="K1259" s="34" t="s">
        <v>4611</v>
      </c>
      <c r="L1259" s="35">
        <f t="shared" si="19"/>
        <v>522.1</v>
      </c>
    </row>
    <row r="1260" spans="1:12" x14ac:dyDescent="0.25">
      <c r="A1260" s="43" t="s">
        <v>4822</v>
      </c>
      <c r="B1260" s="44" t="s">
        <v>4823</v>
      </c>
      <c r="C1260" s="44" t="s">
        <v>4824</v>
      </c>
      <c r="D1260" s="44" t="s">
        <v>4605</v>
      </c>
      <c r="E1260" s="44" t="s">
        <v>4606</v>
      </c>
      <c r="F1260" s="34" t="s">
        <v>4825</v>
      </c>
      <c r="G1260" s="34" t="s">
        <v>4826</v>
      </c>
      <c r="H1260" s="44" t="s">
        <v>4827</v>
      </c>
      <c r="I1260" s="44" t="s">
        <v>4828</v>
      </c>
      <c r="J1260" s="34" t="s">
        <v>4610</v>
      </c>
      <c r="K1260" s="34" t="s">
        <v>4611</v>
      </c>
      <c r="L1260" s="35">
        <f t="shared" si="19"/>
        <v>522.20000000000005</v>
      </c>
    </row>
    <row r="1261" spans="1:12" x14ac:dyDescent="0.25">
      <c r="A1261" s="43" t="s">
        <v>4829</v>
      </c>
      <c r="B1261" s="44" t="s">
        <v>4830</v>
      </c>
      <c r="C1261" s="44" t="s">
        <v>4831</v>
      </c>
      <c r="D1261" s="44" t="s">
        <v>4605</v>
      </c>
      <c r="E1261" s="44" t="s">
        <v>4606</v>
      </c>
      <c r="F1261" s="34" t="s">
        <v>4825</v>
      </c>
      <c r="G1261" s="34" t="s">
        <v>4826</v>
      </c>
      <c r="H1261" s="44" t="s">
        <v>4827</v>
      </c>
      <c r="I1261" s="44" t="s">
        <v>4828</v>
      </c>
      <c r="J1261" s="34" t="s">
        <v>4610</v>
      </c>
      <c r="K1261" s="34" t="s">
        <v>4611</v>
      </c>
      <c r="L1261" s="35">
        <f t="shared" si="19"/>
        <v>522.20000000000005</v>
      </c>
    </row>
    <row r="1262" spans="1:12" x14ac:dyDescent="0.25">
      <c r="A1262" s="44" t="s">
        <v>4832</v>
      </c>
      <c r="B1262" s="44" t="s">
        <v>4833</v>
      </c>
      <c r="C1262" s="44" t="s">
        <v>4834</v>
      </c>
      <c r="D1262" s="44" t="s">
        <v>4605</v>
      </c>
      <c r="E1262" s="44" t="s">
        <v>4606</v>
      </c>
      <c r="F1262" s="34" t="s">
        <v>4825</v>
      </c>
      <c r="G1262" s="34" t="s">
        <v>4826</v>
      </c>
      <c r="H1262" s="44" t="s">
        <v>4827</v>
      </c>
      <c r="I1262" s="44" t="s">
        <v>4828</v>
      </c>
      <c r="J1262" s="34" t="s">
        <v>4610</v>
      </c>
      <c r="K1262" s="34" t="s">
        <v>4611</v>
      </c>
      <c r="L1262" s="35">
        <f t="shared" si="19"/>
        <v>522.20000000000005</v>
      </c>
    </row>
    <row r="1263" spans="1:12" x14ac:dyDescent="0.25">
      <c r="A1263" s="43" t="s">
        <v>4835</v>
      </c>
      <c r="B1263" s="44" t="s">
        <v>4836</v>
      </c>
      <c r="C1263" s="44" t="s">
        <v>4837</v>
      </c>
      <c r="D1263" s="44" t="s">
        <v>4605</v>
      </c>
      <c r="E1263" s="44" t="s">
        <v>4606</v>
      </c>
      <c r="F1263" s="34" t="s">
        <v>4825</v>
      </c>
      <c r="G1263" s="34" t="s">
        <v>4826</v>
      </c>
      <c r="H1263" s="44" t="s">
        <v>4827</v>
      </c>
      <c r="I1263" s="44" t="s">
        <v>4828</v>
      </c>
      <c r="J1263" s="34" t="s">
        <v>4610</v>
      </c>
      <c r="K1263" s="34" t="s">
        <v>4611</v>
      </c>
      <c r="L1263" s="35">
        <f t="shared" si="19"/>
        <v>522.20000000000005</v>
      </c>
    </row>
    <row r="1264" spans="1:12" x14ac:dyDescent="0.25">
      <c r="A1264" s="43" t="s">
        <v>4838</v>
      </c>
      <c r="B1264" s="44" t="s">
        <v>4839</v>
      </c>
      <c r="C1264" s="44" t="s">
        <v>4840</v>
      </c>
      <c r="D1264" s="44" t="s">
        <v>4605</v>
      </c>
      <c r="E1264" s="44" t="s">
        <v>4606</v>
      </c>
      <c r="F1264" s="34" t="s">
        <v>4841</v>
      </c>
      <c r="G1264" s="34" t="s">
        <v>4842</v>
      </c>
      <c r="H1264" s="44" t="s">
        <v>4843</v>
      </c>
      <c r="I1264" s="44" t="s">
        <v>4844</v>
      </c>
      <c r="J1264" s="34" t="s">
        <v>4610</v>
      </c>
      <c r="K1264" s="34" t="s">
        <v>4611</v>
      </c>
      <c r="L1264" s="35">
        <f t="shared" si="19"/>
        <v>522.29999999999995</v>
      </c>
    </row>
    <row r="1265" spans="1:12" x14ac:dyDescent="0.25">
      <c r="A1265" s="43" t="s">
        <v>4845</v>
      </c>
      <c r="B1265" s="44" t="s">
        <v>4846</v>
      </c>
      <c r="C1265" s="44" t="s">
        <v>4847</v>
      </c>
      <c r="D1265" s="44" t="s">
        <v>4605</v>
      </c>
      <c r="E1265" s="44" t="s">
        <v>4606</v>
      </c>
      <c r="F1265" s="34" t="s">
        <v>4841</v>
      </c>
      <c r="G1265" s="34" t="s">
        <v>4842</v>
      </c>
      <c r="H1265" s="44" t="s">
        <v>4843</v>
      </c>
      <c r="I1265" s="44" t="s">
        <v>4844</v>
      </c>
      <c r="J1265" s="34" t="s">
        <v>4610</v>
      </c>
      <c r="K1265" s="34" t="s">
        <v>4611</v>
      </c>
      <c r="L1265" s="35">
        <f t="shared" si="19"/>
        <v>522.29999999999995</v>
      </c>
    </row>
    <row r="1266" spans="1:12" x14ac:dyDescent="0.25">
      <c r="A1266" s="44" t="s">
        <v>4848</v>
      </c>
      <c r="B1266" s="44" t="s">
        <v>4849</v>
      </c>
      <c r="C1266" s="44" t="s">
        <v>4850</v>
      </c>
      <c r="D1266" s="44" t="s">
        <v>4605</v>
      </c>
      <c r="E1266" s="44" t="s">
        <v>4606</v>
      </c>
      <c r="F1266" s="34" t="s">
        <v>4841</v>
      </c>
      <c r="G1266" s="34" t="s">
        <v>4842</v>
      </c>
      <c r="H1266" s="44" t="s">
        <v>4843</v>
      </c>
      <c r="I1266" s="44" t="s">
        <v>4844</v>
      </c>
      <c r="J1266" s="34" t="s">
        <v>4610</v>
      </c>
      <c r="K1266" s="34" t="s">
        <v>4611</v>
      </c>
      <c r="L1266" s="35">
        <f t="shared" si="19"/>
        <v>522.29999999999995</v>
      </c>
    </row>
    <row r="1267" spans="1:12" x14ac:dyDescent="0.25">
      <c r="A1267" s="43" t="s">
        <v>4851</v>
      </c>
      <c r="B1267" s="44" t="s">
        <v>4852</v>
      </c>
      <c r="C1267" s="44" t="s">
        <v>4853</v>
      </c>
      <c r="D1267" s="44" t="s">
        <v>4605</v>
      </c>
      <c r="E1267" s="44" t="s">
        <v>4606</v>
      </c>
      <c r="F1267" s="34" t="s">
        <v>4841</v>
      </c>
      <c r="G1267" s="34" t="s">
        <v>4842</v>
      </c>
      <c r="H1267" s="44" t="s">
        <v>4843</v>
      </c>
      <c r="I1267" s="44" t="s">
        <v>4844</v>
      </c>
      <c r="J1267" s="34" t="s">
        <v>4610</v>
      </c>
      <c r="K1267" s="34" t="s">
        <v>4611</v>
      </c>
      <c r="L1267" s="35">
        <f t="shared" si="19"/>
        <v>522.29999999999995</v>
      </c>
    </row>
    <row r="1268" spans="1:12" x14ac:dyDescent="0.25">
      <c r="A1268" s="43" t="s">
        <v>4854</v>
      </c>
      <c r="B1268" s="44" t="s">
        <v>4855</v>
      </c>
      <c r="C1268" s="44" t="s">
        <v>4856</v>
      </c>
      <c r="D1268" s="44" t="s">
        <v>4715</v>
      </c>
      <c r="E1268" s="44" t="s">
        <v>4716</v>
      </c>
      <c r="F1268" s="34" t="s">
        <v>4857</v>
      </c>
      <c r="G1268" s="34" t="s">
        <v>4858</v>
      </c>
      <c r="H1268" s="44" t="s">
        <v>4859</v>
      </c>
      <c r="I1268" s="44" t="s">
        <v>4860</v>
      </c>
      <c r="J1268" s="34" t="s">
        <v>4720</v>
      </c>
      <c r="K1268" s="34" t="s">
        <v>4721</v>
      </c>
      <c r="L1268" s="35">
        <f t="shared" si="19"/>
        <v>522.4</v>
      </c>
    </row>
    <row r="1269" spans="1:12" x14ac:dyDescent="0.25">
      <c r="A1269" s="43" t="s">
        <v>4861</v>
      </c>
      <c r="B1269" s="44" t="s">
        <v>4862</v>
      </c>
      <c r="C1269" s="44" t="s">
        <v>4863</v>
      </c>
      <c r="D1269" s="44" t="s">
        <v>4715</v>
      </c>
      <c r="E1269" s="44" t="s">
        <v>4716</v>
      </c>
      <c r="F1269" s="34" t="s">
        <v>4857</v>
      </c>
      <c r="G1269" s="34" t="s">
        <v>4858</v>
      </c>
      <c r="H1269" s="44" t="s">
        <v>4859</v>
      </c>
      <c r="I1269" s="44" t="s">
        <v>4860</v>
      </c>
      <c r="J1269" s="34" t="s">
        <v>4720</v>
      </c>
      <c r="K1269" s="34" t="s">
        <v>4721</v>
      </c>
      <c r="L1269" s="35">
        <f t="shared" si="19"/>
        <v>522.4</v>
      </c>
    </row>
    <row r="1270" spans="1:12" x14ac:dyDescent="0.25">
      <c r="A1270" s="44" t="s">
        <v>4864</v>
      </c>
      <c r="B1270" s="44" t="s">
        <v>4865</v>
      </c>
      <c r="C1270" s="44" t="s">
        <v>4866</v>
      </c>
      <c r="D1270" s="44" t="s">
        <v>4715</v>
      </c>
      <c r="E1270" s="44" t="s">
        <v>4716</v>
      </c>
      <c r="F1270" s="34" t="s">
        <v>4857</v>
      </c>
      <c r="G1270" s="34" t="s">
        <v>4858</v>
      </c>
      <c r="H1270" s="44" t="s">
        <v>4859</v>
      </c>
      <c r="I1270" s="44" t="s">
        <v>4860</v>
      </c>
      <c r="J1270" s="34" t="s">
        <v>4720</v>
      </c>
      <c r="K1270" s="34" t="s">
        <v>4721</v>
      </c>
      <c r="L1270" s="35">
        <f t="shared" si="19"/>
        <v>522.4</v>
      </c>
    </row>
    <row r="1271" spans="1:12" x14ac:dyDescent="0.25">
      <c r="A1271" s="43" t="s">
        <v>4867</v>
      </c>
      <c r="B1271" s="44" t="s">
        <v>4868</v>
      </c>
      <c r="C1271" s="44" t="s">
        <v>4869</v>
      </c>
      <c r="D1271" s="44" t="s">
        <v>4715</v>
      </c>
      <c r="E1271" s="44" t="s">
        <v>4716</v>
      </c>
      <c r="F1271" s="34" t="s">
        <v>4857</v>
      </c>
      <c r="G1271" s="34" t="s">
        <v>4858</v>
      </c>
      <c r="H1271" s="44" t="s">
        <v>4859</v>
      </c>
      <c r="I1271" s="44" t="s">
        <v>4860</v>
      </c>
      <c r="J1271" s="34" t="s">
        <v>4720</v>
      </c>
      <c r="K1271" s="34" t="s">
        <v>4721</v>
      </c>
      <c r="L1271" s="35">
        <f t="shared" si="19"/>
        <v>522.4</v>
      </c>
    </row>
    <row r="1272" spans="1:12" x14ac:dyDescent="0.25">
      <c r="A1272" s="43" t="s">
        <v>4870</v>
      </c>
      <c r="B1272" s="44" t="s">
        <v>4871</v>
      </c>
      <c r="C1272" s="44" t="s">
        <v>4872</v>
      </c>
      <c r="D1272" s="44" t="s">
        <v>4763</v>
      </c>
      <c r="E1272" s="44" t="s">
        <v>4764</v>
      </c>
      <c r="F1272" s="34" t="s">
        <v>4873</v>
      </c>
      <c r="G1272" s="34" t="s">
        <v>4874</v>
      </c>
      <c r="H1272" s="44" t="s">
        <v>4859</v>
      </c>
      <c r="I1272" s="44" t="s">
        <v>4860</v>
      </c>
      <c r="J1272" s="34" t="s">
        <v>4768</v>
      </c>
      <c r="K1272" s="34" t="s">
        <v>4769</v>
      </c>
      <c r="L1272" s="35">
        <f t="shared" si="19"/>
        <v>522.4</v>
      </c>
    </row>
    <row r="1273" spans="1:12" x14ac:dyDescent="0.25">
      <c r="A1273" s="44" t="s">
        <v>4875</v>
      </c>
      <c r="B1273" s="44" t="s">
        <v>4876</v>
      </c>
      <c r="C1273" s="44" t="s">
        <v>4877</v>
      </c>
      <c r="D1273" s="44" t="s">
        <v>4763</v>
      </c>
      <c r="E1273" s="44" t="s">
        <v>4764</v>
      </c>
      <c r="F1273" s="34" t="s">
        <v>4873</v>
      </c>
      <c r="G1273" s="34" t="s">
        <v>4874</v>
      </c>
      <c r="H1273" s="44" t="s">
        <v>4859</v>
      </c>
      <c r="I1273" s="44" t="s">
        <v>4860</v>
      </c>
      <c r="J1273" s="34" t="s">
        <v>4768</v>
      </c>
      <c r="K1273" s="34" t="s">
        <v>4769</v>
      </c>
      <c r="L1273" s="35">
        <f t="shared" si="19"/>
        <v>522.4</v>
      </c>
    </row>
    <row r="1274" spans="1:12" x14ac:dyDescent="0.25">
      <c r="A1274" s="43" t="s">
        <v>4878</v>
      </c>
      <c r="B1274" s="44" t="s">
        <v>4879</v>
      </c>
      <c r="C1274" s="44" t="s">
        <v>4880</v>
      </c>
      <c r="D1274" s="44" t="s">
        <v>4763</v>
      </c>
      <c r="E1274" s="44" t="s">
        <v>4764</v>
      </c>
      <c r="F1274" s="34" t="s">
        <v>4873</v>
      </c>
      <c r="G1274" s="34" t="s">
        <v>4874</v>
      </c>
      <c r="H1274" s="44" t="s">
        <v>4859</v>
      </c>
      <c r="I1274" s="44" t="s">
        <v>4860</v>
      </c>
      <c r="J1274" s="34" t="s">
        <v>4768</v>
      </c>
      <c r="K1274" s="34" t="s">
        <v>4769</v>
      </c>
      <c r="L1274" s="35">
        <f t="shared" si="19"/>
        <v>522.4</v>
      </c>
    </row>
    <row r="1275" spans="1:12" x14ac:dyDescent="0.25">
      <c r="A1275" s="43" t="s">
        <v>4881</v>
      </c>
      <c r="B1275" s="44" t="s">
        <v>4882</v>
      </c>
      <c r="C1275" s="44" t="s">
        <v>4883</v>
      </c>
      <c r="D1275" s="44" t="s">
        <v>4763</v>
      </c>
      <c r="E1275" s="44" t="s">
        <v>4764</v>
      </c>
      <c r="F1275" s="34" t="s">
        <v>4884</v>
      </c>
      <c r="G1275" s="34" t="s">
        <v>4885</v>
      </c>
      <c r="H1275" s="44" t="s">
        <v>4886</v>
      </c>
      <c r="I1275" s="44" t="s">
        <v>4887</v>
      </c>
      <c r="J1275" s="34" t="s">
        <v>4797</v>
      </c>
      <c r="K1275" s="34" t="s">
        <v>4766</v>
      </c>
      <c r="L1275" s="35">
        <f t="shared" si="19"/>
        <v>536.6</v>
      </c>
    </row>
    <row r="1276" spans="1:12" x14ac:dyDescent="0.25">
      <c r="A1276" s="44" t="s">
        <v>4888</v>
      </c>
      <c r="B1276" s="44" t="s">
        <v>4889</v>
      </c>
      <c r="C1276" s="44" t="s">
        <v>4890</v>
      </c>
      <c r="D1276" s="44" t="s">
        <v>4763</v>
      </c>
      <c r="E1276" s="44" t="s">
        <v>4764</v>
      </c>
      <c r="F1276" s="34" t="s">
        <v>4884</v>
      </c>
      <c r="G1276" s="34" t="s">
        <v>4885</v>
      </c>
      <c r="H1276" s="44" t="s">
        <v>4886</v>
      </c>
      <c r="I1276" s="44" t="s">
        <v>4887</v>
      </c>
      <c r="J1276" s="34" t="s">
        <v>4797</v>
      </c>
      <c r="K1276" s="34" t="s">
        <v>4766</v>
      </c>
      <c r="L1276" s="35">
        <f t="shared" si="19"/>
        <v>536.6</v>
      </c>
    </row>
    <row r="1277" spans="1:12" x14ac:dyDescent="0.25">
      <c r="A1277" s="43" t="s">
        <v>4891</v>
      </c>
      <c r="B1277" s="44" t="s">
        <v>4892</v>
      </c>
      <c r="C1277" s="44" t="s">
        <v>4893</v>
      </c>
      <c r="D1277" s="44" t="s">
        <v>4763</v>
      </c>
      <c r="E1277" s="44" t="s">
        <v>4764</v>
      </c>
      <c r="F1277" s="34" t="s">
        <v>4765</v>
      </c>
      <c r="G1277" s="34" t="s">
        <v>4766</v>
      </c>
      <c r="H1277" s="44" t="s">
        <v>4894</v>
      </c>
      <c r="I1277" s="44" t="s">
        <v>4895</v>
      </c>
      <c r="J1277" s="34" t="s">
        <v>4797</v>
      </c>
      <c r="K1277" s="34" t="s">
        <v>4766</v>
      </c>
      <c r="L1277" s="35">
        <f t="shared" si="19"/>
        <v>469.9</v>
      </c>
    </row>
    <row r="1278" spans="1:12" x14ac:dyDescent="0.25">
      <c r="A1278" s="43" t="s">
        <v>4896</v>
      </c>
      <c r="B1278" s="44" t="s">
        <v>4897</v>
      </c>
      <c r="C1278" s="44" t="s">
        <v>4898</v>
      </c>
      <c r="D1278" s="44" t="s">
        <v>4763</v>
      </c>
      <c r="E1278" s="44" t="s">
        <v>4764</v>
      </c>
      <c r="F1278" s="34" t="s">
        <v>4765</v>
      </c>
      <c r="G1278" s="34" t="s">
        <v>4766</v>
      </c>
      <c r="H1278" s="44" t="s">
        <v>4894</v>
      </c>
      <c r="I1278" s="44" t="s">
        <v>4895</v>
      </c>
      <c r="J1278" s="34" t="s">
        <v>4797</v>
      </c>
      <c r="K1278" s="34" t="s">
        <v>4766</v>
      </c>
      <c r="L1278" s="35">
        <f t="shared" si="19"/>
        <v>469.9</v>
      </c>
    </row>
    <row r="1279" spans="1:12" x14ac:dyDescent="0.25">
      <c r="A1279" s="43" t="s">
        <v>4899</v>
      </c>
      <c r="B1279" s="44" t="s">
        <v>4900</v>
      </c>
      <c r="C1279" s="44" t="s">
        <v>4901</v>
      </c>
      <c r="D1279" s="44" t="s">
        <v>4902</v>
      </c>
      <c r="E1279" s="44" t="s">
        <v>4903</v>
      </c>
      <c r="F1279" s="34" t="s">
        <v>4904</v>
      </c>
      <c r="G1279" s="34" t="s">
        <v>4903</v>
      </c>
      <c r="H1279" s="44" t="s">
        <v>4905</v>
      </c>
      <c r="I1279" s="44" t="s">
        <v>4903</v>
      </c>
      <c r="J1279" s="34" t="s">
        <v>4797</v>
      </c>
      <c r="K1279" s="34" t="s">
        <v>4766</v>
      </c>
      <c r="L1279" s="35">
        <f t="shared" si="19"/>
        <v>470</v>
      </c>
    </row>
    <row r="1280" spans="1:12" x14ac:dyDescent="0.25">
      <c r="A1280" s="43" t="s">
        <v>4906</v>
      </c>
      <c r="B1280" s="44" t="s">
        <v>4907</v>
      </c>
      <c r="C1280" s="44" t="s">
        <v>4908</v>
      </c>
      <c r="D1280" s="44" t="s">
        <v>4791</v>
      </c>
      <c r="E1280" s="44" t="s">
        <v>4792</v>
      </c>
      <c r="F1280" s="34" t="s">
        <v>4909</v>
      </c>
      <c r="G1280" s="34" t="s">
        <v>4792</v>
      </c>
      <c r="H1280" s="44" t="s">
        <v>4793</v>
      </c>
      <c r="I1280" s="44" t="s">
        <v>4792</v>
      </c>
      <c r="J1280" s="34" t="s">
        <v>4910</v>
      </c>
      <c r="K1280" s="34" t="s">
        <v>4911</v>
      </c>
      <c r="L1280" s="35">
        <f t="shared" si="19"/>
        <v>472.2</v>
      </c>
    </row>
    <row r="1281" spans="1:12" x14ac:dyDescent="0.25">
      <c r="A1281" s="43" t="s">
        <v>4912</v>
      </c>
      <c r="B1281" s="44" t="s">
        <v>4913</v>
      </c>
      <c r="C1281" s="44" t="s">
        <v>4914</v>
      </c>
      <c r="D1281" s="44" t="s">
        <v>4763</v>
      </c>
      <c r="E1281" s="44" t="s">
        <v>4764</v>
      </c>
      <c r="F1281" s="34" t="s">
        <v>4765</v>
      </c>
      <c r="G1281" s="34" t="s">
        <v>4766</v>
      </c>
      <c r="H1281" s="44" t="s">
        <v>4894</v>
      </c>
      <c r="I1281" s="44" t="s">
        <v>4895</v>
      </c>
      <c r="J1281" s="34" t="s">
        <v>4797</v>
      </c>
      <c r="K1281" s="34" t="s">
        <v>4766</v>
      </c>
      <c r="L1281" s="35">
        <f t="shared" si="19"/>
        <v>469.9</v>
      </c>
    </row>
    <row r="1282" spans="1:12" x14ac:dyDescent="0.25">
      <c r="A1282" s="43" t="s">
        <v>4915</v>
      </c>
      <c r="B1282" s="44" t="s">
        <v>4916</v>
      </c>
      <c r="C1282" s="44" t="s">
        <v>4917</v>
      </c>
      <c r="D1282" s="44" t="s">
        <v>4763</v>
      </c>
      <c r="E1282" s="44" t="s">
        <v>4764</v>
      </c>
      <c r="F1282" s="34" t="s">
        <v>4784</v>
      </c>
      <c r="G1282" s="34" t="s">
        <v>4764</v>
      </c>
      <c r="H1282" s="44" t="s">
        <v>4785</v>
      </c>
      <c r="I1282" s="44" t="s">
        <v>4764</v>
      </c>
      <c r="J1282" s="34" t="s">
        <v>4797</v>
      </c>
      <c r="K1282" s="34" t="s">
        <v>4766</v>
      </c>
      <c r="L1282" s="35">
        <f t="shared" si="19"/>
        <v>471.1</v>
      </c>
    </row>
    <row r="1283" spans="1:12" x14ac:dyDescent="0.25">
      <c r="A1283" s="43" t="s">
        <v>4918</v>
      </c>
      <c r="B1283" s="44" t="s">
        <v>4919</v>
      </c>
      <c r="C1283" s="44" t="s">
        <v>4920</v>
      </c>
      <c r="D1283" s="44" t="s">
        <v>4763</v>
      </c>
      <c r="E1283" s="44" t="s">
        <v>4764</v>
      </c>
      <c r="F1283" s="34" t="s">
        <v>4784</v>
      </c>
      <c r="G1283" s="34" t="s">
        <v>4764</v>
      </c>
      <c r="H1283" s="44" t="s">
        <v>4785</v>
      </c>
      <c r="I1283" s="44" t="s">
        <v>4764</v>
      </c>
      <c r="J1283" s="34" t="s">
        <v>4797</v>
      </c>
      <c r="K1283" s="34" t="s">
        <v>4766</v>
      </c>
      <c r="L1283" s="35">
        <f t="shared" si="19"/>
        <v>471.1</v>
      </c>
    </row>
    <row r="1284" spans="1:12" x14ac:dyDescent="0.25">
      <c r="A1284" s="43" t="s">
        <v>4921</v>
      </c>
      <c r="B1284" s="44" t="s">
        <v>4922</v>
      </c>
      <c r="C1284" s="44" t="s">
        <v>4923</v>
      </c>
      <c r="D1284" s="44" t="s">
        <v>4763</v>
      </c>
      <c r="E1284" s="44" t="s">
        <v>4764</v>
      </c>
      <c r="F1284" s="34" t="s">
        <v>4784</v>
      </c>
      <c r="G1284" s="34" t="s">
        <v>4764</v>
      </c>
      <c r="H1284" s="44" t="s">
        <v>4785</v>
      </c>
      <c r="I1284" s="44" t="s">
        <v>4764</v>
      </c>
      <c r="J1284" s="34" t="s">
        <v>4786</v>
      </c>
      <c r="K1284" s="34" t="s">
        <v>4787</v>
      </c>
      <c r="L1284" s="35">
        <f t="shared" si="19"/>
        <v>471.1</v>
      </c>
    </row>
    <row r="1285" spans="1:12" x14ac:dyDescent="0.25">
      <c r="A1285" s="43" t="s">
        <v>4924</v>
      </c>
      <c r="B1285" s="44" t="s">
        <v>4925</v>
      </c>
      <c r="C1285" s="44" t="s">
        <v>4926</v>
      </c>
      <c r="D1285" s="44" t="s">
        <v>4763</v>
      </c>
      <c r="E1285" s="44" t="s">
        <v>4764</v>
      </c>
      <c r="F1285" s="34" t="s">
        <v>4784</v>
      </c>
      <c r="G1285" s="34" t="s">
        <v>4764</v>
      </c>
      <c r="H1285" s="44" t="s">
        <v>4785</v>
      </c>
      <c r="I1285" s="44" t="s">
        <v>4764</v>
      </c>
      <c r="J1285" s="34" t="s">
        <v>4786</v>
      </c>
      <c r="K1285" s="34" t="s">
        <v>4787</v>
      </c>
      <c r="L1285" s="35">
        <f t="shared" si="19"/>
        <v>471.1</v>
      </c>
    </row>
    <row r="1286" spans="1:12" x14ac:dyDescent="0.25">
      <c r="A1286" s="43" t="s">
        <v>4927</v>
      </c>
      <c r="B1286" s="44" t="s">
        <v>4928</v>
      </c>
      <c r="C1286" s="44" t="s">
        <v>4929</v>
      </c>
      <c r="D1286" s="44" t="s">
        <v>4763</v>
      </c>
      <c r="E1286" s="44" t="s">
        <v>4764</v>
      </c>
      <c r="F1286" s="34" t="s">
        <v>4784</v>
      </c>
      <c r="G1286" s="34" t="s">
        <v>4764</v>
      </c>
      <c r="H1286" s="44" t="s">
        <v>4785</v>
      </c>
      <c r="I1286" s="44" t="s">
        <v>4764</v>
      </c>
      <c r="J1286" s="34" t="s">
        <v>4786</v>
      </c>
      <c r="K1286" s="34" t="s">
        <v>4787</v>
      </c>
      <c r="L1286" s="35">
        <f t="shared" si="19"/>
        <v>471.1</v>
      </c>
    </row>
    <row r="1287" spans="1:12" x14ac:dyDescent="0.25">
      <c r="A1287" s="43" t="s">
        <v>4930</v>
      </c>
      <c r="B1287" s="44" t="s">
        <v>4931</v>
      </c>
      <c r="C1287" s="44" t="s">
        <v>4932</v>
      </c>
      <c r="D1287" s="44" t="s">
        <v>4763</v>
      </c>
      <c r="E1287" s="44" t="s">
        <v>4764</v>
      </c>
      <c r="F1287" s="34" t="s">
        <v>4784</v>
      </c>
      <c r="G1287" s="34" t="s">
        <v>4764</v>
      </c>
      <c r="H1287" s="44" t="s">
        <v>4785</v>
      </c>
      <c r="I1287" s="44" t="s">
        <v>4764</v>
      </c>
      <c r="J1287" s="34" t="s">
        <v>4786</v>
      </c>
      <c r="K1287" s="34" t="s">
        <v>4787</v>
      </c>
      <c r="L1287" s="35">
        <f t="shared" si="19"/>
        <v>471.1</v>
      </c>
    </row>
    <row r="1288" spans="1:12" x14ac:dyDescent="0.25">
      <c r="A1288" s="43" t="s">
        <v>4933</v>
      </c>
      <c r="B1288" s="44" t="s">
        <v>4934</v>
      </c>
      <c r="C1288" s="44" t="s">
        <v>4935</v>
      </c>
      <c r="D1288" s="44" t="s">
        <v>4791</v>
      </c>
      <c r="E1288" s="44" t="s">
        <v>4792</v>
      </c>
      <c r="F1288" s="34" t="s">
        <v>4784</v>
      </c>
      <c r="G1288" s="34" t="s">
        <v>4764</v>
      </c>
      <c r="H1288" s="44" t="s">
        <v>4793</v>
      </c>
      <c r="I1288" s="44" t="s">
        <v>4792</v>
      </c>
      <c r="J1288" s="34" t="s">
        <v>4786</v>
      </c>
      <c r="K1288" s="34" t="s">
        <v>4787</v>
      </c>
      <c r="L1288" s="35">
        <f t="shared" si="19"/>
        <v>472.2</v>
      </c>
    </row>
    <row r="1289" spans="1:12" x14ac:dyDescent="0.25">
      <c r="A1289" s="43" t="s">
        <v>4936</v>
      </c>
      <c r="B1289" s="44" t="s">
        <v>4937</v>
      </c>
      <c r="C1289" s="44" t="s">
        <v>4938</v>
      </c>
      <c r="D1289" s="44" t="s">
        <v>4763</v>
      </c>
      <c r="E1289" s="44" t="s">
        <v>4764</v>
      </c>
      <c r="F1289" s="34" t="s">
        <v>4784</v>
      </c>
      <c r="G1289" s="34" t="s">
        <v>4764</v>
      </c>
      <c r="H1289" s="44" t="s">
        <v>4785</v>
      </c>
      <c r="I1289" s="44" t="s">
        <v>4764</v>
      </c>
      <c r="J1289" s="34" t="s">
        <v>4797</v>
      </c>
      <c r="K1289" s="34" t="s">
        <v>4766</v>
      </c>
      <c r="L1289" s="35">
        <f t="shared" si="19"/>
        <v>471.1</v>
      </c>
    </row>
    <row r="1290" spans="1:12" x14ac:dyDescent="0.25">
      <c r="A1290" s="43" t="s">
        <v>4939</v>
      </c>
      <c r="B1290" s="44" t="s">
        <v>4940</v>
      </c>
      <c r="C1290" s="44" t="s">
        <v>4941</v>
      </c>
      <c r="D1290" s="44" t="s">
        <v>4763</v>
      </c>
      <c r="E1290" s="44" t="s">
        <v>4764</v>
      </c>
      <c r="F1290" s="34" t="s">
        <v>4784</v>
      </c>
      <c r="G1290" s="34" t="s">
        <v>4764</v>
      </c>
      <c r="H1290" s="44" t="s">
        <v>4785</v>
      </c>
      <c r="I1290" s="44" t="s">
        <v>4764</v>
      </c>
      <c r="J1290" s="34" t="s">
        <v>4786</v>
      </c>
      <c r="K1290" s="34" t="s">
        <v>4787</v>
      </c>
      <c r="L1290" s="35">
        <f t="shared" ref="L1290:L1353" si="20">VALUE(MID(H1290,2,3)&amp;"."&amp;RIGHT(H1290,1))</f>
        <v>471.1</v>
      </c>
    </row>
    <row r="1291" spans="1:12" x14ac:dyDescent="0.25">
      <c r="A1291" s="43" t="s">
        <v>4942</v>
      </c>
      <c r="B1291" s="44" t="s">
        <v>4943</v>
      </c>
      <c r="C1291" s="44" t="s">
        <v>4944</v>
      </c>
      <c r="D1291" s="44" t="s">
        <v>4902</v>
      </c>
      <c r="E1291" s="44" t="s">
        <v>4903</v>
      </c>
      <c r="F1291" s="34" t="s">
        <v>4945</v>
      </c>
      <c r="G1291" s="34" t="s">
        <v>4946</v>
      </c>
      <c r="H1291" s="44" t="s">
        <v>4947</v>
      </c>
      <c r="I1291" s="44" t="s">
        <v>4948</v>
      </c>
      <c r="J1291" s="34" t="s">
        <v>4797</v>
      </c>
      <c r="K1291" s="34" t="s">
        <v>4766</v>
      </c>
      <c r="L1291" s="35">
        <f t="shared" si="20"/>
        <v>532.20000000000005</v>
      </c>
    </row>
    <row r="1292" spans="1:12" x14ac:dyDescent="0.25">
      <c r="A1292" s="43" t="s">
        <v>4949</v>
      </c>
      <c r="B1292" s="44" t="s">
        <v>4950</v>
      </c>
      <c r="C1292" s="44" t="s">
        <v>4951</v>
      </c>
      <c r="D1292" s="44" t="s">
        <v>4763</v>
      </c>
      <c r="E1292" s="44" t="s">
        <v>4764</v>
      </c>
      <c r="F1292" s="34" t="s">
        <v>4884</v>
      </c>
      <c r="G1292" s="34" t="s">
        <v>4885</v>
      </c>
      <c r="H1292" s="44" t="s">
        <v>4886</v>
      </c>
      <c r="I1292" s="44" t="s">
        <v>4887</v>
      </c>
      <c r="J1292" s="34" t="s">
        <v>4786</v>
      </c>
      <c r="K1292" s="34" t="s">
        <v>4787</v>
      </c>
      <c r="L1292" s="35">
        <f t="shared" si="20"/>
        <v>536.6</v>
      </c>
    </row>
    <row r="1293" spans="1:12" x14ac:dyDescent="0.25">
      <c r="A1293" s="44" t="s">
        <v>4952</v>
      </c>
      <c r="B1293" s="44" t="s">
        <v>4953</v>
      </c>
      <c r="C1293" s="44" t="s">
        <v>4954</v>
      </c>
      <c r="D1293" s="44" t="s">
        <v>4763</v>
      </c>
      <c r="E1293" s="44" t="s">
        <v>4764</v>
      </c>
      <c r="F1293" s="34" t="s">
        <v>4884</v>
      </c>
      <c r="G1293" s="34" t="s">
        <v>4885</v>
      </c>
      <c r="H1293" s="44" t="s">
        <v>4886</v>
      </c>
      <c r="I1293" s="44" t="s">
        <v>4887</v>
      </c>
      <c r="J1293" s="34" t="s">
        <v>4786</v>
      </c>
      <c r="K1293" s="34" t="s">
        <v>4787</v>
      </c>
      <c r="L1293" s="35">
        <f t="shared" si="20"/>
        <v>536.6</v>
      </c>
    </row>
    <row r="1294" spans="1:12" x14ac:dyDescent="0.25">
      <c r="A1294" s="43" t="s">
        <v>4955</v>
      </c>
      <c r="B1294" s="44" t="s">
        <v>4956</v>
      </c>
      <c r="C1294" s="44" t="s">
        <v>4957</v>
      </c>
      <c r="D1294" s="44" t="s">
        <v>4763</v>
      </c>
      <c r="E1294" s="44" t="s">
        <v>4764</v>
      </c>
      <c r="F1294" s="34" t="s">
        <v>4784</v>
      </c>
      <c r="G1294" s="34" t="s">
        <v>4764</v>
      </c>
      <c r="H1294" s="44" t="s">
        <v>4785</v>
      </c>
      <c r="I1294" s="44" t="s">
        <v>4764</v>
      </c>
      <c r="J1294" s="34" t="s">
        <v>4786</v>
      </c>
      <c r="K1294" s="34" t="s">
        <v>4787</v>
      </c>
      <c r="L1294" s="35">
        <f t="shared" si="20"/>
        <v>471.1</v>
      </c>
    </row>
    <row r="1295" spans="1:12" x14ac:dyDescent="0.25">
      <c r="A1295" s="43" t="s">
        <v>4958</v>
      </c>
      <c r="B1295" s="44" t="s">
        <v>4959</v>
      </c>
      <c r="C1295" s="44" t="s">
        <v>4960</v>
      </c>
      <c r="D1295" s="44" t="s">
        <v>4763</v>
      </c>
      <c r="E1295" s="44" t="s">
        <v>4764</v>
      </c>
      <c r="F1295" s="34" t="s">
        <v>4784</v>
      </c>
      <c r="G1295" s="34" t="s">
        <v>4764</v>
      </c>
      <c r="H1295" s="44" t="s">
        <v>4785</v>
      </c>
      <c r="I1295" s="44" t="s">
        <v>4764</v>
      </c>
      <c r="J1295" s="34" t="s">
        <v>4786</v>
      </c>
      <c r="K1295" s="34" t="s">
        <v>4787</v>
      </c>
      <c r="L1295" s="35">
        <f t="shared" si="20"/>
        <v>471.1</v>
      </c>
    </row>
    <row r="1296" spans="1:12" x14ac:dyDescent="0.25">
      <c r="A1296" s="44" t="s">
        <v>4961</v>
      </c>
      <c r="B1296" s="47" t="s">
        <v>4962</v>
      </c>
      <c r="C1296" s="47" t="s">
        <v>4963</v>
      </c>
      <c r="D1296" s="44" t="s">
        <v>4763</v>
      </c>
      <c r="E1296" s="44" t="s">
        <v>4764</v>
      </c>
      <c r="F1296" s="34" t="s">
        <v>4784</v>
      </c>
      <c r="G1296" s="34" t="s">
        <v>4764</v>
      </c>
      <c r="H1296" s="44" t="s">
        <v>4785</v>
      </c>
      <c r="I1296" s="44" t="s">
        <v>4764</v>
      </c>
      <c r="J1296" s="34" t="s">
        <v>4786</v>
      </c>
      <c r="K1296" s="34" t="s">
        <v>4787</v>
      </c>
      <c r="L1296" s="35">
        <f t="shared" si="20"/>
        <v>471.1</v>
      </c>
    </row>
    <row r="1297" spans="1:12" x14ac:dyDescent="0.25">
      <c r="A1297" s="43" t="s">
        <v>4964</v>
      </c>
      <c r="B1297" s="44" t="s">
        <v>4965</v>
      </c>
      <c r="C1297" s="44" t="s">
        <v>4966</v>
      </c>
      <c r="D1297" s="44" t="s">
        <v>4967</v>
      </c>
      <c r="E1297" s="44" t="s">
        <v>4968</v>
      </c>
      <c r="F1297" s="34" t="s">
        <v>4969</v>
      </c>
      <c r="G1297" s="34" t="s">
        <v>4970</v>
      </c>
      <c r="H1297" s="44" t="s">
        <v>4971</v>
      </c>
      <c r="I1297" s="44" t="s">
        <v>4970</v>
      </c>
      <c r="J1297" s="34" t="s">
        <v>4972</v>
      </c>
      <c r="K1297" s="34" t="s">
        <v>4973</v>
      </c>
      <c r="L1297" s="35">
        <f t="shared" si="20"/>
        <v>601.79999999999995</v>
      </c>
    </row>
    <row r="1298" spans="1:12" x14ac:dyDescent="0.25">
      <c r="A1298" s="43" t="s">
        <v>4974</v>
      </c>
      <c r="B1298" s="44" t="s">
        <v>4975</v>
      </c>
      <c r="C1298" s="44" t="s">
        <v>4976</v>
      </c>
      <c r="D1298" s="44" t="s">
        <v>4967</v>
      </c>
      <c r="E1298" s="44" t="s">
        <v>4968</v>
      </c>
      <c r="F1298" s="34" t="s">
        <v>4969</v>
      </c>
      <c r="G1298" s="34" t="s">
        <v>4970</v>
      </c>
      <c r="H1298" s="44" t="s">
        <v>4971</v>
      </c>
      <c r="I1298" s="44" t="s">
        <v>4970</v>
      </c>
      <c r="J1298" s="34" t="s">
        <v>4972</v>
      </c>
      <c r="K1298" s="34" t="s">
        <v>4973</v>
      </c>
      <c r="L1298" s="35">
        <f t="shared" si="20"/>
        <v>601.79999999999995</v>
      </c>
    </row>
    <row r="1299" spans="1:12" x14ac:dyDescent="0.25">
      <c r="A1299" s="44" t="s">
        <v>4977</v>
      </c>
      <c r="B1299" s="44" t="s">
        <v>4978</v>
      </c>
      <c r="C1299" s="44" t="s">
        <v>4979</v>
      </c>
      <c r="D1299" s="44" t="s">
        <v>4967</v>
      </c>
      <c r="E1299" s="44" t="s">
        <v>4968</v>
      </c>
      <c r="F1299" s="34" t="s">
        <v>4969</v>
      </c>
      <c r="G1299" s="34" t="s">
        <v>4970</v>
      </c>
      <c r="H1299" s="44" t="s">
        <v>4971</v>
      </c>
      <c r="I1299" s="44" t="s">
        <v>4970</v>
      </c>
      <c r="J1299" s="34" t="s">
        <v>4972</v>
      </c>
      <c r="K1299" s="34" t="s">
        <v>4973</v>
      </c>
      <c r="L1299" s="35">
        <f t="shared" si="20"/>
        <v>601.79999999999995</v>
      </c>
    </row>
    <row r="1300" spans="1:12" x14ac:dyDescent="0.25">
      <c r="A1300" s="43" t="s">
        <v>4980</v>
      </c>
      <c r="B1300" s="44" t="s">
        <v>4981</v>
      </c>
      <c r="C1300" s="44" t="s">
        <v>4982</v>
      </c>
      <c r="D1300" s="44" t="s">
        <v>4983</v>
      </c>
      <c r="E1300" s="44" t="s">
        <v>4984</v>
      </c>
      <c r="F1300" s="34" t="s">
        <v>4985</v>
      </c>
      <c r="G1300" s="34" t="s">
        <v>4986</v>
      </c>
      <c r="H1300" s="44" t="s">
        <v>4987</v>
      </c>
      <c r="I1300" s="44" t="s">
        <v>4986</v>
      </c>
      <c r="J1300" s="34" t="s">
        <v>4988</v>
      </c>
      <c r="K1300" s="34" t="s">
        <v>4989</v>
      </c>
      <c r="L1300" s="35">
        <f t="shared" si="20"/>
        <v>601.1</v>
      </c>
    </row>
    <row r="1301" spans="1:12" x14ac:dyDescent="0.25">
      <c r="A1301" s="43" t="s">
        <v>4990</v>
      </c>
      <c r="B1301" s="44" t="s">
        <v>4991</v>
      </c>
      <c r="C1301" s="44" t="s">
        <v>4992</v>
      </c>
      <c r="D1301" s="44" t="s">
        <v>4993</v>
      </c>
      <c r="E1301" s="44" t="s">
        <v>4994</v>
      </c>
      <c r="F1301" s="34" t="s">
        <v>4985</v>
      </c>
      <c r="G1301" s="34" t="s">
        <v>4986</v>
      </c>
      <c r="H1301" s="44" t="s">
        <v>4987</v>
      </c>
      <c r="I1301" s="44" t="s">
        <v>4986</v>
      </c>
      <c r="J1301" s="34" t="s">
        <v>4995</v>
      </c>
      <c r="K1301" s="34" t="s">
        <v>4996</v>
      </c>
      <c r="L1301" s="35">
        <f t="shared" si="20"/>
        <v>601.1</v>
      </c>
    </row>
    <row r="1302" spans="1:12" x14ac:dyDescent="0.25">
      <c r="A1302" s="43" t="s">
        <v>4997</v>
      </c>
      <c r="B1302" s="44" t="s">
        <v>4998</v>
      </c>
      <c r="C1302" s="44" t="s">
        <v>4999</v>
      </c>
      <c r="D1302" s="44" t="s">
        <v>5000</v>
      </c>
      <c r="E1302" s="44" t="s">
        <v>5001</v>
      </c>
      <c r="F1302" s="34" t="s">
        <v>4985</v>
      </c>
      <c r="G1302" s="34" t="s">
        <v>4986</v>
      </c>
      <c r="H1302" s="44" t="s">
        <v>4987</v>
      </c>
      <c r="I1302" s="44" t="s">
        <v>4986</v>
      </c>
      <c r="J1302" s="34" t="s">
        <v>5002</v>
      </c>
      <c r="K1302" s="34" t="s">
        <v>5003</v>
      </c>
      <c r="L1302" s="35">
        <f t="shared" si="20"/>
        <v>601.1</v>
      </c>
    </row>
    <row r="1303" spans="1:12" x14ac:dyDescent="0.25">
      <c r="A1303" s="43" t="s">
        <v>5004</v>
      </c>
      <c r="B1303" s="44" t="s">
        <v>5005</v>
      </c>
      <c r="C1303" s="44" t="s">
        <v>5006</v>
      </c>
      <c r="D1303" s="44" t="s">
        <v>5007</v>
      </c>
      <c r="E1303" s="44" t="s">
        <v>5008</v>
      </c>
      <c r="F1303" s="34" t="s">
        <v>4985</v>
      </c>
      <c r="G1303" s="34" t="s">
        <v>4986</v>
      </c>
      <c r="H1303" s="44" t="s">
        <v>4987</v>
      </c>
      <c r="I1303" s="44" t="s">
        <v>4986</v>
      </c>
      <c r="J1303" s="34" t="s">
        <v>5009</v>
      </c>
      <c r="K1303" s="34" t="s">
        <v>4996</v>
      </c>
      <c r="L1303" s="35">
        <f t="shared" si="20"/>
        <v>601.1</v>
      </c>
    </row>
    <row r="1304" spans="1:12" x14ac:dyDescent="0.25">
      <c r="A1304" s="43" t="s">
        <v>5010</v>
      </c>
      <c r="B1304" s="44" t="s">
        <v>5011</v>
      </c>
      <c r="C1304" s="44" t="s">
        <v>5012</v>
      </c>
      <c r="D1304" s="44" t="s">
        <v>5013</v>
      </c>
      <c r="E1304" s="44" t="s">
        <v>5014</v>
      </c>
      <c r="F1304" s="34" t="s">
        <v>4985</v>
      </c>
      <c r="G1304" s="34" t="s">
        <v>4986</v>
      </c>
      <c r="H1304" s="44" t="s">
        <v>4987</v>
      </c>
      <c r="I1304" s="44" t="s">
        <v>4986</v>
      </c>
      <c r="J1304" s="34" t="s">
        <v>5015</v>
      </c>
      <c r="K1304" s="34" t="s">
        <v>5016</v>
      </c>
      <c r="L1304" s="35">
        <f t="shared" si="20"/>
        <v>601.1</v>
      </c>
    </row>
    <row r="1305" spans="1:12" x14ac:dyDescent="0.25">
      <c r="A1305" s="43" t="s">
        <v>5017</v>
      </c>
      <c r="B1305" s="44" t="s">
        <v>5018</v>
      </c>
      <c r="C1305" s="44" t="s">
        <v>5019</v>
      </c>
      <c r="D1305" s="44" t="s">
        <v>5000</v>
      </c>
      <c r="E1305" s="44" t="s">
        <v>5001</v>
      </c>
      <c r="F1305" s="34" t="s">
        <v>4985</v>
      </c>
      <c r="G1305" s="34" t="s">
        <v>4986</v>
      </c>
      <c r="H1305" s="44" t="s">
        <v>4987</v>
      </c>
      <c r="I1305" s="44" t="s">
        <v>4986</v>
      </c>
      <c r="J1305" s="34" t="s">
        <v>5002</v>
      </c>
      <c r="K1305" s="34" t="s">
        <v>5003</v>
      </c>
      <c r="L1305" s="35">
        <f t="shared" si="20"/>
        <v>601.1</v>
      </c>
    </row>
    <row r="1306" spans="1:12" x14ac:dyDescent="0.25">
      <c r="A1306" s="43" t="s">
        <v>5020</v>
      </c>
      <c r="B1306" s="44" t="s">
        <v>5021</v>
      </c>
      <c r="C1306" s="44" t="s">
        <v>5022</v>
      </c>
      <c r="D1306" s="44" t="s">
        <v>5023</v>
      </c>
      <c r="E1306" s="44" t="s">
        <v>5024</v>
      </c>
      <c r="F1306" s="34" t="s">
        <v>5025</v>
      </c>
      <c r="G1306" s="34" t="s">
        <v>5026</v>
      </c>
      <c r="H1306" s="44" t="s">
        <v>5027</v>
      </c>
      <c r="I1306" s="44" t="s">
        <v>5026</v>
      </c>
      <c r="J1306" s="34" t="s">
        <v>5028</v>
      </c>
      <c r="K1306" s="34" t="s">
        <v>4989</v>
      </c>
      <c r="L1306" s="35">
        <f t="shared" si="20"/>
        <v>601.29999999999995</v>
      </c>
    </row>
    <row r="1307" spans="1:12" x14ac:dyDescent="0.25">
      <c r="A1307" s="43" t="s">
        <v>5029</v>
      </c>
      <c r="B1307" s="44" t="s">
        <v>5030</v>
      </c>
      <c r="C1307" s="44" t="s">
        <v>5031</v>
      </c>
      <c r="D1307" s="44" t="s">
        <v>5032</v>
      </c>
      <c r="E1307" s="44" t="s">
        <v>5033</v>
      </c>
      <c r="F1307" s="34" t="s">
        <v>5025</v>
      </c>
      <c r="G1307" s="34" t="s">
        <v>5026</v>
      </c>
      <c r="H1307" s="44" t="s">
        <v>5027</v>
      </c>
      <c r="I1307" s="44" t="s">
        <v>5026</v>
      </c>
      <c r="J1307" s="34" t="s">
        <v>5034</v>
      </c>
      <c r="K1307" s="34" t="s">
        <v>4996</v>
      </c>
      <c r="L1307" s="35">
        <f t="shared" si="20"/>
        <v>601.29999999999995</v>
      </c>
    </row>
    <row r="1308" spans="1:12" x14ac:dyDescent="0.25">
      <c r="A1308" s="43" t="s">
        <v>5035</v>
      </c>
      <c r="B1308" s="44" t="s">
        <v>5036</v>
      </c>
      <c r="C1308" s="44" t="s">
        <v>5037</v>
      </c>
      <c r="D1308" s="44" t="s">
        <v>5038</v>
      </c>
      <c r="E1308" s="44" t="s">
        <v>5039</v>
      </c>
      <c r="F1308" s="34" t="s">
        <v>5040</v>
      </c>
      <c r="G1308" s="34" t="s">
        <v>5041</v>
      </c>
      <c r="H1308" s="44" t="s">
        <v>5042</v>
      </c>
      <c r="I1308" s="44" t="s">
        <v>5041</v>
      </c>
      <c r="J1308" s="34" t="s">
        <v>5043</v>
      </c>
      <c r="K1308" s="34" t="s">
        <v>4996</v>
      </c>
      <c r="L1308" s="35">
        <f t="shared" si="20"/>
        <v>601.5</v>
      </c>
    </row>
    <row r="1309" spans="1:12" x14ac:dyDescent="0.25">
      <c r="A1309" s="43" t="s">
        <v>5044</v>
      </c>
      <c r="B1309" s="44" t="s">
        <v>5045</v>
      </c>
      <c r="C1309" s="44" t="s">
        <v>5046</v>
      </c>
      <c r="D1309" s="44" t="s">
        <v>5047</v>
      </c>
      <c r="E1309" s="44" t="s">
        <v>5048</v>
      </c>
      <c r="F1309" s="34" t="s">
        <v>5040</v>
      </c>
      <c r="G1309" s="34" t="s">
        <v>5041</v>
      </c>
      <c r="H1309" s="44" t="s">
        <v>5042</v>
      </c>
      <c r="I1309" s="44" t="s">
        <v>5041</v>
      </c>
      <c r="J1309" s="34" t="s">
        <v>5043</v>
      </c>
      <c r="K1309" s="34" t="s">
        <v>4996</v>
      </c>
      <c r="L1309" s="35">
        <f t="shared" si="20"/>
        <v>601.5</v>
      </c>
    </row>
    <row r="1310" spans="1:12" x14ac:dyDescent="0.25">
      <c r="A1310" s="43" t="s">
        <v>5049</v>
      </c>
      <c r="B1310" s="44" t="s">
        <v>5050</v>
      </c>
      <c r="C1310" s="44" t="s">
        <v>5051</v>
      </c>
      <c r="D1310" s="44" t="s">
        <v>5052</v>
      </c>
      <c r="E1310" s="44" t="s">
        <v>5053</v>
      </c>
      <c r="F1310" s="34" t="s">
        <v>5040</v>
      </c>
      <c r="G1310" s="34" t="s">
        <v>5041</v>
      </c>
      <c r="H1310" s="44" t="s">
        <v>5042</v>
      </c>
      <c r="I1310" s="44" t="s">
        <v>5041</v>
      </c>
      <c r="J1310" s="34" t="s">
        <v>5054</v>
      </c>
      <c r="K1310" s="34" t="s">
        <v>5055</v>
      </c>
      <c r="L1310" s="35">
        <f t="shared" si="20"/>
        <v>601.5</v>
      </c>
    </row>
    <row r="1311" spans="1:12" x14ac:dyDescent="0.25">
      <c r="A1311" s="43" t="s">
        <v>5056</v>
      </c>
      <c r="B1311" s="44" t="s">
        <v>5057</v>
      </c>
      <c r="C1311" s="44" t="s">
        <v>5058</v>
      </c>
      <c r="D1311" s="44" t="s">
        <v>5059</v>
      </c>
      <c r="E1311" s="44" t="s">
        <v>5060</v>
      </c>
      <c r="F1311" s="34" t="s">
        <v>5040</v>
      </c>
      <c r="G1311" s="34" t="s">
        <v>5041</v>
      </c>
      <c r="H1311" s="44" t="s">
        <v>5042</v>
      </c>
      <c r="I1311" s="44" t="s">
        <v>5041</v>
      </c>
      <c r="J1311" s="34" t="s">
        <v>5061</v>
      </c>
      <c r="K1311" s="34" t="s">
        <v>1195</v>
      </c>
      <c r="L1311" s="35">
        <f t="shared" si="20"/>
        <v>601.5</v>
      </c>
    </row>
    <row r="1312" spans="1:12" x14ac:dyDescent="0.25">
      <c r="A1312" s="43" t="s">
        <v>5062</v>
      </c>
      <c r="B1312" s="44" t="s">
        <v>5063</v>
      </c>
      <c r="C1312" s="44" t="s">
        <v>5064</v>
      </c>
      <c r="D1312" s="44" t="s">
        <v>5065</v>
      </c>
      <c r="E1312" s="44" t="s">
        <v>5066</v>
      </c>
      <c r="F1312" s="34" t="s">
        <v>5040</v>
      </c>
      <c r="G1312" s="34" t="s">
        <v>5041</v>
      </c>
      <c r="H1312" s="44" t="s">
        <v>5042</v>
      </c>
      <c r="I1312" s="44" t="s">
        <v>5041</v>
      </c>
      <c r="J1312" s="34" t="s">
        <v>5067</v>
      </c>
      <c r="K1312" s="34" t="s">
        <v>5068</v>
      </c>
      <c r="L1312" s="35">
        <f t="shared" si="20"/>
        <v>601.5</v>
      </c>
    </row>
    <row r="1313" spans="1:12" x14ac:dyDescent="0.25">
      <c r="A1313" s="43" t="s">
        <v>5069</v>
      </c>
      <c r="B1313" s="44" t="s">
        <v>5070</v>
      </c>
      <c r="C1313" s="44" t="s">
        <v>5071</v>
      </c>
      <c r="D1313" s="44" t="s">
        <v>5072</v>
      </c>
      <c r="E1313" s="44" t="s">
        <v>5073</v>
      </c>
      <c r="F1313" s="34" t="s">
        <v>5040</v>
      </c>
      <c r="G1313" s="34" t="s">
        <v>5041</v>
      </c>
      <c r="H1313" s="44" t="s">
        <v>5042</v>
      </c>
      <c r="I1313" s="44" t="s">
        <v>5041</v>
      </c>
      <c r="J1313" s="34" t="s">
        <v>5074</v>
      </c>
      <c r="K1313" s="34" t="s">
        <v>5075</v>
      </c>
      <c r="L1313" s="35">
        <f t="shared" si="20"/>
        <v>601.5</v>
      </c>
    </row>
    <row r="1314" spans="1:12" x14ac:dyDescent="0.25">
      <c r="A1314" s="43" t="s">
        <v>5076</v>
      </c>
      <c r="B1314" s="44" t="s">
        <v>5077</v>
      </c>
      <c r="C1314" s="44" t="s">
        <v>5078</v>
      </c>
      <c r="D1314" s="44" t="s">
        <v>5079</v>
      </c>
      <c r="E1314" s="44" t="s">
        <v>5080</v>
      </c>
      <c r="F1314" s="34" t="s">
        <v>5081</v>
      </c>
      <c r="G1314" s="34" t="s">
        <v>5082</v>
      </c>
      <c r="H1314" s="44" t="s">
        <v>5083</v>
      </c>
      <c r="I1314" s="44" t="s">
        <v>5082</v>
      </c>
      <c r="J1314" s="34" t="s">
        <v>5084</v>
      </c>
      <c r="K1314" s="34" t="s">
        <v>5085</v>
      </c>
      <c r="L1314" s="35">
        <f t="shared" si="20"/>
        <v>601.70000000000005</v>
      </c>
    </row>
    <row r="1315" spans="1:12" x14ac:dyDescent="0.25">
      <c r="A1315" s="43" t="s">
        <v>5086</v>
      </c>
      <c r="B1315" s="44" t="s">
        <v>5087</v>
      </c>
      <c r="C1315" s="44" t="s">
        <v>5088</v>
      </c>
      <c r="D1315" s="44" t="s">
        <v>5089</v>
      </c>
      <c r="E1315" s="44" t="s">
        <v>5090</v>
      </c>
      <c r="F1315" s="34" t="s">
        <v>5081</v>
      </c>
      <c r="G1315" s="34" t="s">
        <v>5082</v>
      </c>
      <c r="H1315" s="44" t="s">
        <v>5083</v>
      </c>
      <c r="I1315" s="44" t="s">
        <v>5082</v>
      </c>
      <c r="J1315" s="34" t="s">
        <v>5084</v>
      </c>
      <c r="K1315" s="34" t="s">
        <v>5085</v>
      </c>
      <c r="L1315" s="35">
        <f t="shared" si="20"/>
        <v>601.70000000000005</v>
      </c>
    </row>
    <row r="1316" spans="1:12" x14ac:dyDescent="0.25">
      <c r="A1316" s="43" t="s">
        <v>5091</v>
      </c>
      <c r="B1316" s="44" t="s">
        <v>5092</v>
      </c>
      <c r="C1316" s="44" t="s">
        <v>5093</v>
      </c>
      <c r="D1316" s="44" t="s">
        <v>5094</v>
      </c>
      <c r="E1316" s="44" t="s">
        <v>5095</v>
      </c>
      <c r="F1316" s="34" t="s">
        <v>5081</v>
      </c>
      <c r="G1316" s="34" t="s">
        <v>5082</v>
      </c>
      <c r="H1316" s="44" t="s">
        <v>5083</v>
      </c>
      <c r="I1316" s="44" t="s">
        <v>5082</v>
      </c>
      <c r="J1316" s="34" t="s">
        <v>5096</v>
      </c>
      <c r="K1316" s="34" t="s">
        <v>5097</v>
      </c>
      <c r="L1316" s="35">
        <f t="shared" si="20"/>
        <v>601.70000000000005</v>
      </c>
    </row>
    <row r="1317" spans="1:12" x14ac:dyDescent="0.25">
      <c r="A1317" s="43" t="s">
        <v>5098</v>
      </c>
      <c r="B1317" s="44" t="s">
        <v>5099</v>
      </c>
      <c r="C1317" s="44" t="s">
        <v>5100</v>
      </c>
      <c r="D1317" s="44" t="s">
        <v>5101</v>
      </c>
      <c r="E1317" s="44" t="s">
        <v>5102</v>
      </c>
      <c r="F1317" s="34" t="s">
        <v>5081</v>
      </c>
      <c r="G1317" s="34" t="s">
        <v>5082</v>
      </c>
      <c r="H1317" s="44" t="s">
        <v>5083</v>
      </c>
      <c r="I1317" s="44" t="s">
        <v>5082</v>
      </c>
      <c r="J1317" s="34" t="s">
        <v>5103</v>
      </c>
      <c r="K1317" s="34" t="s">
        <v>5104</v>
      </c>
      <c r="L1317" s="35">
        <f t="shared" si="20"/>
        <v>601.70000000000005</v>
      </c>
    </row>
    <row r="1318" spans="1:12" x14ac:dyDescent="0.25">
      <c r="A1318" s="43" t="s">
        <v>5105</v>
      </c>
      <c r="B1318" s="44" t="s">
        <v>5106</v>
      </c>
      <c r="C1318" s="44" t="s">
        <v>5107</v>
      </c>
      <c r="D1318" s="44" t="s">
        <v>5108</v>
      </c>
      <c r="E1318" s="44" t="s">
        <v>5109</v>
      </c>
      <c r="F1318" s="34" t="s">
        <v>5081</v>
      </c>
      <c r="G1318" s="34" t="s">
        <v>5082</v>
      </c>
      <c r="H1318" s="44" t="s">
        <v>5083</v>
      </c>
      <c r="I1318" s="44" t="s">
        <v>5082</v>
      </c>
      <c r="J1318" s="34" t="s">
        <v>5103</v>
      </c>
      <c r="K1318" s="34" t="s">
        <v>5104</v>
      </c>
      <c r="L1318" s="35">
        <f t="shared" si="20"/>
        <v>601.70000000000005</v>
      </c>
    </row>
    <row r="1319" spans="1:12" x14ac:dyDescent="0.25">
      <c r="A1319" s="43" t="s">
        <v>5110</v>
      </c>
      <c r="B1319" s="44" t="s">
        <v>5111</v>
      </c>
      <c r="C1319" s="44" t="s">
        <v>5112</v>
      </c>
      <c r="D1319" s="44" t="s">
        <v>4967</v>
      </c>
      <c r="E1319" s="44" t="s">
        <v>4968</v>
      </c>
      <c r="F1319" s="34" t="s">
        <v>4969</v>
      </c>
      <c r="G1319" s="34" t="s">
        <v>4970</v>
      </c>
      <c r="H1319" s="44" t="s">
        <v>4971</v>
      </c>
      <c r="I1319" s="44" t="s">
        <v>4970</v>
      </c>
      <c r="J1319" s="34" t="s">
        <v>4972</v>
      </c>
      <c r="K1319" s="34" t="s">
        <v>4973</v>
      </c>
      <c r="L1319" s="35">
        <f t="shared" si="20"/>
        <v>601.79999999999995</v>
      </c>
    </row>
    <row r="1320" spans="1:12" x14ac:dyDescent="0.25">
      <c r="A1320" s="43" t="s">
        <v>5113</v>
      </c>
      <c r="B1320" s="44" t="s">
        <v>5114</v>
      </c>
      <c r="C1320" s="44" t="s">
        <v>5115</v>
      </c>
      <c r="D1320" s="44" t="s">
        <v>4967</v>
      </c>
      <c r="E1320" s="44" t="s">
        <v>4968</v>
      </c>
      <c r="F1320" s="34" t="s">
        <v>5116</v>
      </c>
      <c r="G1320" s="34" t="s">
        <v>5117</v>
      </c>
      <c r="H1320" s="44" t="s">
        <v>5118</v>
      </c>
      <c r="I1320" s="44" t="s">
        <v>5117</v>
      </c>
      <c r="J1320" s="34" t="s">
        <v>4972</v>
      </c>
      <c r="K1320" s="34" t="s">
        <v>4973</v>
      </c>
      <c r="L1320" s="35">
        <f t="shared" si="20"/>
        <v>603.79999999999995</v>
      </c>
    </row>
    <row r="1321" spans="1:12" x14ac:dyDescent="0.25">
      <c r="A1321" s="43" t="s">
        <v>5119</v>
      </c>
      <c r="B1321" s="44" t="s">
        <v>5120</v>
      </c>
      <c r="C1321" s="44" t="s">
        <v>5121</v>
      </c>
      <c r="D1321" s="44" t="s">
        <v>5122</v>
      </c>
      <c r="E1321" s="44" t="s">
        <v>5123</v>
      </c>
      <c r="F1321" s="34" t="s">
        <v>5124</v>
      </c>
      <c r="G1321" s="34" t="s">
        <v>5125</v>
      </c>
      <c r="H1321" s="44" t="s">
        <v>5126</v>
      </c>
      <c r="I1321" s="44" t="s">
        <v>5125</v>
      </c>
      <c r="J1321" s="34" t="s">
        <v>5127</v>
      </c>
      <c r="K1321" s="34" t="s">
        <v>5128</v>
      </c>
      <c r="L1321" s="35">
        <f t="shared" si="20"/>
        <v>601.20000000000005</v>
      </c>
    </row>
    <row r="1322" spans="1:12" x14ac:dyDescent="0.25">
      <c r="A1322" s="43" t="s">
        <v>5129</v>
      </c>
      <c r="B1322" s="44" t="s">
        <v>5130</v>
      </c>
      <c r="C1322" s="44" t="s">
        <v>5131</v>
      </c>
      <c r="D1322" s="44" t="s">
        <v>5132</v>
      </c>
      <c r="E1322" s="44" t="s">
        <v>5133</v>
      </c>
      <c r="F1322" s="34" t="s">
        <v>5124</v>
      </c>
      <c r="G1322" s="34" t="s">
        <v>5125</v>
      </c>
      <c r="H1322" s="44" t="s">
        <v>5126</v>
      </c>
      <c r="I1322" s="44" t="s">
        <v>5125</v>
      </c>
      <c r="J1322" s="34" t="s">
        <v>5127</v>
      </c>
      <c r="K1322" s="34" t="s">
        <v>5128</v>
      </c>
      <c r="L1322" s="35">
        <f t="shared" si="20"/>
        <v>601.20000000000005</v>
      </c>
    </row>
    <row r="1323" spans="1:12" x14ac:dyDescent="0.25">
      <c r="A1323" s="43" t="s">
        <v>5134</v>
      </c>
      <c r="B1323" s="44" t="s">
        <v>5135</v>
      </c>
      <c r="C1323" s="44" t="s">
        <v>5136</v>
      </c>
      <c r="D1323" s="44" t="s">
        <v>5137</v>
      </c>
      <c r="E1323" s="44" t="s">
        <v>5138</v>
      </c>
      <c r="F1323" s="34" t="s">
        <v>5124</v>
      </c>
      <c r="G1323" s="34" t="s">
        <v>5125</v>
      </c>
      <c r="H1323" s="44" t="s">
        <v>5126</v>
      </c>
      <c r="I1323" s="44" t="s">
        <v>5125</v>
      </c>
      <c r="J1323" s="34" t="s">
        <v>5139</v>
      </c>
      <c r="K1323" s="34" t="s">
        <v>5140</v>
      </c>
      <c r="L1323" s="35">
        <f t="shared" si="20"/>
        <v>601.20000000000005</v>
      </c>
    </row>
    <row r="1324" spans="1:12" x14ac:dyDescent="0.25">
      <c r="A1324" s="43" t="s">
        <v>5141</v>
      </c>
      <c r="B1324" s="44" t="s">
        <v>5142</v>
      </c>
      <c r="C1324" s="44" t="s">
        <v>5143</v>
      </c>
      <c r="D1324" s="44" t="s">
        <v>5144</v>
      </c>
      <c r="E1324" s="44" t="s">
        <v>5145</v>
      </c>
      <c r="F1324" s="34" t="s">
        <v>5124</v>
      </c>
      <c r="G1324" s="34" t="s">
        <v>5125</v>
      </c>
      <c r="H1324" s="44" t="s">
        <v>5126</v>
      </c>
      <c r="I1324" s="44" t="s">
        <v>5125</v>
      </c>
      <c r="J1324" s="34" t="s">
        <v>5146</v>
      </c>
      <c r="K1324" s="34" t="s">
        <v>5147</v>
      </c>
      <c r="L1324" s="35">
        <f t="shared" si="20"/>
        <v>601.20000000000005</v>
      </c>
    </row>
    <row r="1325" spans="1:12" x14ac:dyDescent="0.25">
      <c r="A1325" s="43" t="s">
        <v>5148</v>
      </c>
      <c r="B1325" s="44" t="s">
        <v>5149</v>
      </c>
      <c r="C1325" s="44" t="s">
        <v>5150</v>
      </c>
      <c r="D1325" s="44" t="s">
        <v>5151</v>
      </c>
      <c r="E1325" s="44" t="s">
        <v>5152</v>
      </c>
      <c r="F1325" s="34" t="s">
        <v>5124</v>
      </c>
      <c r="G1325" s="34" t="s">
        <v>5125</v>
      </c>
      <c r="H1325" s="44" t="s">
        <v>5126</v>
      </c>
      <c r="I1325" s="44" t="s">
        <v>5125</v>
      </c>
      <c r="J1325" s="34" t="s">
        <v>5153</v>
      </c>
      <c r="K1325" s="34" t="s">
        <v>5154</v>
      </c>
      <c r="L1325" s="35">
        <f t="shared" si="20"/>
        <v>601.20000000000005</v>
      </c>
    </row>
    <row r="1326" spans="1:12" x14ac:dyDescent="0.25">
      <c r="A1326" s="43" t="s">
        <v>5155</v>
      </c>
      <c r="B1326" s="44" t="s">
        <v>5156</v>
      </c>
      <c r="C1326" s="44" t="s">
        <v>5157</v>
      </c>
      <c r="D1326" s="44" t="s">
        <v>5158</v>
      </c>
      <c r="E1326" s="44" t="s">
        <v>5159</v>
      </c>
      <c r="F1326" s="34" t="s">
        <v>5124</v>
      </c>
      <c r="G1326" s="34" t="s">
        <v>5125</v>
      </c>
      <c r="H1326" s="44" t="s">
        <v>5126</v>
      </c>
      <c r="I1326" s="44" t="s">
        <v>5125</v>
      </c>
      <c r="J1326" s="34" t="s">
        <v>5160</v>
      </c>
      <c r="K1326" s="34" t="s">
        <v>5161</v>
      </c>
      <c r="L1326" s="35">
        <f t="shared" si="20"/>
        <v>601.20000000000005</v>
      </c>
    </row>
    <row r="1327" spans="1:12" x14ac:dyDescent="0.25">
      <c r="A1327" s="43" t="s">
        <v>5162</v>
      </c>
      <c r="B1327" s="44" t="s">
        <v>5163</v>
      </c>
      <c r="C1327" s="44" t="s">
        <v>5164</v>
      </c>
      <c r="D1327" s="44" t="s">
        <v>5165</v>
      </c>
      <c r="E1327" s="44" t="s">
        <v>5166</v>
      </c>
      <c r="F1327" s="34" t="s">
        <v>5124</v>
      </c>
      <c r="G1327" s="34" t="s">
        <v>5125</v>
      </c>
      <c r="H1327" s="44" t="s">
        <v>5126</v>
      </c>
      <c r="I1327" s="44" t="s">
        <v>5125</v>
      </c>
      <c r="J1327" s="34" t="s">
        <v>5167</v>
      </c>
      <c r="K1327" s="34" t="s">
        <v>5168</v>
      </c>
      <c r="L1327" s="35">
        <f t="shared" si="20"/>
        <v>601.20000000000005</v>
      </c>
    </row>
    <row r="1328" spans="1:12" x14ac:dyDescent="0.25">
      <c r="A1328" s="43" t="s">
        <v>5169</v>
      </c>
      <c r="B1328" s="44" t="s">
        <v>5170</v>
      </c>
      <c r="C1328" s="44" t="s">
        <v>5171</v>
      </c>
      <c r="D1328" s="44" t="s">
        <v>5172</v>
      </c>
      <c r="E1328" s="44" t="s">
        <v>5173</v>
      </c>
      <c r="F1328" s="34" t="s">
        <v>5124</v>
      </c>
      <c r="G1328" s="34" t="s">
        <v>5125</v>
      </c>
      <c r="H1328" s="44" t="s">
        <v>5126</v>
      </c>
      <c r="I1328" s="44" t="s">
        <v>5125</v>
      </c>
      <c r="J1328" s="34" t="s">
        <v>5174</v>
      </c>
      <c r="K1328" s="34" t="s">
        <v>5175</v>
      </c>
      <c r="L1328" s="35">
        <f t="shared" si="20"/>
        <v>601.20000000000005</v>
      </c>
    </row>
    <row r="1329" spans="1:12" x14ac:dyDescent="0.25">
      <c r="A1329" s="43" t="s">
        <v>5176</v>
      </c>
      <c r="B1329" s="44" t="s">
        <v>5177</v>
      </c>
      <c r="C1329" s="44" t="s">
        <v>5178</v>
      </c>
      <c r="D1329" s="44" t="s">
        <v>5179</v>
      </c>
      <c r="E1329" s="44" t="s">
        <v>5180</v>
      </c>
      <c r="F1329" s="34" t="s">
        <v>5124</v>
      </c>
      <c r="G1329" s="34" t="s">
        <v>5125</v>
      </c>
      <c r="H1329" s="44" t="s">
        <v>5126</v>
      </c>
      <c r="I1329" s="44" t="s">
        <v>5125</v>
      </c>
      <c r="J1329" s="34" t="s">
        <v>5181</v>
      </c>
      <c r="K1329" s="34" t="s">
        <v>5128</v>
      </c>
      <c r="L1329" s="35">
        <f t="shared" si="20"/>
        <v>601.20000000000005</v>
      </c>
    </row>
    <row r="1330" spans="1:12" x14ac:dyDescent="0.25">
      <c r="A1330" s="43" t="s">
        <v>5182</v>
      </c>
      <c r="B1330" s="44" t="s">
        <v>5183</v>
      </c>
      <c r="C1330" s="44" t="s">
        <v>5184</v>
      </c>
      <c r="D1330" s="44" t="s">
        <v>5185</v>
      </c>
      <c r="E1330" s="44" t="s">
        <v>5186</v>
      </c>
      <c r="F1330" s="34" t="s">
        <v>5124</v>
      </c>
      <c r="G1330" s="34" t="s">
        <v>5125</v>
      </c>
      <c r="H1330" s="44" t="s">
        <v>5126</v>
      </c>
      <c r="I1330" s="44" t="s">
        <v>5125</v>
      </c>
      <c r="J1330" s="34" t="s">
        <v>5181</v>
      </c>
      <c r="K1330" s="34" t="s">
        <v>5128</v>
      </c>
      <c r="L1330" s="35">
        <f t="shared" si="20"/>
        <v>601.20000000000005</v>
      </c>
    </row>
    <row r="1331" spans="1:12" x14ac:dyDescent="0.25">
      <c r="A1331" s="43" t="s">
        <v>5187</v>
      </c>
      <c r="B1331" s="44" t="s">
        <v>5188</v>
      </c>
      <c r="C1331" s="44" t="s">
        <v>5189</v>
      </c>
      <c r="D1331" s="44" t="s">
        <v>5190</v>
      </c>
      <c r="E1331" s="44" t="s">
        <v>5138</v>
      </c>
      <c r="F1331" s="34" t="s">
        <v>5124</v>
      </c>
      <c r="G1331" s="34" t="s">
        <v>5125</v>
      </c>
      <c r="H1331" s="44" t="s">
        <v>5126</v>
      </c>
      <c r="I1331" s="44" t="s">
        <v>5125</v>
      </c>
      <c r="J1331" s="34" t="s">
        <v>5191</v>
      </c>
      <c r="K1331" s="34" t="s">
        <v>5140</v>
      </c>
      <c r="L1331" s="35">
        <f t="shared" si="20"/>
        <v>601.20000000000005</v>
      </c>
    </row>
    <row r="1332" spans="1:12" x14ac:dyDescent="0.25">
      <c r="A1332" s="43" t="s">
        <v>5192</v>
      </c>
      <c r="B1332" s="44" t="s">
        <v>5193</v>
      </c>
      <c r="C1332" s="44" t="s">
        <v>5194</v>
      </c>
      <c r="D1332" s="44" t="s">
        <v>5195</v>
      </c>
      <c r="E1332" s="44" t="s">
        <v>5196</v>
      </c>
      <c r="F1332" s="34" t="s">
        <v>5124</v>
      </c>
      <c r="G1332" s="34" t="s">
        <v>5125</v>
      </c>
      <c r="H1332" s="44" t="s">
        <v>5126</v>
      </c>
      <c r="I1332" s="44" t="s">
        <v>5125</v>
      </c>
      <c r="J1332" s="34" t="s">
        <v>5197</v>
      </c>
      <c r="K1332" s="34" t="s">
        <v>5198</v>
      </c>
      <c r="L1332" s="35">
        <f t="shared" si="20"/>
        <v>601.20000000000005</v>
      </c>
    </row>
    <row r="1333" spans="1:12" x14ac:dyDescent="0.25">
      <c r="A1333" s="43" t="s">
        <v>5199</v>
      </c>
      <c r="B1333" s="44" t="s">
        <v>5200</v>
      </c>
      <c r="C1333" s="44" t="s">
        <v>5201</v>
      </c>
      <c r="D1333" s="44" t="s">
        <v>5202</v>
      </c>
      <c r="E1333" s="44" t="s">
        <v>5203</v>
      </c>
      <c r="F1333" s="34" t="s">
        <v>5204</v>
      </c>
      <c r="G1333" s="34" t="s">
        <v>5125</v>
      </c>
      <c r="H1333" s="44" t="s">
        <v>5205</v>
      </c>
      <c r="I1333" s="44" t="s">
        <v>5125</v>
      </c>
      <c r="J1333" s="34" t="s">
        <v>5206</v>
      </c>
      <c r="K1333" s="34" t="s">
        <v>5128</v>
      </c>
      <c r="L1333" s="35">
        <f t="shared" si="20"/>
        <v>601.4</v>
      </c>
    </row>
    <row r="1334" spans="1:12" x14ac:dyDescent="0.25">
      <c r="A1334" s="43" t="s">
        <v>5207</v>
      </c>
      <c r="B1334" s="44" t="s">
        <v>5208</v>
      </c>
      <c r="C1334" s="44" t="s">
        <v>5209</v>
      </c>
      <c r="D1334" s="44" t="s">
        <v>5202</v>
      </c>
      <c r="E1334" s="44" t="s">
        <v>5203</v>
      </c>
      <c r="F1334" s="34" t="s">
        <v>5204</v>
      </c>
      <c r="G1334" s="34" t="s">
        <v>5125</v>
      </c>
      <c r="H1334" s="44" t="s">
        <v>5205</v>
      </c>
      <c r="I1334" s="44" t="s">
        <v>5125</v>
      </c>
      <c r="J1334" s="34" t="s">
        <v>5206</v>
      </c>
      <c r="K1334" s="34" t="s">
        <v>5128</v>
      </c>
      <c r="L1334" s="35">
        <f t="shared" si="20"/>
        <v>601.4</v>
      </c>
    </row>
    <row r="1335" spans="1:12" x14ac:dyDescent="0.25">
      <c r="A1335" s="43" t="s">
        <v>5210</v>
      </c>
      <c r="B1335" s="44" t="s">
        <v>5211</v>
      </c>
      <c r="C1335" s="44" t="s">
        <v>5212</v>
      </c>
      <c r="D1335" s="44" t="s">
        <v>5213</v>
      </c>
      <c r="E1335" s="44" t="s">
        <v>5138</v>
      </c>
      <c r="F1335" s="34" t="s">
        <v>5204</v>
      </c>
      <c r="G1335" s="34" t="s">
        <v>5125</v>
      </c>
      <c r="H1335" s="44" t="s">
        <v>5205</v>
      </c>
      <c r="I1335" s="44" t="s">
        <v>5125</v>
      </c>
      <c r="J1335" s="34" t="s">
        <v>5214</v>
      </c>
      <c r="K1335" s="34" t="s">
        <v>5140</v>
      </c>
      <c r="L1335" s="35">
        <f t="shared" si="20"/>
        <v>601.4</v>
      </c>
    </row>
    <row r="1336" spans="1:12" x14ac:dyDescent="0.25">
      <c r="A1336" s="43" t="s">
        <v>5215</v>
      </c>
      <c r="B1336" s="44" t="s">
        <v>5216</v>
      </c>
      <c r="C1336" s="44" t="s">
        <v>5217</v>
      </c>
      <c r="D1336" s="44" t="s">
        <v>5218</v>
      </c>
      <c r="E1336" s="44" t="s">
        <v>5219</v>
      </c>
      <c r="F1336" s="34" t="s">
        <v>5204</v>
      </c>
      <c r="G1336" s="34" t="s">
        <v>5125</v>
      </c>
      <c r="H1336" s="44" t="s">
        <v>5205</v>
      </c>
      <c r="I1336" s="44" t="s">
        <v>5125</v>
      </c>
      <c r="J1336" s="34" t="s">
        <v>5220</v>
      </c>
      <c r="K1336" s="34" t="s">
        <v>5221</v>
      </c>
      <c r="L1336" s="35">
        <f t="shared" si="20"/>
        <v>601.4</v>
      </c>
    </row>
    <row r="1337" spans="1:12" x14ac:dyDescent="0.25">
      <c r="A1337" s="43" t="s">
        <v>5222</v>
      </c>
      <c r="B1337" s="44" t="s">
        <v>5223</v>
      </c>
      <c r="C1337" s="44" t="s">
        <v>5224</v>
      </c>
      <c r="D1337" s="44" t="s">
        <v>5225</v>
      </c>
      <c r="E1337" s="44" t="s">
        <v>5226</v>
      </c>
      <c r="F1337" s="34" t="s">
        <v>5227</v>
      </c>
      <c r="G1337" s="34" t="s">
        <v>5125</v>
      </c>
      <c r="H1337" s="44" t="s">
        <v>5228</v>
      </c>
      <c r="I1337" s="44" t="s">
        <v>5125</v>
      </c>
      <c r="J1337" s="34" t="s">
        <v>5229</v>
      </c>
      <c r="K1337" s="34" t="s">
        <v>5128</v>
      </c>
      <c r="L1337" s="35">
        <f t="shared" si="20"/>
        <v>601.6</v>
      </c>
    </row>
    <row r="1338" spans="1:12" x14ac:dyDescent="0.25">
      <c r="A1338" s="43" t="s">
        <v>5230</v>
      </c>
      <c r="B1338" s="44" t="s">
        <v>5231</v>
      </c>
      <c r="C1338" s="44" t="s">
        <v>5232</v>
      </c>
      <c r="D1338" s="44" t="s">
        <v>5233</v>
      </c>
      <c r="E1338" s="44" t="s">
        <v>5234</v>
      </c>
      <c r="F1338" s="34" t="s">
        <v>5227</v>
      </c>
      <c r="G1338" s="34" t="s">
        <v>5125</v>
      </c>
      <c r="H1338" s="44" t="s">
        <v>5228</v>
      </c>
      <c r="I1338" s="44" t="s">
        <v>5125</v>
      </c>
      <c r="J1338" s="34" t="s">
        <v>5229</v>
      </c>
      <c r="K1338" s="34" t="s">
        <v>5128</v>
      </c>
      <c r="L1338" s="35">
        <f t="shared" si="20"/>
        <v>601.6</v>
      </c>
    </row>
    <row r="1339" spans="1:12" x14ac:dyDescent="0.25">
      <c r="A1339" s="43" t="s">
        <v>5235</v>
      </c>
      <c r="B1339" s="44" t="s">
        <v>5236</v>
      </c>
      <c r="C1339" s="44" t="s">
        <v>5237</v>
      </c>
      <c r="D1339" s="44" t="s">
        <v>5238</v>
      </c>
      <c r="E1339" s="44" t="s">
        <v>5138</v>
      </c>
      <c r="F1339" s="34" t="s">
        <v>5227</v>
      </c>
      <c r="G1339" s="34" t="s">
        <v>5125</v>
      </c>
      <c r="H1339" s="44" t="s">
        <v>5228</v>
      </c>
      <c r="I1339" s="44" t="s">
        <v>5125</v>
      </c>
      <c r="J1339" s="34" t="s">
        <v>5239</v>
      </c>
      <c r="K1339" s="34" t="s">
        <v>5140</v>
      </c>
      <c r="L1339" s="35">
        <f t="shared" si="20"/>
        <v>601.6</v>
      </c>
    </row>
    <row r="1340" spans="1:12" x14ac:dyDescent="0.25">
      <c r="A1340" s="43" t="s">
        <v>5240</v>
      </c>
      <c r="B1340" s="44" t="s">
        <v>5241</v>
      </c>
      <c r="C1340" s="44" t="s">
        <v>5242</v>
      </c>
      <c r="D1340" s="44" t="s">
        <v>5243</v>
      </c>
      <c r="E1340" s="44" t="s">
        <v>5244</v>
      </c>
      <c r="F1340" s="34" t="s">
        <v>5227</v>
      </c>
      <c r="G1340" s="34" t="s">
        <v>5125</v>
      </c>
      <c r="H1340" s="44" t="s">
        <v>5228</v>
      </c>
      <c r="I1340" s="44" t="s">
        <v>5125</v>
      </c>
      <c r="J1340" s="34" t="s">
        <v>5245</v>
      </c>
      <c r="K1340" s="34" t="s">
        <v>5246</v>
      </c>
      <c r="L1340" s="35">
        <f t="shared" si="20"/>
        <v>601.6</v>
      </c>
    </row>
    <row r="1341" spans="1:12" x14ac:dyDescent="0.25">
      <c r="A1341" s="43" t="s">
        <v>5247</v>
      </c>
      <c r="B1341" s="44" t="s">
        <v>5248</v>
      </c>
      <c r="C1341" s="44" t="s">
        <v>5249</v>
      </c>
      <c r="D1341" s="44" t="s">
        <v>5250</v>
      </c>
      <c r="E1341" s="44" t="s">
        <v>5251</v>
      </c>
      <c r="F1341" s="34" t="s">
        <v>5227</v>
      </c>
      <c r="G1341" s="34" t="s">
        <v>5125</v>
      </c>
      <c r="H1341" s="44" t="s">
        <v>5228</v>
      </c>
      <c r="I1341" s="44" t="s">
        <v>5125</v>
      </c>
      <c r="J1341" s="34" t="s">
        <v>5252</v>
      </c>
      <c r="K1341" s="34" t="s">
        <v>5253</v>
      </c>
      <c r="L1341" s="35">
        <f t="shared" si="20"/>
        <v>601.6</v>
      </c>
    </row>
    <row r="1342" spans="1:12" x14ac:dyDescent="0.25">
      <c r="A1342" s="43" t="s">
        <v>5254</v>
      </c>
      <c r="B1342" s="44" t="s">
        <v>5255</v>
      </c>
      <c r="C1342" s="44" t="s">
        <v>5256</v>
      </c>
      <c r="D1342" s="44" t="s">
        <v>5257</v>
      </c>
      <c r="E1342" s="44" t="s">
        <v>5258</v>
      </c>
      <c r="F1342" s="34" t="s">
        <v>5227</v>
      </c>
      <c r="G1342" s="34" t="s">
        <v>5125</v>
      </c>
      <c r="H1342" s="44" t="s">
        <v>5228</v>
      </c>
      <c r="I1342" s="44" t="s">
        <v>5125</v>
      </c>
      <c r="J1342" s="34" t="s">
        <v>5259</v>
      </c>
      <c r="K1342" s="34" t="s">
        <v>5260</v>
      </c>
      <c r="L1342" s="35">
        <f t="shared" si="20"/>
        <v>601.6</v>
      </c>
    </row>
    <row r="1343" spans="1:12" x14ac:dyDescent="0.25">
      <c r="A1343" s="43" t="s">
        <v>5261</v>
      </c>
      <c r="B1343" s="44" t="s">
        <v>5262</v>
      </c>
      <c r="C1343" s="44" t="s">
        <v>5263</v>
      </c>
      <c r="D1343" s="44" t="s">
        <v>5264</v>
      </c>
      <c r="E1343" s="44" t="s">
        <v>5265</v>
      </c>
      <c r="F1343" s="34" t="s">
        <v>5227</v>
      </c>
      <c r="G1343" s="34" t="s">
        <v>5125</v>
      </c>
      <c r="H1343" s="44" t="s">
        <v>5228</v>
      </c>
      <c r="I1343" s="44" t="s">
        <v>5125</v>
      </c>
      <c r="J1343" s="34" t="s">
        <v>5266</v>
      </c>
      <c r="K1343" s="34" t="s">
        <v>5267</v>
      </c>
      <c r="L1343" s="35">
        <f t="shared" si="20"/>
        <v>601.6</v>
      </c>
    </row>
    <row r="1344" spans="1:12" x14ac:dyDescent="0.25">
      <c r="A1344" s="43" t="s">
        <v>5268</v>
      </c>
      <c r="B1344" s="44" t="s">
        <v>5269</v>
      </c>
      <c r="C1344" s="44" t="s">
        <v>5270</v>
      </c>
      <c r="D1344" s="44" t="s">
        <v>5271</v>
      </c>
      <c r="E1344" s="44" t="s">
        <v>5272</v>
      </c>
      <c r="F1344" s="34" t="s">
        <v>5227</v>
      </c>
      <c r="G1344" s="34" t="s">
        <v>5125</v>
      </c>
      <c r="H1344" s="44" t="s">
        <v>5228</v>
      </c>
      <c r="I1344" s="44" t="s">
        <v>5125</v>
      </c>
      <c r="J1344" s="34" t="s">
        <v>5273</v>
      </c>
      <c r="K1344" s="34" t="s">
        <v>5274</v>
      </c>
      <c r="L1344" s="35">
        <f t="shared" si="20"/>
        <v>601.6</v>
      </c>
    </row>
    <row r="1345" spans="1:12" x14ac:dyDescent="0.25">
      <c r="A1345" s="43" t="s">
        <v>5275</v>
      </c>
      <c r="B1345" s="44" t="s">
        <v>5276</v>
      </c>
      <c r="C1345" s="44" t="s">
        <v>5277</v>
      </c>
      <c r="D1345" s="44" t="s">
        <v>5278</v>
      </c>
      <c r="E1345" s="44" t="s">
        <v>5279</v>
      </c>
      <c r="F1345" s="34" t="s">
        <v>5227</v>
      </c>
      <c r="G1345" s="34" t="s">
        <v>5125</v>
      </c>
      <c r="H1345" s="44" t="s">
        <v>5228</v>
      </c>
      <c r="I1345" s="44" t="s">
        <v>5125</v>
      </c>
      <c r="J1345" s="34" t="s">
        <v>5280</v>
      </c>
      <c r="K1345" s="34" t="s">
        <v>5281</v>
      </c>
      <c r="L1345" s="35">
        <f t="shared" si="20"/>
        <v>601.6</v>
      </c>
    </row>
    <row r="1346" spans="1:12" x14ac:dyDescent="0.25">
      <c r="A1346" s="43" t="s">
        <v>5282</v>
      </c>
      <c r="B1346" s="44" t="s">
        <v>5283</v>
      </c>
      <c r="C1346" s="44" t="s">
        <v>5284</v>
      </c>
      <c r="D1346" s="44" t="s">
        <v>5285</v>
      </c>
      <c r="E1346" s="44" t="s">
        <v>5286</v>
      </c>
      <c r="F1346" s="34" t="s">
        <v>4969</v>
      </c>
      <c r="G1346" s="34" t="s">
        <v>4970</v>
      </c>
      <c r="H1346" s="44" t="s">
        <v>4971</v>
      </c>
      <c r="I1346" s="44" t="s">
        <v>4970</v>
      </c>
      <c r="J1346" s="34" t="s">
        <v>5287</v>
      </c>
      <c r="K1346" s="34" t="s">
        <v>5288</v>
      </c>
      <c r="L1346" s="35">
        <f t="shared" si="20"/>
        <v>601.79999999999995</v>
      </c>
    </row>
    <row r="1347" spans="1:12" x14ac:dyDescent="0.25">
      <c r="A1347" s="44" t="s">
        <v>5289</v>
      </c>
      <c r="B1347" s="44" t="s">
        <v>5290</v>
      </c>
      <c r="C1347" s="44" t="s">
        <v>5291</v>
      </c>
      <c r="D1347" s="44" t="s">
        <v>5285</v>
      </c>
      <c r="E1347" s="44" t="s">
        <v>5286</v>
      </c>
      <c r="F1347" s="34" t="s">
        <v>4969</v>
      </c>
      <c r="G1347" s="34" t="s">
        <v>4970</v>
      </c>
      <c r="H1347" s="44" t="s">
        <v>4971</v>
      </c>
      <c r="I1347" s="44" t="s">
        <v>4970</v>
      </c>
      <c r="J1347" s="34" t="s">
        <v>5287</v>
      </c>
      <c r="K1347" s="34" t="s">
        <v>5288</v>
      </c>
      <c r="L1347" s="35">
        <f t="shared" si="20"/>
        <v>601.79999999999995</v>
      </c>
    </row>
    <row r="1348" spans="1:12" x14ac:dyDescent="0.25">
      <c r="A1348" s="43" t="s">
        <v>5292</v>
      </c>
      <c r="B1348" s="44" t="s">
        <v>5293</v>
      </c>
      <c r="C1348" s="44" t="s">
        <v>5294</v>
      </c>
      <c r="D1348" s="44" t="s">
        <v>5285</v>
      </c>
      <c r="E1348" s="44" t="s">
        <v>5286</v>
      </c>
      <c r="F1348" s="34" t="s">
        <v>4969</v>
      </c>
      <c r="G1348" s="34" t="s">
        <v>4970</v>
      </c>
      <c r="H1348" s="44" t="s">
        <v>4971</v>
      </c>
      <c r="I1348" s="44" t="s">
        <v>4970</v>
      </c>
      <c r="J1348" s="34" t="s">
        <v>5287</v>
      </c>
      <c r="K1348" s="34" t="s">
        <v>5288</v>
      </c>
      <c r="L1348" s="35">
        <f t="shared" si="20"/>
        <v>601.79999999999995</v>
      </c>
    </row>
    <row r="1349" spans="1:12" x14ac:dyDescent="0.25">
      <c r="A1349" s="43" t="s">
        <v>5295</v>
      </c>
      <c r="B1349" s="44" t="s">
        <v>5296</v>
      </c>
      <c r="C1349" s="44" t="s">
        <v>5297</v>
      </c>
      <c r="D1349" s="44" t="s">
        <v>4983</v>
      </c>
      <c r="E1349" s="44" t="s">
        <v>4984</v>
      </c>
      <c r="F1349" s="34" t="s">
        <v>4985</v>
      </c>
      <c r="G1349" s="34" t="s">
        <v>4986</v>
      </c>
      <c r="H1349" s="44" t="s">
        <v>4987</v>
      </c>
      <c r="I1349" s="44" t="s">
        <v>4986</v>
      </c>
      <c r="J1349" s="34" t="s">
        <v>4988</v>
      </c>
      <c r="K1349" s="34" t="s">
        <v>4989</v>
      </c>
      <c r="L1349" s="35">
        <f t="shared" si="20"/>
        <v>601.1</v>
      </c>
    </row>
    <row r="1350" spans="1:12" x14ac:dyDescent="0.25">
      <c r="A1350" s="43" t="s">
        <v>5298</v>
      </c>
      <c r="B1350" s="44" t="s">
        <v>5299</v>
      </c>
      <c r="C1350" s="44" t="s">
        <v>5300</v>
      </c>
      <c r="D1350" s="44" t="s">
        <v>4993</v>
      </c>
      <c r="E1350" s="44" t="s">
        <v>4994</v>
      </c>
      <c r="F1350" s="34" t="s">
        <v>4985</v>
      </c>
      <c r="G1350" s="34" t="s">
        <v>4986</v>
      </c>
      <c r="H1350" s="44" t="s">
        <v>4987</v>
      </c>
      <c r="I1350" s="44" t="s">
        <v>4986</v>
      </c>
      <c r="J1350" s="34" t="s">
        <v>4995</v>
      </c>
      <c r="K1350" s="34" t="s">
        <v>4996</v>
      </c>
      <c r="L1350" s="35">
        <f t="shared" si="20"/>
        <v>601.1</v>
      </c>
    </row>
    <row r="1351" spans="1:12" x14ac:dyDescent="0.25">
      <c r="A1351" s="43" t="s">
        <v>5301</v>
      </c>
      <c r="B1351" s="44" t="s">
        <v>5302</v>
      </c>
      <c r="C1351" s="44" t="s">
        <v>5303</v>
      </c>
      <c r="D1351" s="44" t="s">
        <v>5000</v>
      </c>
      <c r="E1351" s="44" t="s">
        <v>5001</v>
      </c>
      <c r="F1351" s="34" t="s">
        <v>4985</v>
      </c>
      <c r="G1351" s="34" t="s">
        <v>4986</v>
      </c>
      <c r="H1351" s="44" t="s">
        <v>4987</v>
      </c>
      <c r="I1351" s="44" t="s">
        <v>4986</v>
      </c>
      <c r="J1351" s="34" t="s">
        <v>5002</v>
      </c>
      <c r="K1351" s="34" t="s">
        <v>5003</v>
      </c>
      <c r="L1351" s="35">
        <f t="shared" si="20"/>
        <v>601.1</v>
      </c>
    </row>
    <row r="1352" spans="1:12" x14ac:dyDescent="0.25">
      <c r="A1352" s="43" t="s">
        <v>5304</v>
      </c>
      <c r="B1352" s="44" t="s">
        <v>5305</v>
      </c>
      <c r="C1352" s="44" t="s">
        <v>5306</v>
      </c>
      <c r="D1352" s="44" t="s">
        <v>5007</v>
      </c>
      <c r="E1352" s="44" t="s">
        <v>5008</v>
      </c>
      <c r="F1352" s="34" t="s">
        <v>4985</v>
      </c>
      <c r="G1352" s="34" t="s">
        <v>4986</v>
      </c>
      <c r="H1352" s="44" t="s">
        <v>4987</v>
      </c>
      <c r="I1352" s="44" t="s">
        <v>4986</v>
      </c>
      <c r="J1352" s="34" t="s">
        <v>5009</v>
      </c>
      <c r="K1352" s="34" t="s">
        <v>4996</v>
      </c>
      <c r="L1352" s="35">
        <f t="shared" si="20"/>
        <v>601.1</v>
      </c>
    </row>
    <row r="1353" spans="1:12" x14ac:dyDescent="0.25">
      <c r="A1353" s="43" t="s">
        <v>5307</v>
      </c>
      <c r="B1353" s="44" t="s">
        <v>5308</v>
      </c>
      <c r="C1353" s="44" t="s">
        <v>5309</v>
      </c>
      <c r="D1353" s="44" t="s">
        <v>5013</v>
      </c>
      <c r="E1353" s="44" t="s">
        <v>5014</v>
      </c>
      <c r="F1353" s="34" t="s">
        <v>4985</v>
      </c>
      <c r="G1353" s="34" t="s">
        <v>4986</v>
      </c>
      <c r="H1353" s="44" t="s">
        <v>4987</v>
      </c>
      <c r="I1353" s="44" t="s">
        <v>4986</v>
      </c>
      <c r="J1353" s="34" t="s">
        <v>5015</v>
      </c>
      <c r="K1353" s="34" t="s">
        <v>5016</v>
      </c>
      <c r="L1353" s="35">
        <f t="shared" si="20"/>
        <v>601.1</v>
      </c>
    </row>
    <row r="1354" spans="1:12" x14ac:dyDescent="0.25">
      <c r="A1354" s="43" t="s">
        <v>5310</v>
      </c>
      <c r="B1354" s="44" t="s">
        <v>5311</v>
      </c>
      <c r="C1354" s="44" t="s">
        <v>5312</v>
      </c>
      <c r="D1354" s="44" t="s">
        <v>5000</v>
      </c>
      <c r="E1354" s="44" t="s">
        <v>5001</v>
      </c>
      <c r="F1354" s="34" t="s">
        <v>4985</v>
      </c>
      <c r="G1354" s="34" t="s">
        <v>4986</v>
      </c>
      <c r="H1354" s="44" t="s">
        <v>4987</v>
      </c>
      <c r="I1354" s="44" t="s">
        <v>4986</v>
      </c>
      <c r="J1354" s="34" t="s">
        <v>5002</v>
      </c>
      <c r="K1354" s="34" t="s">
        <v>5003</v>
      </c>
      <c r="L1354" s="35">
        <f t="shared" ref="L1354:L1417" si="21">VALUE(MID(H1354,2,3)&amp;"."&amp;RIGHT(H1354,1))</f>
        <v>601.1</v>
      </c>
    </row>
    <row r="1355" spans="1:12" x14ac:dyDescent="0.25">
      <c r="A1355" s="43" t="s">
        <v>5313</v>
      </c>
      <c r="B1355" s="44" t="s">
        <v>5314</v>
      </c>
      <c r="C1355" s="44" t="s">
        <v>5315</v>
      </c>
      <c r="D1355" s="44" t="s">
        <v>5023</v>
      </c>
      <c r="E1355" s="44" t="s">
        <v>5024</v>
      </c>
      <c r="F1355" s="34" t="s">
        <v>5025</v>
      </c>
      <c r="G1355" s="34" t="s">
        <v>5026</v>
      </c>
      <c r="H1355" s="44" t="s">
        <v>5027</v>
      </c>
      <c r="I1355" s="44" t="s">
        <v>5026</v>
      </c>
      <c r="J1355" s="34" t="s">
        <v>5028</v>
      </c>
      <c r="K1355" s="34" t="s">
        <v>4989</v>
      </c>
      <c r="L1355" s="35">
        <f t="shared" si="21"/>
        <v>601.29999999999995</v>
      </c>
    </row>
    <row r="1356" spans="1:12" x14ac:dyDescent="0.25">
      <c r="A1356" s="43" t="s">
        <v>5316</v>
      </c>
      <c r="B1356" s="44" t="s">
        <v>5317</v>
      </c>
      <c r="C1356" s="44" t="s">
        <v>5318</v>
      </c>
      <c r="D1356" s="44" t="s">
        <v>5032</v>
      </c>
      <c r="E1356" s="44" t="s">
        <v>5033</v>
      </c>
      <c r="F1356" s="34" t="s">
        <v>5025</v>
      </c>
      <c r="G1356" s="34" t="s">
        <v>5026</v>
      </c>
      <c r="H1356" s="44" t="s">
        <v>5027</v>
      </c>
      <c r="I1356" s="44" t="s">
        <v>5026</v>
      </c>
      <c r="J1356" s="34" t="s">
        <v>5034</v>
      </c>
      <c r="K1356" s="34" t="s">
        <v>4996</v>
      </c>
      <c r="L1356" s="35">
        <f t="shared" si="21"/>
        <v>601.29999999999995</v>
      </c>
    </row>
    <row r="1357" spans="1:12" x14ac:dyDescent="0.25">
      <c r="A1357" s="43" t="s">
        <v>5319</v>
      </c>
      <c r="B1357" s="44" t="s">
        <v>5320</v>
      </c>
      <c r="C1357" s="44" t="s">
        <v>5321</v>
      </c>
      <c r="D1357" s="44" t="s">
        <v>5038</v>
      </c>
      <c r="E1357" s="44" t="s">
        <v>5039</v>
      </c>
      <c r="F1357" s="34" t="s">
        <v>5040</v>
      </c>
      <c r="G1357" s="34" t="s">
        <v>5041</v>
      </c>
      <c r="H1357" s="44" t="s">
        <v>5042</v>
      </c>
      <c r="I1357" s="44" t="s">
        <v>5041</v>
      </c>
      <c r="J1357" s="34" t="s">
        <v>5043</v>
      </c>
      <c r="K1357" s="34" t="s">
        <v>4996</v>
      </c>
      <c r="L1357" s="35">
        <f t="shared" si="21"/>
        <v>601.5</v>
      </c>
    </row>
    <row r="1358" spans="1:12" x14ac:dyDescent="0.25">
      <c r="A1358" s="43" t="s">
        <v>5322</v>
      </c>
      <c r="B1358" s="44" t="s">
        <v>5323</v>
      </c>
      <c r="C1358" s="44" t="s">
        <v>5324</v>
      </c>
      <c r="D1358" s="44" t="s">
        <v>5047</v>
      </c>
      <c r="E1358" s="44" t="s">
        <v>5048</v>
      </c>
      <c r="F1358" s="34" t="s">
        <v>5040</v>
      </c>
      <c r="G1358" s="34" t="s">
        <v>5041</v>
      </c>
      <c r="H1358" s="44" t="s">
        <v>5042</v>
      </c>
      <c r="I1358" s="44" t="s">
        <v>5041</v>
      </c>
      <c r="J1358" s="34" t="s">
        <v>5043</v>
      </c>
      <c r="K1358" s="34" t="s">
        <v>4996</v>
      </c>
      <c r="L1358" s="35">
        <f t="shared" si="21"/>
        <v>601.5</v>
      </c>
    </row>
    <row r="1359" spans="1:12" x14ac:dyDescent="0.25">
      <c r="A1359" s="43" t="s">
        <v>5325</v>
      </c>
      <c r="B1359" s="44" t="s">
        <v>5326</v>
      </c>
      <c r="C1359" s="44" t="s">
        <v>5327</v>
      </c>
      <c r="D1359" s="44" t="s">
        <v>5052</v>
      </c>
      <c r="E1359" s="44" t="s">
        <v>5053</v>
      </c>
      <c r="F1359" s="34" t="s">
        <v>5040</v>
      </c>
      <c r="G1359" s="34" t="s">
        <v>5041</v>
      </c>
      <c r="H1359" s="44" t="s">
        <v>5042</v>
      </c>
      <c r="I1359" s="44" t="s">
        <v>5041</v>
      </c>
      <c r="J1359" s="34" t="s">
        <v>5054</v>
      </c>
      <c r="K1359" s="34" t="s">
        <v>5055</v>
      </c>
      <c r="L1359" s="35">
        <f t="shared" si="21"/>
        <v>601.5</v>
      </c>
    </row>
    <row r="1360" spans="1:12" x14ac:dyDescent="0.25">
      <c r="A1360" s="43" t="s">
        <v>5328</v>
      </c>
      <c r="B1360" s="44" t="s">
        <v>5329</v>
      </c>
      <c r="C1360" s="44" t="s">
        <v>5330</v>
      </c>
      <c r="D1360" s="44" t="s">
        <v>5059</v>
      </c>
      <c r="E1360" s="44" t="s">
        <v>5060</v>
      </c>
      <c r="F1360" s="34" t="s">
        <v>5040</v>
      </c>
      <c r="G1360" s="34" t="s">
        <v>5041</v>
      </c>
      <c r="H1360" s="44" t="s">
        <v>5042</v>
      </c>
      <c r="I1360" s="44" t="s">
        <v>5041</v>
      </c>
      <c r="J1360" s="34" t="s">
        <v>5061</v>
      </c>
      <c r="K1360" s="34" t="s">
        <v>1195</v>
      </c>
      <c r="L1360" s="35">
        <f t="shared" si="21"/>
        <v>601.5</v>
      </c>
    </row>
    <row r="1361" spans="1:12" x14ac:dyDescent="0.25">
      <c r="A1361" s="43" t="s">
        <v>5331</v>
      </c>
      <c r="B1361" s="44" t="s">
        <v>5332</v>
      </c>
      <c r="C1361" s="44" t="s">
        <v>5333</v>
      </c>
      <c r="D1361" s="44" t="s">
        <v>5065</v>
      </c>
      <c r="E1361" s="44" t="s">
        <v>5066</v>
      </c>
      <c r="F1361" s="34" t="s">
        <v>5040</v>
      </c>
      <c r="G1361" s="34" t="s">
        <v>5041</v>
      </c>
      <c r="H1361" s="44" t="s">
        <v>5042</v>
      </c>
      <c r="I1361" s="44" t="s">
        <v>5041</v>
      </c>
      <c r="J1361" s="34" t="s">
        <v>5067</v>
      </c>
      <c r="K1361" s="34" t="s">
        <v>5068</v>
      </c>
      <c r="L1361" s="35">
        <f t="shared" si="21"/>
        <v>601.5</v>
      </c>
    </row>
    <row r="1362" spans="1:12" x14ac:dyDescent="0.25">
      <c r="A1362" s="43" t="s">
        <v>5334</v>
      </c>
      <c r="B1362" s="44" t="s">
        <v>5335</v>
      </c>
      <c r="C1362" s="44" t="s">
        <v>5336</v>
      </c>
      <c r="D1362" s="44" t="s">
        <v>5072</v>
      </c>
      <c r="E1362" s="44" t="s">
        <v>5073</v>
      </c>
      <c r="F1362" s="34" t="s">
        <v>5040</v>
      </c>
      <c r="G1362" s="34" t="s">
        <v>5041</v>
      </c>
      <c r="H1362" s="44" t="s">
        <v>5042</v>
      </c>
      <c r="I1362" s="44" t="s">
        <v>5041</v>
      </c>
      <c r="J1362" s="34" t="s">
        <v>5074</v>
      </c>
      <c r="K1362" s="34" t="s">
        <v>5075</v>
      </c>
      <c r="L1362" s="35">
        <f t="shared" si="21"/>
        <v>601.5</v>
      </c>
    </row>
    <row r="1363" spans="1:12" x14ac:dyDescent="0.25">
      <c r="A1363" s="43" t="s">
        <v>5337</v>
      </c>
      <c r="B1363" s="44" t="s">
        <v>5338</v>
      </c>
      <c r="C1363" s="44" t="s">
        <v>5339</v>
      </c>
      <c r="D1363" s="44" t="s">
        <v>5079</v>
      </c>
      <c r="E1363" s="44" t="s">
        <v>5080</v>
      </c>
      <c r="F1363" s="34" t="s">
        <v>5081</v>
      </c>
      <c r="G1363" s="34" t="s">
        <v>5082</v>
      </c>
      <c r="H1363" s="44" t="s">
        <v>5083</v>
      </c>
      <c r="I1363" s="44" t="s">
        <v>5082</v>
      </c>
      <c r="J1363" s="34" t="s">
        <v>5084</v>
      </c>
      <c r="K1363" s="34" t="s">
        <v>5085</v>
      </c>
      <c r="L1363" s="35">
        <f t="shared" si="21"/>
        <v>601.70000000000005</v>
      </c>
    </row>
    <row r="1364" spans="1:12" x14ac:dyDescent="0.25">
      <c r="A1364" s="43" t="s">
        <v>5340</v>
      </c>
      <c r="B1364" s="44" t="s">
        <v>5341</v>
      </c>
      <c r="C1364" s="44" t="s">
        <v>5342</v>
      </c>
      <c r="D1364" s="44" t="s">
        <v>5089</v>
      </c>
      <c r="E1364" s="44" t="s">
        <v>5090</v>
      </c>
      <c r="F1364" s="34" t="s">
        <v>5081</v>
      </c>
      <c r="G1364" s="34" t="s">
        <v>5082</v>
      </c>
      <c r="H1364" s="44" t="s">
        <v>5083</v>
      </c>
      <c r="I1364" s="44" t="s">
        <v>5082</v>
      </c>
      <c r="J1364" s="34" t="s">
        <v>5084</v>
      </c>
      <c r="K1364" s="34" t="s">
        <v>5085</v>
      </c>
      <c r="L1364" s="35">
        <f t="shared" si="21"/>
        <v>601.70000000000005</v>
      </c>
    </row>
    <row r="1365" spans="1:12" x14ac:dyDescent="0.25">
      <c r="A1365" s="43" t="s">
        <v>5343</v>
      </c>
      <c r="B1365" s="44" t="s">
        <v>5344</v>
      </c>
      <c r="C1365" s="44" t="s">
        <v>5345</v>
      </c>
      <c r="D1365" s="44" t="s">
        <v>5094</v>
      </c>
      <c r="E1365" s="44" t="s">
        <v>5095</v>
      </c>
      <c r="F1365" s="34" t="s">
        <v>5081</v>
      </c>
      <c r="G1365" s="34" t="s">
        <v>5082</v>
      </c>
      <c r="H1365" s="44" t="s">
        <v>5083</v>
      </c>
      <c r="I1365" s="44" t="s">
        <v>5082</v>
      </c>
      <c r="J1365" s="34" t="s">
        <v>5096</v>
      </c>
      <c r="K1365" s="34" t="s">
        <v>5097</v>
      </c>
      <c r="L1365" s="35">
        <f t="shared" si="21"/>
        <v>601.70000000000005</v>
      </c>
    </row>
    <row r="1366" spans="1:12" x14ac:dyDescent="0.25">
      <c r="A1366" s="43" t="s">
        <v>5346</v>
      </c>
      <c r="B1366" s="44" t="s">
        <v>5347</v>
      </c>
      <c r="C1366" s="44" t="s">
        <v>5348</v>
      </c>
      <c r="D1366" s="44" t="s">
        <v>5101</v>
      </c>
      <c r="E1366" s="44" t="s">
        <v>5102</v>
      </c>
      <c r="F1366" s="34" t="s">
        <v>5081</v>
      </c>
      <c r="G1366" s="34" t="s">
        <v>5082</v>
      </c>
      <c r="H1366" s="44" t="s">
        <v>5083</v>
      </c>
      <c r="I1366" s="44" t="s">
        <v>5082</v>
      </c>
      <c r="J1366" s="34" t="s">
        <v>5103</v>
      </c>
      <c r="K1366" s="34" t="s">
        <v>5104</v>
      </c>
      <c r="L1366" s="35">
        <f t="shared" si="21"/>
        <v>601.70000000000005</v>
      </c>
    </row>
    <row r="1367" spans="1:12" x14ac:dyDescent="0.25">
      <c r="A1367" s="43" t="s">
        <v>5349</v>
      </c>
      <c r="B1367" s="44" t="s">
        <v>5350</v>
      </c>
      <c r="C1367" s="44" t="s">
        <v>5351</v>
      </c>
      <c r="D1367" s="44" t="s">
        <v>5108</v>
      </c>
      <c r="E1367" s="44" t="s">
        <v>5109</v>
      </c>
      <c r="F1367" s="34" t="s">
        <v>5081</v>
      </c>
      <c r="G1367" s="34" t="s">
        <v>5082</v>
      </c>
      <c r="H1367" s="44" t="s">
        <v>5083</v>
      </c>
      <c r="I1367" s="44" t="s">
        <v>5082</v>
      </c>
      <c r="J1367" s="34" t="s">
        <v>5103</v>
      </c>
      <c r="K1367" s="34" t="s">
        <v>5104</v>
      </c>
      <c r="L1367" s="35">
        <f t="shared" si="21"/>
        <v>601.70000000000005</v>
      </c>
    </row>
    <row r="1368" spans="1:12" x14ac:dyDescent="0.25">
      <c r="A1368" s="43" t="s">
        <v>5352</v>
      </c>
      <c r="B1368" s="44" t="s">
        <v>5353</v>
      </c>
      <c r="C1368" s="44" t="s">
        <v>5354</v>
      </c>
      <c r="D1368" s="44" t="s">
        <v>4967</v>
      </c>
      <c r="E1368" s="44" t="s">
        <v>4968</v>
      </c>
      <c r="F1368" s="34" t="s">
        <v>4969</v>
      </c>
      <c r="G1368" s="34" t="s">
        <v>4970</v>
      </c>
      <c r="H1368" s="44" t="s">
        <v>4971</v>
      </c>
      <c r="I1368" s="44" t="s">
        <v>4970</v>
      </c>
      <c r="J1368" s="34" t="s">
        <v>4972</v>
      </c>
      <c r="K1368" s="34" t="s">
        <v>4973</v>
      </c>
      <c r="L1368" s="35">
        <f t="shared" si="21"/>
        <v>601.79999999999995</v>
      </c>
    </row>
    <row r="1369" spans="1:12" x14ac:dyDescent="0.25">
      <c r="A1369" s="43" t="s">
        <v>5355</v>
      </c>
      <c r="B1369" s="44" t="s">
        <v>5356</v>
      </c>
      <c r="C1369" s="44" t="s">
        <v>5357</v>
      </c>
      <c r="D1369" s="44" t="s">
        <v>5122</v>
      </c>
      <c r="E1369" s="44" t="s">
        <v>5123</v>
      </c>
      <c r="F1369" s="34" t="s">
        <v>5124</v>
      </c>
      <c r="G1369" s="34" t="s">
        <v>5125</v>
      </c>
      <c r="H1369" s="44" t="s">
        <v>5126</v>
      </c>
      <c r="I1369" s="44" t="s">
        <v>5125</v>
      </c>
      <c r="J1369" s="34" t="s">
        <v>5127</v>
      </c>
      <c r="K1369" s="34" t="s">
        <v>5128</v>
      </c>
      <c r="L1369" s="35">
        <f t="shared" si="21"/>
        <v>601.20000000000005</v>
      </c>
    </row>
    <row r="1370" spans="1:12" x14ac:dyDescent="0.25">
      <c r="A1370" s="43" t="s">
        <v>5358</v>
      </c>
      <c r="B1370" s="44" t="s">
        <v>5359</v>
      </c>
      <c r="C1370" s="44" t="s">
        <v>5360</v>
      </c>
      <c r="D1370" s="44" t="s">
        <v>5132</v>
      </c>
      <c r="E1370" s="44" t="s">
        <v>5133</v>
      </c>
      <c r="F1370" s="34" t="s">
        <v>5124</v>
      </c>
      <c r="G1370" s="34" t="s">
        <v>5125</v>
      </c>
      <c r="H1370" s="44" t="s">
        <v>5126</v>
      </c>
      <c r="I1370" s="44" t="s">
        <v>5125</v>
      </c>
      <c r="J1370" s="34" t="s">
        <v>5127</v>
      </c>
      <c r="K1370" s="34" t="s">
        <v>5128</v>
      </c>
      <c r="L1370" s="35">
        <f t="shared" si="21"/>
        <v>601.20000000000005</v>
      </c>
    </row>
    <row r="1371" spans="1:12" x14ac:dyDescent="0.25">
      <c r="A1371" s="43" t="s">
        <v>5361</v>
      </c>
      <c r="B1371" s="44" t="s">
        <v>5362</v>
      </c>
      <c r="C1371" s="44" t="s">
        <v>5363</v>
      </c>
      <c r="D1371" s="44" t="s">
        <v>5137</v>
      </c>
      <c r="E1371" s="44" t="s">
        <v>5138</v>
      </c>
      <c r="F1371" s="34" t="s">
        <v>5124</v>
      </c>
      <c r="G1371" s="34" t="s">
        <v>5125</v>
      </c>
      <c r="H1371" s="44" t="s">
        <v>5126</v>
      </c>
      <c r="I1371" s="44" t="s">
        <v>5125</v>
      </c>
      <c r="J1371" s="34" t="s">
        <v>5139</v>
      </c>
      <c r="K1371" s="34" t="s">
        <v>5140</v>
      </c>
      <c r="L1371" s="35">
        <f t="shared" si="21"/>
        <v>601.20000000000005</v>
      </c>
    </row>
    <row r="1372" spans="1:12" x14ac:dyDescent="0.25">
      <c r="A1372" s="43" t="s">
        <v>5364</v>
      </c>
      <c r="B1372" s="44" t="s">
        <v>5365</v>
      </c>
      <c r="C1372" s="44" t="s">
        <v>5366</v>
      </c>
      <c r="D1372" s="44" t="s">
        <v>5144</v>
      </c>
      <c r="E1372" s="44" t="s">
        <v>5145</v>
      </c>
      <c r="F1372" s="34" t="s">
        <v>5124</v>
      </c>
      <c r="G1372" s="34" t="s">
        <v>5125</v>
      </c>
      <c r="H1372" s="44" t="s">
        <v>5126</v>
      </c>
      <c r="I1372" s="44" t="s">
        <v>5125</v>
      </c>
      <c r="J1372" s="34" t="s">
        <v>5146</v>
      </c>
      <c r="K1372" s="34" t="s">
        <v>5147</v>
      </c>
      <c r="L1372" s="35">
        <f t="shared" si="21"/>
        <v>601.20000000000005</v>
      </c>
    </row>
    <row r="1373" spans="1:12" x14ac:dyDescent="0.25">
      <c r="A1373" s="43" t="s">
        <v>5367</v>
      </c>
      <c r="B1373" s="44" t="s">
        <v>5368</v>
      </c>
      <c r="C1373" s="44" t="s">
        <v>5369</v>
      </c>
      <c r="D1373" s="44" t="s">
        <v>5151</v>
      </c>
      <c r="E1373" s="44" t="s">
        <v>5152</v>
      </c>
      <c r="F1373" s="34" t="s">
        <v>5124</v>
      </c>
      <c r="G1373" s="34" t="s">
        <v>5125</v>
      </c>
      <c r="H1373" s="44" t="s">
        <v>5126</v>
      </c>
      <c r="I1373" s="44" t="s">
        <v>5125</v>
      </c>
      <c r="J1373" s="34" t="s">
        <v>5153</v>
      </c>
      <c r="K1373" s="34" t="s">
        <v>5154</v>
      </c>
      <c r="L1373" s="35">
        <f t="shared" si="21"/>
        <v>601.20000000000005</v>
      </c>
    </row>
    <row r="1374" spans="1:12" x14ac:dyDescent="0.25">
      <c r="A1374" s="43" t="s">
        <v>5370</v>
      </c>
      <c r="B1374" s="44" t="s">
        <v>5371</v>
      </c>
      <c r="C1374" s="44" t="s">
        <v>5372</v>
      </c>
      <c r="D1374" s="44" t="s">
        <v>5158</v>
      </c>
      <c r="E1374" s="44" t="s">
        <v>5159</v>
      </c>
      <c r="F1374" s="34" t="s">
        <v>5124</v>
      </c>
      <c r="G1374" s="34" t="s">
        <v>5125</v>
      </c>
      <c r="H1374" s="44" t="s">
        <v>5126</v>
      </c>
      <c r="I1374" s="44" t="s">
        <v>5125</v>
      </c>
      <c r="J1374" s="34" t="s">
        <v>5160</v>
      </c>
      <c r="K1374" s="34" t="s">
        <v>5161</v>
      </c>
      <c r="L1374" s="35">
        <f t="shared" si="21"/>
        <v>601.20000000000005</v>
      </c>
    </row>
    <row r="1375" spans="1:12" x14ac:dyDescent="0.25">
      <c r="A1375" s="43" t="s">
        <v>5373</v>
      </c>
      <c r="B1375" s="44" t="s">
        <v>5374</v>
      </c>
      <c r="C1375" s="44" t="s">
        <v>5375</v>
      </c>
      <c r="D1375" s="44" t="s">
        <v>5165</v>
      </c>
      <c r="E1375" s="44" t="s">
        <v>5166</v>
      </c>
      <c r="F1375" s="34" t="s">
        <v>5124</v>
      </c>
      <c r="G1375" s="34" t="s">
        <v>5125</v>
      </c>
      <c r="H1375" s="44" t="s">
        <v>5126</v>
      </c>
      <c r="I1375" s="44" t="s">
        <v>5125</v>
      </c>
      <c r="J1375" s="34" t="s">
        <v>5167</v>
      </c>
      <c r="K1375" s="34" t="s">
        <v>5168</v>
      </c>
      <c r="L1375" s="35">
        <f t="shared" si="21"/>
        <v>601.20000000000005</v>
      </c>
    </row>
    <row r="1376" spans="1:12" x14ac:dyDescent="0.25">
      <c r="A1376" s="43" t="s">
        <v>5376</v>
      </c>
      <c r="B1376" s="44" t="s">
        <v>5377</v>
      </c>
      <c r="C1376" s="44" t="s">
        <v>5378</v>
      </c>
      <c r="D1376" s="44" t="s">
        <v>5172</v>
      </c>
      <c r="E1376" s="44" t="s">
        <v>5173</v>
      </c>
      <c r="F1376" s="34" t="s">
        <v>5124</v>
      </c>
      <c r="G1376" s="34" t="s">
        <v>5125</v>
      </c>
      <c r="H1376" s="44" t="s">
        <v>5126</v>
      </c>
      <c r="I1376" s="44" t="s">
        <v>5125</v>
      </c>
      <c r="J1376" s="34" t="s">
        <v>5174</v>
      </c>
      <c r="K1376" s="34" t="s">
        <v>5175</v>
      </c>
      <c r="L1376" s="35">
        <f t="shared" si="21"/>
        <v>601.20000000000005</v>
      </c>
    </row>
    <row r="1377" spans="1:12" x14ac:dyDescent="0.25">
      <c r="A1377" s="43" t="s">
        <v>5379</v>
      </c>
      <c r="B1377" s="44" t="s">
        <v>5380</v>
      </c>
      <c r="C1377" s="44" t="s">
        <v>5381</v>
      </c>
      <c r="D1377" s="44" t="s">
        <v>5179</v>
      </c>
      <c r="E1377" s="44" t="s">
        <v>5180</v>
      </c>
      <c r="F1377" s="34" t="s">
        <v>5124</v>
      </c>
      <c r="G1377" s="34" t="s">
        <v>5125</v>
      </c>
      <c r="H1377" s="44" t="s">
        <v>5126</v>
      </c>
      <c r="I1377" s="44" t="s">
        <v>5125</v>
      </c>
      <c r="J1377" s="34" t="s">
        <v>5181</v>
      </c>
      <c r="K1377" s="34" t="s">
        <v>5128</v>
      </c>
      <c r="L1377" s="35">
        <f t="shared" si="21"/>
        <v>601.20000000000005</v>
      </c>
    </row>
    <row r="1378" spans="1:12" x14ac:dyDescent="0.25">
      <c r="A1378" s="44" t="s">
        <v>5382</v>
      </c>
      <c r="B1378" s="44" t="s">
        <v>5383</v>
      </c>
      <c r="C1378" s="44" t="s">
        <v>5384</v>
      </c>
      <c r="D1378" s="44" t="s">
        <v>5185</v>
      </c>
      <c r="E1378" s="44" t="s">
        <v>5186</v>
      </c>
      <c r="F1378" s="34" t="s">
        <v>5124</v>
      </c>
      <c r="G1378" s="34" t="s">
        <v>5125</v>
      </c>
      <c r="H1378" s="44" t="s">
        <v>5126</v>
      </c>
      <c r="I1378" s="44" t="s">
        <v>5125</v>
      </c>
      <c r="J1378" s="34" t="s">
        <v>5181</v>
      </c>
      <c r="K1378" s="34" t="s">
        <v>5128</v>
      </c>
      <c r="L1378" s="35">
        <f t="shared" si="21"/>
        <v>601.20000000000005</v>
      </c>
    </row>
    <row r="1379" spans="1:12" x14ac:dyDescent="0.25">
      <c r="A1379" s="43" t="s">
        <v>5385</v>
      </c>
      <c r="B1379" s="44" t="s">
        <v>5386</v>
      </c>
      <c r="C1379" s="44" t="s">
        <v>5387</v>
      </c>
      <c r="D1379" s="44" t="s">
        <v>5190</v>
      </c>
      <c r="E1379" s="44" t="s">
        <v>5138</v>
      </c>
      <c r="F1379" s="34" t="s">
        <v>5124</v>
      </c>
      <c r="G1379" s="34" t="s">
        <v>5125</v>
      </c>
      <c r="H1379" s="44" t="s">
        <v>5126</v>
      </c>
      <c r="I1379" s="44" t="s">
        <v>5125</v>
      </c>
      <c r="J1379" s="34" t="s">
        <v>5191</v>
      </c>
      <c r="K1379" s="34" t="s">
        <v>5140</v>
      </c>
      <c r="L1379" s="35">
        <f t="shared" si="21"/>
        <v>601.20000000000005</v>
      </c>
    </row>
    <row r="1380" spans="1:12" x14ac:dyDescent="0.25">
      <c r="A1380" s="43" t="s">
        <v>5388</v>
      </c>
      <c r="B1380" s="44" t="s">
        <v>5389</v>
      </c>
      <c r="C1380" s="44" t="s">
        <v>5390</v>
      </c>
      <c r="D1380" s="44" t="s">
        <v>5195</v>
      </c>
      <c r="E1380" s="44" t="s">
        <v>5196</v>
      </c>
      <c r="F1380" s="34" t="s">
        <v>5124</v>
      </c>
      <c r="G1380" s="34" t="s">
        <v>5125</v>
      </c>
      <c r="H1380" s="44" t="s">
        <v>5126</v>
      </c>
      <c r="I1380" s="44" t="s">
        <v>5125</v>
      </c>
      <c r="J1380" s="34" t="s">
        <v>5197</v>
      </c>
      <c r="K1380" s="34" t="s">
        <v>5198</v>
      </c>
      <c r="L1380" s="35">
        <f t="shared" si="21"/>
        <v>601.20000000000005</v>
      </c>
    </row>
    <row r="1381" spans="1:12" x14ac:dyDescent="0.25">
      <c r="A1381" s="43" t="s">
        <v>5391</v>
      </c>
      <c r="B1381" s="44" t="s">
        <v>5392</v>
      </c>
      <c r="C1381" s="44" t="s">
        <v>5393</v>
      </c>
      <c r="D1381" s="44" t="s">
        <v>5202</v>
      </c>
      <c r="E1381" s="44" t="s">
        <v>5203</v>
      </c>
      <c r="F1381" s="34" t="s">
        <v>5204</v>
      </c>
      <c r="G1381" s="34" t="s">
        <v>5125</v>
      </c>
      <c r="H1381" s="44" t="s">
        <v>5205</v>
      </c>
      <c r="I1381" s="44" t="s">
        <v>5125</v>
      </c>
      <c r="J1381" s="34" t="s">
        <v>5206</v>
      </c>
      <c r="K1381" s="34" t="s">
        <v>5128</v>
      </c>
      <c r="L1381" s="35">
        <f t="shared" si="21"/>
        <v>601.4</v>
      </c>
    </row>
    <row r="1382" spans="1:12" x14ac:dyDescent="0.25">
      <c r="A1382" s="43" t="s">
        <v>5394</v>
      </c>
      <c r="B1382" s="44" t="s">
        <v>5395</v>
      </c>
      <c r="C1382" s="44" t="s">
        <v>5396</v>
      </c>
      <c r="D1382" s="44" t="s">
        <v>5202</v>
      </c>
      <c r="E1382" s="44" t="s">
        <v>5203</v>
      </c>
      <c r="F1382" s="34" t="s">
        <v>5204</v>
      </c>
      <c r="G1382" s="34" t="s">
        <v>5125</v>
      </c>
      <c r="H1382" s="44" t="s">
        <v>5205</v>
      </c>
      <c r="I1382" s="44" t="s">
        <v>5125</v>
      </c>
      <c r="J1382" s="34" t="s">
        <v>5206</v>
      </c>
      <c r="K1382" s="34" t="s">
        <v>5128</v>
      </c>
      <c r="L1382" s="35">
        <f t="shared" si="21"/>
        <v>601.4</v>
      </c>
    </row>
    <row r="1383" spans="1:12" x14ac:dyDescent="0.25">
      <c r="A1383" s="43" t="s">
        <v>5397</v>
      </c>
      <c r="B1383" s="44" t="s">
        <v>5398</v>
      </c>
      <c r="C1383" s="44" t="s">
        <v>5399</v>
      </c>
      <c r="D1383" s="44" t="s">
        <v>5213</v>
      </c>
      <c r="E1383" s="44" t="s">
        <v>5138</v>
      </c>
      <c r="F1383" s="34" t="s">
        <v>5204</v>
      </c>
      <c r="G1383" s="34" t="s">
        <v>5125</v>
      </c>
      <c r="H1383" s="44" t="s">
        <v>5205</v>
      </c>
      <c r="I1383" s="44" t="s">
        <v>5125</v>
      </c>
      <c r="J1383" s="34" t="s">
        <v>5214</v>
      </c>
      <c r="K1383" s="34" t="s">
        <v>5140</v>
      </c>
      <c r="L1383" s="35">
        <f t="shared" si="21"/>
        <v>601.4</v>
      </c>
    </row>
    <row r="1384" spans="1:12" x14ac:dyDescent="0.25">
      <c r="A1384" s="43" t="s">
        <v>5400</v>
      </c>
      <c r="B1384" s="44" t="s">
        <v>5401</v>
      </c>
      <c r="C1384" s="44" t="s">
        <v>5402</v>
      </c>
      <c r="D1384" s="44" t="s">
        <v>5218</v>
      </c>
      <c r="E1384" s="44" t="s">
        <v>5219</v>
      </c>
      <c r="F1384" s="34" t="s">
        <v>5204</v>
      </c>
      <c r="G1384" s="34" t="s">
        <v>5125</v>
      </c>
      <c r="H1384" s="44" t="s">
        <v>5205</v>
      </c>
      <c r="I1384" s="44" t="s">
        <v>5125</v>
      </c>
      <c r="J1384" s="34" t="s">
        <v>5220</v>
      </c>
      <c r="K1384" s="34" t="s">
        <v>5221</v>
      </c>
      <c r="L1384" s="35">
        <f t="shared" si="21"/>
        <v>601.4</v>
      </c>
    </row>
    <row r="1385" spans="1:12" x14ac:dyDescent="0.25">
      <c r="A1385" s="43" t="s">
        <v>5403</v>
      </c>
      <c r="B1385" s="44" t="s">
        <v>5404</v>
      </c>
      <c r="C1385" s="44" t="s">
        <v>5405</v>
      </c>
      <c r="D1385" s="44" t="s">
        <v>5225</v>
      </c>
      <c r="E1385" s="44" t="s">
        <v>5226</v>
      </c>
      <c r="F1385" s="34" t="s">
        <v>5227</v>
      </c>
      <c r="G1385" s="34" t="s">
        <v>5125</v>
      </c>
      <c r="H1385" s="44" t="s">
        <v>5228</v>
      </c>
      <c r="I1385" s="44" t="s">
        <v>5125</v>
      </c>
      <c r="J1385" s="34" t="s">
        <v>5229</v>
      </c>
      <c r="K1385" s="34" t="s">
        <v>5128</v>
      </c>
      <c r="L1385" s="35">
        <f t="shared" si="21"/>
        <v>601.6</v>
      </c>
    </row>
    <row r="1386" spans="1:12" x14ac:dyDescent="0.25">
      <c r="A1386" s="43" t="s">
        <v>5406</v>
      </c>
      <c r="B1386" s="44" t="s">
        <v>5407</v>
      </c>
      <c r="C1386" s="44" t="s">
        <v>5408</v>
      </c>
      <c r="D1386" s="44" t="s">
        <v>5233</v>
      </c>
      <c r="E1386" s="44" t="s">
        <v>5234</v>
      </c>
      <c r="F1386" s="34" t="s">
        <v>5227</v>
      </c>
      <c r="G1386" s="34" t="s">
        <v>5125</v>
      </c>
      <c r="H1386" s="44" t="s">
        <v>5228</v>
      </c>
      <c r="I1386" s="44" t="s">
        <v>5125</v>
      </c>
      <c r="J1386" s="34" t="s">
        <v>5229</v>
      </c>
      <c r="K1386" s="34" t="s">
        <v>5128</v>
      </c>
      <c r="L1386" s="35">
        <f t="shared" si="21"/>
        <v>601.6</v>
      </c>
    </row>
    <row r="1387" spans="1:12" x14ac:dyDescent="0.25">
      <c r="A1387" s="43" t="s">
        <v>5409</v>
      </c>
      <c r="B1387" s="44" t="s">
        <v>5410</v>
      </c>
      <c r="C1387" s="44" t="s">
        <v>5411</v>
      </c>
      <c r="D1387" s="44" t="s">
        <v>5238</v>
      </c>
      <c r="E1387" s="44" t="s">
        <v>5138</v>
      </c>
      <c r="F1387" s="34" t="s">
        <v>5227</v>
      </c>
      <c r="G1387" s="34" t="s">
        <v>5125</v>
      </c>
      <c r="H1387" s="44" t="s">
        <v>5228</v>
      </c>
      <c r="I1387" s="44" t="s">
        <v>5125</v>
      </c>
      <c r="J1387" s="34" t="s">
        <v>5239</v>
      </c>
      <c r="K1387" s="34" t="s">
        <v>5140</v>
      </c>
      <c r="L1387" s="35">
        <f t="shared" si="21"/>
        <v>601.6</v>
      </c>
    </row>
    <row r="1388" spans="1:12" x14ac:dyDescent="0.25">
      <c r="A1388" s="43" t="s">
        <v>5412</v>
      </c>
      <c r="B1388" s="44" t="s">
        <v>5413</v>
      </c>
      <c r="C1388" s="44" t="s">
        <v>5414</v>
      </c>
      <c r="D1388" s="44" t="s">
        <v>5243</v>
      </c>
      <c r="E1388" s="44" t="s">
        <v>5244</v>
      </c>
      <c r="F1388" s="34" t="s">
        <v>5227</v>
      </c>
      <c r="G1388" s="34" t="s">
        <v>5125</v>
      </c>
      <c r="H1388" s="44" t="s">
        <v>5228</v>
      </c>
      <c r="I1388" s="44" t="s">
        <v>5125</v>
      </c>
      <c r="J1388" s="34" t="s">
        <v>5245</v>
      </c>
      <c r="K1388" s="34" t="s">
        <v>5246</v>
      </c>
      <c r="L1388" s="35">
        <f t="shared" si="21"/>
        <v>601.6</v>
      </c>
    </row>
    <row r="1389" spans="1:12" x14ac:dyDescent="0.25">
      <c r="A1389" s="43" t="s">
        <v>5415</v>
      </c>
      <c r="B1389" s="44" t="s">
        <v>5416</v>
      </c>
      <c r="C1389" s="44" t="s">
        <v>5417</v>
      </c>
      <c r="D1389" s="44" t="s">
        <v>5250</v>
      </c>
      <c r="E1389" s="44" t="s">
        <v>5251</v>
      </c>
      <c r="F1389" s="34" t="s">
        <v>5227</v>
      </c>
      <c r="G1389" s="34" t="s">
        <v>5125</v>
      </c>
      <c r="H1389" s="44" t="s">
        <v>5228</v>
      </c>
      <c r="I1389" s="44" t="s">
        <v>5125</v>
      </c>
      <c r="J1389" s="34" t="s">
        <v>5252</v>
      </c>
      <c r="K1389" s="34" t="s">
        <v>5253</v>
      </c>
      <c r="L1389" s="35">
        <f t="shared" si="21"/>
        <v>601.6</v>
      </c>
    </row>
    <row r="1390" spans="1:12" x14ac:dyDescent="0.25">
      <c r="A1390" s="43" t="s">
        <v>5418</v>
      </c>
      <c r="B1390" s="44" t="s">
        <v>5419</v>
      </c>
      <c r="C1390" s="44" t="s">
        <v>5420</v>
      </c>
      <c r="D1390" s="44" t="s">
        <v>5257</v>
      </c>
      <c r="E1390" s="44" t="s">
        <v>5258</v>
      </c>
      <c r="F1390" s="34" t="s">
        <v>5227</v>
      </c>
      <c r="G1390" s="34" t="s">
        <v>5125</v>
      </c>
      <c r="H1390" s="44" t="s">
        <v>5228</v>
      </c>
      <c r="I1390" s="44" t="s">
        <v>5125</v>
      </c>
      <c r="J1390" s="34" t="s">
        <v>5259</v>
      </c>
      <c r="K1390" s="34" t="s">
        <v>5260</v>
      </c>
      <c r="L1390" s="35">
        <f t="shared" si="21"/>
        <v>601.6</v>
      </c>
    </row>
    <row r="1391" spans="1:12" x14ac:dyDescent="0.25">
      <c r="A1391" s="43" t="s">
        <v>5421</v>
      </c>
      <c r="B1391" s="44" t="s">
        <v>5422</v>
      </c>
      <c r="C1391" s="44" t="s">
        <v>5423</v>
      </c>
      <c r="D1391" s="44" t="s">
        <v>5264</v>
      </c>
      <c r="E1391" s="44" t="s">
        <v>5265</v>
      </c>
      <c r="F1391" s="34" t="s">
        <v>5227</v>
      </c>
      <c r="G1391" s="34" t="s">
        <v>5125</v>
      </c>
      <c r="H1391" s="44" t="s">
        <v>5228</v>
      </c>
      <c r="I1391" s="44" t="s">
        <v>5125</v>
      </c>
      <c r="J1391" s="34" t="s">
        <v>5266</v>
      </c>
      <c r="K1391" s="34" t="s">
        <v>5267</v>
      </c>
      <c r="L1391" s="35">
        <f t="shared" si="21"/>
        <v>601.6</v>
      </c>
    </row>
    <row r="1392" spans="1:12" x14ac:dyDescent="0.25">
      <c r="A1392" s="43" t="s">
        <v>5424</v>
      </c>
      <c r="B1392" s="44" t="s">
        <v>5425</v>
      </c>
      <c r="C1392" s="44" t="s">
        <v>5426</v>
      </c>
      <c r="D1392" s="44" t="s">
        <v>5271</v>
      </c>
      <c r="E1392" s="44" t="s">
        <v>5272</v>
      </c>
      <c r="F1392" s="34" t="s">
        <v>5227</v>
      </c>
      <c r="G1392" s="34" t="s">
        <v>5125</v>
      </c>
      <c r="H1392" s="44" t="s">
        <v>5228</v>
      </c>
      <c r="I1392" s="44" t="s">
        <v>5125</v>
      </c>
      <c r="J1392" s="34" t="s">
        <v>5273</v>
      </c>
      <c r="K1392" s="34" t="s">
        <v>5274</v>
      </c>
      <c r="L1392" s="35">
        <f t="shared" si="21"/>
        <v>601.6</v>
      </c>
    </row>
    <row r="1393" spans="1:12" x14ac:dyDescent="0.25">
      <c r="A1393" s="43" t="s">
        <v>5427</v>
      </c>
      <c r="B1393" s="44" t="s">
        <v>5428</v>
      </c>
      <c r="C1393" s="44" t="s">
        <v>5429</v>
      </c>
      <c r="D1393" s="44" t="s">
        <v>5278</v>
      </c>
      <c r="E1393" s="44" t="s">
        <v>5279</v>
      </c>
      <c r="F1393" s="34" t="s">
        <v>5227</v>
      </c>
      <c r="G1393" s="34" t="s">
        <v>5125</v>
      </c>
      <c r="H1393" s="44" t="s">
        <v>5228</v>
      </c>
      <c r="I1393" s="44" t="s">
        <v>5125</v>
      </c>
      <c r="J1393" s="34" t="s">
        <v>5280</v>
      </c>
      <c r="K1393" s="34" t="s">
        <v>5281</v>
      </c>
      <c r="L1393" s="35">
        <f t="shared" si="21"/>
        <v>601.6</v>
      </c>
    </row>
    <row r="1394" spans="1:12" x14ac:dyDescent="0.25">
      <c r="A1394" s="43" t="s">
        <v>5430</v>
      </c>
      <c r="B1394" s="44" t="s">
        <v>5431</v>
      </c>
      <c r="C1394" s="44" t="s">
        <v>5432</v>
      </c>
      <c r="D1394" s="44" t="s">
        <v>5285</v>
      </c>
      <c r="E1394" s="44" t="s">
        <v>5286</v>
      </c>
      <c r="F1394" s="34" t="s">
        <v>4969</v>
      </c>
      <c r="G1394" s="34" t="s">
        <v>4970</v>
      </c>
      <c r="H1394" s="44" t="s">
        <v>4971</v>
      </c>
      <c r="I1394" s="44" t="s">
        <v>4970</v>
      </c>
      <c r="J1394" s="34" t="s">
        <v>5287</v>
      </c>
      <c r="K1394" s="34" t="s">
        <v>5288</v>
      </c>
      <c r="L1394" s="35">
        <f t="shared" si="21"/>
        <v>601.79999999999995</v>
      </c>
    </row>
    <row r="1395" spans="1:12" x14ac:dyDescent="0.25">
      <c r="A1395" s="44" t="s">
        <v>5433</v>
      </c>
      <c r="B1395" s="44" t="s">
        <v>5434</v>
      </c>
      <c r="C1395" s="44" t="s">
        <v>5435</v>
      </c>
      <c r="D1395" s="44" t="s">
        <v>5285</v>
      </c>
      <c r="E1395" s="44" t="s">
        <v>5286</v>
      </c>
      <c r="F1395" s="34" t="s">
        <v>4969</v>
      </c>
      <c r="G1395" s="34" t="s">
        <v>4970</v>
      </c>
      <c r="H1395" s="44" t="s">
        <v>4971</v>
      </c>
      <c r="I1395" s="44" t="s">
        <v>4970</v>
      </c>
      <c r="J1395" s="34" t="s">
        <v>5287</v>
      </c>
      <c r="K1395" s="34" t="s">
        <v>5288</v>
      </c>
      <c r="L1395" s="35">
        <f t="shared" si="21"/>
        <v>601.79999999999995</v>
      </c>
    </row>
    <row r="1396" spans="1:12" x14ac:dyDescent="0.25">
      <c r="A1396" s="44" t="s">
        <v>5436</v>
      </c>
      <c r="B1396" s="44" t="s">
        <v>5437</v>
      </c>
      <c r="C1396" s="44" t="s">
        <v>5438</v>
      </c>
      <c r="D1396" s="44" t="s">
        <v>5285</v>
      </c>
      <c r="E1396" s="44" t="s">
        <v>5286</v>
      </c>
      <c r="F1396" s="34" t="s">
        <v>4969</v>
      </c>
      <c r="G1396" s="34" t="s">
        <v>4970</v>
      </c>
      <c r="H1396" s="44" t="s">
        <v>4971</v>
      </c>
      <c r="I1396" s="44" t="s">
        <v>4970</v>
      </c>
      <c r="J1396" s="34" t="s">
        <v>5287</v>
      </c>
      <c r="K1396" s="34" t="s">
        <v>5288</v>
      </c>
      <c r="L1396" s="35">
        <f t="shared" si="21"/>
        <v>601.79999999999995</v>
      </c>
    </row>
    <row r="1397" spans="1:12" x14ac:dyDescent="0.25">
      <c r="A1397" s="43" t="s">
        <v>5439</v>
      </c>
      <c r="B1397" s="44" t="s">
        <v>5440</v>
      </c>
      <c r="C1397" s="44" t="s">
        <v>5441</v>
      </c>
      <c r="D1397" s="44" t="s">
        <v>4983</v>
      </c>
      <c r="E1397" s="44" t="s">
        <v>4984</v>
      </c>
      <c r="F1397" s="34" t="s">
        <v>4985</v>
      </c>
      <c r="G1397" s="34" t="s">
        <v>4986</v>
      </c>
      <c r="H1397" s="44" t="s">
        <v>4987</v>
      </c>
      <c r="I1397" s="44" t="s">
        <v>4986</v>
      </c>
      <c r="J1397" s="34" t="s">
        <v>4988</v>
      </c>
      <c r="K1397" s="34" t="s">
        <v>4989</v>
      </c>
      <c r="L1397" s="35">
        <f t="shared" si="21"/>
        <v>601.1</v>
      </c>
    </row>
    <row r="1398" spans="1:12" x14ac:dyDescent="0.25">
      <c r="A1398" s="43" t="s">
        <v>5442</v>
      </c>
      <c r="B1398" s="44" t="s">
        <v>5443</v>
      </c>
      <c r="C1398" s="44" t="s">
        <v>5444</v>
      </c>
      <c r="D1398" s="44" t="s">
        <v>4993</v>
      </c>
      <c r="E1398" s="44" t="s">
        <v>4994</v>
      </c>
      <c r="F1398" s="34" t="s">
        <v>4985</v>
      </c>
      <c r="G1398" s="34" t="s">
        <v>4986</v>
      </c>
      <c r="H1398" s="44" t="s">
        <v>4987</v>
      </c>
      <c r="I1398" s="44" t="s">
        <v>4986</v>
      </c>
      <c r="J1398" s="34" t="s">
        <v>4995</v>
      </c>
      <c r="K1398" s="34" t="s">
        <v>4996</v>
      </c>
      <c r="L1398" s="35">
        <f t="shared" si="21"/>
        <v>601.1</v>
      </c>
    </row>
    <row r="1399" spans="1:12" x14ac:dyDescent="0.25">
      <c r="A1399" s="43" t="s">
        <v>5445</v>
      </c>
      <c r="B1399" s="44" t="s">
        <v>5446</v>
      </c>
      <c r="C1399" s="44" t="s">
        <v>5447</v>
      </c>
      <c r="D1399" s="44" t="s">
        <v>5000</v>
      </c>
      <c r="E1399" s="44" t="s">
        <v>5001</v>
      </c>
      <c r="F1399" s="34" t="s">
        <v>4985</v>
      </c>
      <c r="G1399" s="34" t="s">
        <v>4986</v>
      </c>
      <c r="H1399" s="44" t="s">
        <v>4987</v>
      </c>
      <c r="I1399" s="44" t="s">
        <v>4986</v>
      </c>
      <c r="J1399" s="34" t="s">
        <v>5002</v>
      </c>
      <c r="K1399" s="34" t="s">
        <v>5003</v>
      </c>
      <c r="L1399" s="35">
        <f t="shared" si="21"/>
        <v>601.1</v>
      </c>
    </row>
    <row r="1400" spans="1:12" x14ac:dyDescent="0.25">
      <c r="A1400" s="43" t="s">
        <v>5448</v>
      </c>
      <c r="B1400" s="44" t="s">
        <v>5449</v>
      </c>
      <c r="C1400" s="44" t="s">
        <v>5450</v>
      </c>
      <c r="D1400" s="44" t="s">
        <v>5007</v>
      </c>
      <c r="E1400" s="44" t="s">
        <v>5008</v>
      </c>
      <c r="F1400" s="34" t="s">
        <v>4985</v>
      </c>
      <c r="G1400" s="34" t="s">
        <v>4986</v>
      </c>
      <c r="H1400" s="44" t="s">
        <v>4987</v>
      </c>
      <c r="I1400" s="44" t="s">
        <v>4986</v>
      </c>
      <c r="J1400" s="34" t="s">
        <v>5009</v>
      </c>
      <c r="K1400" s="34" t="s">
        <v>4996</v>
      </c>
      <c r="L1400" s="35">
        <f t="shared" si="21"/>
        <v>601.1</v>
      </c>
    </row>
    <row r="1401" spans="1:12" x14ac:dyDescent="0.25">
      <c r="A1401" s="43" t="s">
        <v>5451</v>
      </c>
      <c r="B1401" s="44" t="s">
        <v>5452</v>
      </c>
      <c r="C1401" s="44" t="s">
        <v>5453</v>
      </c>
      <c r="D1401" s="44" t="s">
        <v>5013</v>
      </c>
      <c r="E1401" s="44" t="s">
        <v>5014</v>
      </c>
      <c r="F1401" s="34" t="s">
        <v>4985</v>
      </c>
      <c r="G1401" s="34" t="s">
        <v>4986</v>
      </c>
      <c r="H1401" s="44" t="s">
        <v>4987</v>
      </c>
      <c r="I1401" s="44" t="s">
        <v>4986</v>
      </c>
      <c r="J1401" s="34" t="s">
        <v>5015</v>
      </c>
      <c r="K1401" s="34" t="s">
        <v>5016</v>
      </c>
      <c r="L1401" s="35">
        <f t="shared" si="21"/>
        <v>601.1</v>
      </c>
    </row>
    <row r="1402" spans="1:12" x14ac:dyDescent="0.25">
      <c r="A1402" s="43" t="s">
        <v>5454</v>
      </c>
      <c r="B1402" s="44" t="s">
        <v>5455</v>
      </c>
      <c r="C1402" s="44" t="s">
        <v>5456</v>
      </c>
      <c r="D1402" s="44" t="s">
        <v>5000</v>
      </c>
      <c r="E1402" s="44" t="s">
        <v>5001</v>
      </c>
      <c r="F1402" s="34" t="s">
        <v>4985</v>
      </c>
      <c r="G1402" s="34" t="s">
        <v>4986</v>
      </c>
      <c r="H1402" s="44" t="s">
        <v>4987</v>
      </c>
      <c r="I1402" s="44" t="s">
        <v>4986</v>
      </c>
      <c r="J1402" s="34" t="s">
        <v>5002</v>
      </c>
      <c r="K1402" s="34" t="s">
        <v>5003</v>
      </c>
      <c r="L1402" s="35">
        <f t="shared" si="21"/>
        <v>601.1</v>
      </c>
    </row>
    <row r="1403" spans="1:12" x14ac:dyDescent="0.25">
      <c r="A1403" s="43" t="s">
        <v>5457</v>
      </c>
      <c r="B1403" s="44" t="s">
        <v>5458</v>
      </c>
      <c r="C1403" s="44" t="s">
        <v>5459</v>
      </c>
      <c r="D1403" s="44" t="s">
        <v>5023</v>
      </c>
      <c r="E1403" s="44" t="s">
        <v>5024</v>
      </c>
      <c r="F1403" s="34" t="s">
        <v>5025</v>
      </c>
      <c r="G1403" s="34" t="s">
        <v>5026</v>
      </c>
      <c r="H1403" s="44" t="s">
        <v>5027</v>
      </c>
      <c r="I1403" s="44" t="s">
        <v>5026</v>
      </c>
      <c r="J1403" s="34" t="s">
        <v>5028</v>
      </c>
      <c r="K1403" s="34" t="s">
        <v>4989</v>
      </c>
      <c r="L1403" s="35">
        <f t="shared" si="21"/>
        <v>601.29999999999995</v>
      </c>
    </row>
    <row r="1404" spans="1:12" x14ac:dyDescent="0.25">
      <c r="A1404" s="43" t="s">
        <v>5460</v>
      </c>
      <c r="B1404" s="44" t="s">
        <v>5461</v>
      </c>
      <c r="C1404" s="44" t="s">
        <v>5462</v>
      </c>
      <c r="D1404" s="44" t="s">
        <v>5032</v>
      </c>
      <c r="E1404" s="44" t="s">
        <v>5033</v>
      </c>
      <c r="F1404" s="34" t="s">
        <v>5025</v>
      </c>
      <c r="G1404" s="34" t="s">
        <v>5026</v>
      </c>
      <c r="H1404" s="44" t="s">
        <v>5027</v>
      </c>
      <c r="I1404" s="44" t="s">
        <v>5026</v>
      </c>
      <c r="J1404" s="34" t="s">
        <v>5034</v>
      </c>
      <c r="K1404" s="34" t="s">
        <v>4996</v>
      </c>
      <c r="L1404" s="35">
        <f t="shared" si="21"/>
        <v>601.29999999999995</v>
      </c>
    </row>
    <row r="1405" spans="1:12" x14ac:dyDescent="0.25">
      <c r="A1405" s="43" t="s">
        <v>5463</v>
      </c>
      <c r="B1405" s="44" t="s">
        <v>5464</v>
      </c>
      <c r="C1405" s="44" t="s">
        <v>5465</v>
      </c>
      <c r="D1405" s="44" t="s">
        <v>5038</v>
      </c>
      <c r="E1405" s="44" t="s">
        <v>5039</v>
      </c>
      <c r="F1405" s="34" t="s">
        <v>5040</v>
      </c>
      <c r="G1405" s="34" t="s">
        <v>5041</v>
      </c>
      <c r="H1405" s="44" t="s">
        <v>5042</v>
      </c>
      <c r="I1405" s="44" t="s">
        <v>5041</v>
      </c>
      <c r="J1405" s="34" t="s">
        <v>5043</v>
      </c>
      <c r="K1405" s="34" t="s">
        <v>4996</v>
      </c>
      <c r="L1405" s="35">
        <f t="shared" si="21"/>
        <v>601.5</v>
      </c>
    </row>
    <row r="1406" spans="1:12" x14ac:dyDescent="0.25">
      <c r="A1406" s="43" t="s">
        <v>5466</v>
      </c>
      <c r="B1406" s="44" t="s">
        <v>5467</v>
      </c>
      <c r="C1406" s="44" t="s">
        <v>5468</v>
      </c>
      <c r="D1406" s="44" t="s">
        <v>5047</v>
      </c>
      <c r="E1406" s="44" t="s">
        <v>5048</v>
      </c>
      <c r="F1406" s="34" t="s">
        <v>5040</v>
      </c>
      <c r="G1406" s="34" t="s">
        <v>5041</v>
      </c>
      <c r="H1406" s="44" t="s">
        <v>5042</v>
      </c>
      <c r="I1406" s="44" t="s">
        <v>5041</v>
      </c>
      <c r="J1406" s="34" t="s">
        <v>5043</v>
      </c>
      <c r="K1406" s="34" t="s">
        <v>4996</v>
      </c>
      <c r="L1406" s="35">
        <f t="shared" si="21"/>
        <v>601.5</v>
      </c>
    </row>
    <row r="1407" spans="1:12" x14ac:dyDescent="0.25">
      <c r="A1407" s="43" t="s">
        <v>5469</v>
      </c>
      <c r="B1407" s="44" t="s">
        <v>5470</v>
      </c>
      <c r="C1407" s="44" t="s">
        <v>5471</v>
      </c>
      <c r="D1407" s="44" t="s">
        <v>5052</v>
      </c>
      <c r="E1407" s="44" t="s">
        <v>5053</v>
      </c>
      <c r="F1407" s="34" t="s">
        <v>5040</v>
      </c>
      <c r="G1407" s="34" t="s">
        <v>5041</v>
      </c>
      <c r="H1407" s="44" t="s">
        <v>5042</v>
      </c>
      <c r="I1407" s="44" t="s">
        <v>5041</v>
      </c>
      <c r="J1407" s="34" t="s">
        <v>5054</v>
      </c>
      <c r="K1407" s="34" t="s">
        <v>5055</v>
      </c>
      <c r="L1407" s="35">
        <f t="shared" si="21"/>
        <v>601.5</v>
      </c>
    </row>
    <row r="1408" spans="1:12" x14ac:dyDescent="0.25">
      <c r="A1408" s="43" t="s">
        <v>5472</v>
      </c>
      <c r="B1408" s="44" t="s">
        <v>5473</v>
      </c>
      <c r="C1408" s="44" t="s">
        <v>5474</v>
      </c>
      <c r="D1408" s="44" t="s">
        <v>5059</v>
      </c>
      <c r="E1408" s="44" t="s">
        <v>5060</v>
      </c>
      <c r="F1408" s="34" t="s">
        <v>5040</v>
      </c>
      <c r="G1408" s="34" t="s">
        <v>5041</v>
      </c>
      <c r="H1408" s="44" t="s">
        <v>5042</v>
      </c>
      <c r="I1408" s="44" t="s">
        <v>5041</v>
      </c>
      <c r="J1408" s="34" t="s">
        <v>5061</v>
      </c>
      <c r="K1408" s="34" t="s">
        <v>1195</v>
      </c>
      <c r="L1408" s="35">
        <f t="shared" si="21"/>
        <v>601.5</v>
      </c>
    </row>
    <row r="1409" spans="1:12" x14ac:dyDescent="0.25">
      <c r="A1409" s="43" t="s">
        <v>5475</v>
      </c>
      <c r="B1409" s="44" t="s">
        <v>5476</v>
      </c>
      <c r="C1409" s="44" t="s">
        <v>5477</v>
      </c>
      <c r="D1409" s="44" t="s">
        <v>5065</v>
      </c>
      <c r="E1409" s="44" t="s">
        <v>5066</v>
      </c>
      <c r="F1409" s="34" t="s">
        <v>5040</v>
      </c>
      <c r="G1409" s="34" t="s">
        <v>5041</v>
      </c>
      <c r="H1409" s="44" t="s">
        <v>5042</v>
      </c>
      <c r="I1409" s="44" t="s">
        <v>5041</v>
      </c>
      <c r="J1409" s="34" t="s">
        <v>5067</v>
      </c>
      <c r="K1409" s="34" t="s">
        <v>5068</v>
      </c>
      <c r="L1409" s="35">
        <f t="shared" si="21"/>
        <v>601.5</v>
      </c>
    </row>
    <row r="1410" spans="1:12" x14ac:dyDescent="0.25">
      <c r="A1410" s="43" t="s">
        <v>5478</v>
      </c>
      <c r="B1410" s="44" t="s">
        <v>5479</v>
      </c>
      <c r="C1410" s="44" t="s">
        <v>5480</v>
      </c>
      <c r="D1410" s="44" t="s">
        <v>5072</v>
      </c>
      <c r="E1410" s="44" t="s">
        <v>5073</v>
      </c>
      <c r="F1410" s="34" t="s">
        <v>5040</v>
      </c>
      <c r="G1410" s="34" t="s">
        <v>5041</v>
      </c>
      <c r="H1410" s="44" t="s">
        <v>5042</v>
      </c>
      <c r="I1410" s="44" t="s">
        <v>5041</v>
      </c>
      <c r="J1410" s="34" t="s">
        <v>5074</v>
      </c>
      <c r="K1410" s="34" t="s">
        <v>5075</v>
      </c>
      <c r="L1410" s="35">
        <f t="shared" si="21"/>
        <v>601.5</v>
      </c>
    </row>
    <row r="1411" spans="1:12" x14ac:dyDescent="0.25">
      <c r="A1411" s="43" t="s">
        <v>5481</v>
      </c>
      <c r="B1411" s="44" t="s">
        <v>5482</v>
      </c>
      <c r="C1411" s="44" t="s">
        <v>5483</v>
      </c>
      <c r="D1411" s="44" t="s">
        <v>5079</v>
      </c>
      <c r="E1411" s="44" t="s">
        <v>5080</v>
      </c>
      <c r="F1411" s="34" t="s">
        <v>5081</v>
      </c>
      <c r="G1411" s="34" t="s">
        <v>5082</v>
      </c>
      <c r="H1411" s="44" t="s">
        <v>5083</v>
      </c>
      <c r="I1411" s="44" t="s">
        <v>5082</v>
      </c>
      <c r="J1411" s="34" t="s">
        <v>5084</v>
      </c>
      <c r="K1411" s="34" t="s">
        <v>5085</v>
      </c>
      <c r="L1411" s="35">
        <f t="shared" si="21"/>
        <v>601.70000000000005</v>
      </c>
    </row>
    <row r="1412" spans="1:12" x14ac:dyDescent="0.25">
      <c r="A1412" s="43" t="s">
        <v>5484</v>
      </c>
      <c r="B1412" s="44" t="s">
        <v>5485</v>
      </c>
      <c r="C1412" s="44" t="s">
        <v>5486</v>
      </c>
      <c r="D1412" s="44" t="s">
        <v>5089</v>
      </c>
      <c r="E1412" s="44" t="s">
        <v>5090</v>
      </c>
      <c r="F1412" s="34" t="s">
        <v>5081</v>
      </c>
      <c r="G1412" s="34" t="s">
        <v>5082</v>
      </c>
      <c r="H1412" s="44" t="s">
        <v>5083</v>
      </c>
      <c r="I1412" s="44" t="s">
        <v>5082</v>
      </c>
      <c r="J1412" s="34" t="s">
        <v>5084</v>
      </c>
      <c r="K1412" s="34" t="s">
        <v>5085</v>
      </c>
      <c r="L1412" s="35">
        <f t="shared" si="21"/>
        <v>601.70000000000005</v>
      </c>
    </row>
    <row r="1413" spans="1:12" x14ac:dyDescent="0.25">
      <c r="A1413" s="43" t="s">
        <v>5487</v>
      </c>
      <c r="B1413" s="44" t="s">
        <v>5488</v>
      </c>
      <c r="C1413" s="44" t="s">
        <v>5489</v>
      </c>
      <c r="D1413" s="44" t="s">
        <v>5094</v>
      </c>
      <c r="E1413" s="44" t="s">
        <v>5095</v>
      </c>
      <c r="F1413" s="34" t="s">
        <v>5081</v>
      </c>
      <c r="G1413" s="34" t="s">
        <v>5082</v>
      </c>
      <c r="H1413" s="44" t="s">
        <v>5083</v>
      </c>
      <c r="I1413" s="44" t="s">
        <v>5082</v>
      </c>
      <c r="J1413" s="34" t="s">
        <v>5096</v>
      </c>
      <c r="K1413" s="34" t="s">
        <v>5097</v>
      </c>
      <c r="L1413" s="35">
        <f t="shared" si="21"/>
        <v>601.70000000000005</v>
      </c>
    </row>
    <row r="1414" spans="1:12" x14ac:dyDescent="0.25">
      <c r="A1414" s="43" t="s">
        <v>5490</v>
      </c>
      <c r="B1414" s="44" t="s">
        <v>5491</v>
      </c>
      <c r="C1414" s="44" t="s">
        <v>5492</v>
      </c>
      <c r="D1414" s="44" t="s">
        <v>5101</v>
      </c>
      <c r="E1414" s="44" t="s">
        <v>5102</v>
      </c>
      <c r="F1414" s="34" t="s">
        <v>5081</v>
      </c>
      <c r="G1414" s="34" t="s">
        <v>5082</v>
      </c>
      <c r="H1414" s="44" t="s">
        <v>5083</v>
      </c>
      <c r="I1414" s="44" t="s">
        <v>5082</v>
      </c>
      <c r="J1414" s="34" t="s">
        <v>5103</v>
      </c>
      <c r="K1414" s="34" t="s">
        <v>5104</v>
      </c>
      <c r="L1414" s="35">
        <f t="shared" si="21"/>
        <v>601.70000000000005</v>
      </c>
    </row>
    <row r="1415" spans="1:12" x14ac:dyDescent="0.25">
      <c r="A1415" s="43" t="s">
        <v>5493</v>
      </c>
      <c r="B1415" s="44" t="s">
        <v>5494</v>
      </c>
      <c r="C1415" s="44" t="s">
        <v>5495</v>
      </c>
      <c r="D1415" s="44" t="s">
        <v>5108</v>
      </c>
      <c r="E1415" s="44" t="s">
        <v>5109</v>
      </c>
      <c r="F1415" s="34" t="s">
        <v>5081</v>
      </c>
      <c r="G1415" s="34" t="s">
        <v>5082</v>
      </c>
      <c r="H1415" s="44" t="s">
        <v>5083</v>
      </c>
      <c r="I1415" s="44" t="s">
        <v>5082</v>
      </c>
      <c r="J1415" s="34" t="s">
        <v>5103</v>
      </c>
      <c r="K1415" s="34" t="s">
        <v>5104</v>
      </c>
      <c r="L1415" s="35">
        <f t="shared" si="21"/>
        <v>601.70000000000005</v>
      </c>
    </row>
    <row r="1416" spans="1:12" x14ac:dyDescent="0.25">
      <c r="A1416" s="43" t="s">
        <v>5496</v>
      </c>
      <c r="B1416" s="44" t="s">
        <v>5497</v>
      </c>
      <c r="C1416" s="44" t="s">
        <v>5498</v>
      </c>
      <c r="D1416" s="44" t="s">
        <v>4967</v>
      </c>
      <c r="E1416" s="44" t="s">
        <v>4968</v>
      </c>
      <c r="F1416" s="34" t="s">
        <v>4969</v>
      </c>
      <c r="G1416" s="34" t="s">
        <v>4970</v>
      </c>
      <c r="H1416" s="44" t="s">
        <v>4971</v>
      </c>
      <c r="I1416" s="44" t="s">
        <v>4970</v>
      </c>
      <c r="J1416" s="34" t="s">
        <v>4972</v>
      </c>
      <c r="K1416" s="34" t="s">
        <v>4973</v>
      </c>
      <c r="L1416" s="35">
        <f t="shared" si="21"/>
        <v>601.79999999999995</v>
      </c>
    </row>
    <row r="1417" spans="1:12" x14ac:dyDescent="0.25">
      <c r="A1417" s="43" t="s">
        <v>5499</v>
      </c>
      <c r="B1417" s="44" t="s">
        <v>5500</v>
      </c>
      <c r="C1417" s="44" t="s">
        <v>5501</v>
      </c>
      <c r="D1417" s="44" t="s">
        <v>5122</v>
      </c>
      <c r="E1417" s="44" t="s">
        <v>5123</v>
      </c>
      <c r="F1417" s="34" t="s">
        <v>5124</v>
      </c>
      <c r="G1417" s="34" t="s">
        <v>5125</v>
      </c>
      <c r="H1417" s="44" t="s">
        <v>5126</v>
      </c>
      <c r="I1417" s="44" t="s">
        <v>5125</v>
      </c>
      <c r="J1417" s="34" t="s">
        <v>5127</v>
      </c>
      <c r="K1417" s="34" t="s">
        <v>5128</v>
      </c>
      <c r="L1417" s="35">
        <f t="shared" si="21"/>
        <v>601.20000000000005</v>
      </c>
    </row>
    <row r="1418" spans="1:12" x14ac:dyDescent="0.25">
      <c r="A1418" s="43" t="s">
        <v>5502</v>
      </c>
      <c r="B1418" s="44" t="s">
        <v>5503</v>
      </c>
      <c r="C1418" s="44" t="s">
        <v>5504</v>
      </c>
      <c r="D1418" s="44" t="s">
        <v>5132</v>
      </c>
      <c r="E1418" s="44" t="s">
        <v>5133</v>
      </c>
      <c r="F1418" s="34" t="s">
        <v>5124</v>
      </c>
      <c r="G1418" s="34" t="s">
        <v>5125</v>
      </c>
      <c r="H1418" s="44" t="s">
        <v>5126</v>
      </c>
      <c r="I1418" s="44" t="s">
        <v>5125</v>
      </c>
      <c r="J1418" s="34" t="s">
        <v>5127</v>
      </c>
      <c r="K1418" s="34" t="s">
        <v>5128</v>
      </c>
      <c r="L1418" s="35">
        <f t="shared" ref="L1418:L1481" si="22">VALUE(MID(H1418,2,3)&amp;"."&amp;RIGHT(H1418,1))</f>
        <v>601.20000000000005</v>
      </c>
    </row>
    <row r="1419" spans="1:12" x14ac:dyDescent="0.25">
      <c r="A1419" s="43" t="s">
        <v>5505</v>
      </c>
      <c r="B1419" s="44" t="s">
        <v>5506</v>
      </c>
      <c r="C1419" s="44" t="s">
        <v>5507</v>
      </c>
      <c r="D1419" s="44" t="s">
        <v>5137</v>
      </c>
      <c r="E1419" s="44" t="s">
        <v>5138</v>
      </c>
      <c r="F1419" s="34" t="s">
        <v>5124</v>
      </c>
      <c r="G1419" s="34" t="s">
        <v>5125</v>
      </c>
      <c r="H1419" s="44" t="s">
        <v>5126</v>
      </c>
      <c r="I1419" s="44" t="s">
        <v>5125</v>
      </c>
      <c r="J1419" s="34" t="s">
        <v>5139</v>
      </c>
      <c r="K1419" s="34" t="s">
        <v>5140</v>
      </c>
      <c r="L1419" s="35">
        <f t="shared" si="22"/>
        <v>601.20000000000005</v>
      </c>
    </row>
    <row r="1420" spans="1:12" x14ac:dyDescent="0.25">
      <c r="A1420" s="43" t="s">
        <v>5508</v>
      </c>
      <c r="B1420" s="44" t="s">
        <v>5509</v>
      </c>
      <c r="C1420" s="44" t="s">
        <v>5510</v>
      </c>
      <c r="D1420" s="44" t="s">
        <v>5144</v>
      </c>
      <c r="E1420" s="44" t="s">
        <v>5145</v>
      </c>
      <c r="F1420" s="34" t="s">
        <v>5124</v>
      </c>
      <c r="G1420" s="34" t="s">
        <v>5125</v>
      </c>
      <c r="H1420" s="44" t="s">
        <v>5126</v>
      </c>
      <c r="I1420" s="44" t="s">
        <v>5125</v>
      </c>
      <c r="J1420" s="34" t="s">
        <v>5146</v>
      </c>
      <c r="K1420" s="34" t="s">
        <v>5147</v>
      </c>
      <c r="L1420" s="35">
        <f t="shared" si="22"/>
        <v>601.20000000000005</v>
      </c>
    </row>
    <row r="1421" spans="1:12" x14ac:dyDescent="0.25">
      <c r="A1421" s="43" t="s">
        <v>5511</v>
      </c>
      <c r="B1421" s="44" t="s">
        <v>5512</v>
      </c>
      <c r="C1421" s="44" t="s">
        <v>5513</v>
      </c>
      <c r="D1421" s="44" t="s">
        <v>5151</v>
      </c>
      <c r="E1421" s="44" t="s">
        <v>5152</v>
      </c>
      <c r="F1421" s="34" t="s">
        <v>5124</v>
      </c>
      <c r="G1421" s="34" t="s">
        <v>5125</v>
      </c>
      <c r="H1421" s="44" t="s">
        <v>5126</v>
      </c>
      <c r="I1421" s="44" t="s">
        <v>5125</v>
      </c>
      <c r="J1421" s="34" t="s">
        <v>5153</v>
      </c>
      <c r="K1421" s="34" t="s">
        <v>5154</v>
      </c>
      <c r="L1421" s="35">
        <f t="shared" si="22"/>
        <v>601.20000000000005</v>
      </c>
    </row>
    <row r="1422" spans="1:12" x14ac:dyDescent="0.25">
      <c r="A1422" s="43" t="s">
        <v>5514</v>
      </c>
      <c r="B1422" s="44" t="s">
        <v>5515</v>
      </c>
      <c r="C1422" s="44" t="s">
        <v>5516</v>
      </c>
      <c r="D1422" s="44" t="s">
        <v>5158</v>
      </c>
      <c r="E1422" s="44" t="s">
        <v>5159</v>
      </c>
      <c r="F1422" s="34" t="s">
        <v>5124</v>
      </c>
      <c r="G1422" s="34" t="s">
        <v>5125</v>
      </c>
      <c r="H1422" s="44" t="s">
        <v>5126</v>
      </c>
      <c r="I1422" s="44" t="s">
        <v>5125</v>
      </c>
      <c r="J1422" s="34" t="s">
        <v>5160</v>
      </c>
      <c r="K1422" s="34" t="s">
        <v>5161</v>
      </c>
      <c r="L1422" s="35">
        <f t="shared" si="22"/>
        <v>601.20000000000005</v>
      </c>
    </row>
    <row r="1423" spans="1:12" x14ac:dyDescent="0.25">
      <c r="A1423" s="43" t="s">
        <v>5517</v>
      </c>
      <c r="B1423" s="44" t="s">
        <v>5518</v>
      </c>
      <c r="C1423" s="44" t="s">
        <v>5519</v>
      </c>
      <c r="D1423" s="44" t="s">
        <v>5165</v>
      </c>
      <c r="E1423" s="44" t="s">
        <v>5166</v>
      </c>
      <c r="F1423" s="34" t="s">
        <v>5124</v>
      </c>
      <c r="G1423" s="34" t="s">
        <v>5125</v>
      </c>
      <c r="H1423" s="44" t="s">
        <v>5126</v>
      </c>
      <c r="I1423" s="44" t="s">
        <v>5125</v>
      </c>
      <c r="J1423" s="34" t="s">
        <v>5167</v>
      </c>
      <c r="K1423" s="34" t="s">
        <v>5168</v>
      </c>
      <c r="L1423" s="35">
        <f t="shared" si="22"/>
        <v>601.20000000000005</v>
      </c>
    </row>
    <row r="1424" spans="1:12" x14ac:dyDescent="0.25">
      <c r="A1424" s="43" t="s">
        <v>5520</v>
      </c>
      <c r="B1424" s="44" t="s">
        <v>5521</v>
      </c>
      <c r="C1424" s="44" t="s">
        <v>5522</v>
      </c>
      <c r="D1424" s="44" t="s">
        <v>5172</v>
      </c>
      <c r="E1424" s="44" t="s">
        <v>5173</v>
      </c>
      <c r="F1424" s="34" t="s">
        <v>5124</v>
      </c>
      <c r="G1424" s="34" t="s">
        <v>5125</v>
      </c>
      <c r="H1424" s="44" t="s">
        <v>5126</v>
      </c>
      <c r="I1424" s="44" t="s">
        <v>5125</v>
      </c>
      <c r="J1424" s="34" t="s">
        <v>5174</v>
      </c>
      <c r="K1424" s="34" t="s">
        <v>5175</v>
      </c>
      <c r="L1424" s="35">
        <f t="shared" si="22"/>
        <v>601.20000000000005</v>
      </c>
    </row>
    <row r="1425" spans="1:12" x14ac:dyDescent="0.25">
      <c r="A1425" s="43" t="s">
        <v>5523</v>
      </c>
      <c r="B1425" s="44" t="s">
        <v>5524</v>
      </c>
      <c r="C1425" s="44" t="s">
        <v>5525</v>
      </c>
      <c r="D1425" s="44" t="s">
        <v>5179</v>
      </c>
      <c r="E1425" s="44" t="s">
        <v>5180</v>
      </c>
      <c r="F1425" s="34" t="s">
        <v>5124</v>
      </c>
      <c r="G1425" s="34" t="s">
        <v>5125</v>
      </c>
      <c r="H1425" s="44" t="s">
        <v>5126</v>
      </c>
      <c r="I1425" s="44" t="s">
        <v>5125</v>
      </c>
      <c r="J1425" s="34" t="s">
        <v>5181</v>
      </c>
      <c r="K1425" s="34" t="s">
        <v>5128</v>
      </c>
      <c r="L1425" s="35">
        <f t="shared" si="22"/>
        <v>601.20000000000005</v>
      </c>
    </row>
    <row r="1426" spans="1:12" x14ac:dyDescent="0.25">
      <c r="A1426" s="43" t="s">
        <v>5526</v>
      </c>
      <c r="B1426" s="44" t="s">
        <v>5527</v>
      </c>
      <c r="C1426" s="44" t="s">
        <v>5528</v>
      </c>
      <c r="D1426" s="44" t="s">
        <v>5185</v>
      </c>
      <c r="E1426" s="44" t="s">
        <v>5186</v>
      </c>
      <c r="F1426" s="34" t="s">
        <v>5124</v>
      </c>
      <c r="G1426" s="34" t="s">
        <v>5125</v>
      </c>
      <c r="H1426" s="44" t="s">
        <v>5126</v>
      </c>
      <c r="I1426" s="44" t="s">
        <v>5125</v>
      </c>
      <c r="J1426" s="34" t="s">
        <v>5181</v>
      </c>
      <c r="K1426" s="34" t="s">
        <v>5128</v>
      </c>
      <c r="L1426" s="35">
        <f t="shared" si="22"/>
        <v>601.20000000000005</v>
      </c>
    </row>
    <row r="1427" spans="1:12" x14ac:dyDescent="0.25">
      <c r="A1427" s="43" t="s">
        <v>5529</v>
      </c>
      <c r="B1427" s="44" t="s">
        <v>5530</v>
      </c>
      <c r="C1427" s="44" t="s">
        <v>5531</v>
      </c>
      <c r="D1427" s="44" t="s">
        <v>5190</v>
      </c>
      <c r="E1427" s="44" t="s">
        <v>5138</v>
      </c>
      <c r="F1427" s="34" t="s">
        <v>5124</v>
      </c>
      <c r="G1427" s="34" t="s">
        <v>5125</v>
      </c>
      <c r="H1427" s="44" t="s">
        <v>5126</v>
      </c>
      <c r="I1427" s="44" t="s">
        <v>5125</v>
      </c>
      <c r="J1427" s="34" t="s">
        <v>5191</v>
      </c>
      <c r="K1427" s="34" t="s">
        <v>5140</v>
      </c>
      <c r="L1427" s="35">
        <f t="shared" si="22"/>
        <v>601.20000000000005</v>
      </c>
    </row>
    <row r="1428" spans="1:12" x14ac:dyDescent="0.25">
      <c r="A1428" s="43" t="s">
        <v>5532</v>
      </c>
      <c r="B1428" s="44" t="s">
        <v>5533</v>
      </c>
      <c r="C1428" s="44" t="s">
        <v>5534</v>
      </c>
      <c r="D1428" s="44" t="s">
        <v>5195</v>
      </c>
      <c r="E1428" s="44" t="s">
        <v>5196</v>
      </c>
      <c r="F1428" s="34" t="s">
        <v>5124</v>
      </c>
      <c r="G1428" s="34" t="s">
        <v>5125</v>
      </c>
      <c r="H1428" s="44" t="s">
        <v>5126</v>
      </c>
      <c r="I1428" s="44" t="s">
        <v>5125</v>
      </c>
      <c r="J1428" s="34" t="s">
        <v>5197</v>
      </c>
      <c r="K1428" s="34" t="s">
        <v>5198</v>
      </c>
      <c r="L1428" s="35">
        <f t="shared" si="22"/>
        <v>601.20000000000005</v>
      </c>
    </row>
    <row r="1429" spans="1:12" x14ac:dyDescent="0.25">
      <c r="A1429" s="43" t="s">
        <v>5535</v>
      </c>
      <c r="B1429" s="44" t="s">
        <v>5536</v>
      </c>
      <c r="C1429" s="44" t="s">
        <v>5537</v>
      </c>
      <c r="D1429" s="44" t="s">
        <v>5202</v>
      </c>
      <c r="E1429" s="44" t="s">
        <v>5203</v>
      </c>
      <c r="F1429" s="34" t="s">
        <v>5204</v>
      </c>
      <c r="G1429" s="34" t="s">
        <v>5125</v>
      </c>
      <c r="H1429" s="44" t="s">
        <v>5205</v>
      </c>
      <c r="I1429" s="44" t="s">
        <v>5125</v>
      </c>
      <c r="J1429" s="34" t="s">
        <v>5206</v>
      </c>
      <c r="K1429" s="34" t="s">
        <v>5128</v>
      </c>
      <c r="L1429" s="35">
        <f t="shared" si="22"/>
        <v>601.4</v>
      </c>
    </row>
    <row r="1430" spans="1:12" x14ac:dyDescent="0.25">
      <c r="A1430" s="43" t="s">
        <v>5538</v>
      </c>
      <c r="B1430" s="44" t="s">
        <v>5539</v>
      </c>
      <c r="C1430" s="44" t="s">
        <v>5540</v>
      </c>
      <c r="D1430" s="44" t="s">
        <v>5202</v>
      </c>
      <c r="E1430" s="44" t="s">
        <v>5203</v>
      </c>
      <c r="F1430" s="34" t="s">
        <v>5204</v>
      </c>
      <c r="G1430" s="34" t="s">
        <v>5125</v>
      </c>
      <c r="H1430" s="44" t="s">
        <v>5205</v>
      </c>
      <c r="I1430" s="44" t="s">
        <v>5125</v>
      </c>
      <c r="J1430" s="34" t="s">
        <v>5206</v>
      </c>
      <c r="K1430" s="34" t="s">
        <v>5128</v>
      </c>
      <c r="L1430" s="35">
        <f t="shared" si="22"/>
        <v>601.4</v>
      </c>
    </row>
    <row r="1431" spans="1:12" x14ac:dyDescent="0.25">
      <c r="A1431" s="43" t="s">
        <v>5541</v>
      </c>
      <c r="B1431" s="44" t="s">
        <v>5542</v>
      </c>
      <c r="C1431" s="44" t="s">
        <v>5543</v>
      </c>
      <c r="D1431" s="44" t="s">
        <v>5213</v>
      </c>
      <c r="E1431" s="44" t="s">
        <v>5138</v>
      </c>
      <c r="F1431" s="34" t="s">
        <v>5204</v>
      </c>
      <c r="G1431" s="34" t="s">
        <v>5125</v>
      </c>
      <c r="H1431" s="44" t="s">
        <v>5205</v>
      </c>
      <c r="I1431" s="44" t="s">
        <v>5125</v>
      </c>
      <c r="J1431" s="34" t="s">
        <v>5214</v>
      </c>
      <c r="K1431" s="34" t="s">
        <v>5140</v>
      </c>
      <c r="L1431" s="35">
        <f t="shared" si="22"/>
        <v>601.4</v>
      </c>
    </row>
    <row r="1432" spans="1:12" x14ac:dyDescent="0.25">
      <c r="A1432" s="43" t="s">
        <v>5544</v>
      </c>
      <c r="B1432" s="44" t="s">
        <v>5545</v>
      </c>
      <c r="C1432" s="44" t="s">
        <v>5546</v>
      </c>
      <c r="D1432" s="44" t="s">
        <v>5218</v>
      </c>
      <c r="E1432" s="44" t="s">
        <v>5219</v>
      </c>
      <c r="F1432" s="34" t="s">
        <v>5204</v>
      </c>
      <c r="G1432" s="34" t="s">
        <v>5125</v>
      </c>
      <c r="H1432" s="44" t="s">
        <v>5205</v>
      </c>
      <c r="I1432" s="44" t="s">
        <v>5125</v>
      </c>
      <c r="J1432" s="34" t="s">
        <v>5220</v>
      </c>
      <c r="K1432" s="34" t="s">
        <v>5221</v>
      </c>
      <c r="L1432" s="35">
        <f t="shared" si="22"/>
        <v>601.4</v>
      </c>
    </row>
    <row r="1433" spans="1:12" x14ac:dyDescent="0.25">
      <c r="A1433" s="43" t="s">
        <v>5547</v>
      </c>
      <c r="B1433" s="44" t="s">
        <v>5548</v>
      </c>
      <c r="C1433" s="44" t="s">
        <v>5549</v>
      </c>
      <c r="D1433" s="44" t="s">
        <v>5225</v>
      </c>
      <c r="E1433" s="44" t="s">
        <v>5226</v>
      </c>
      <c r="F1433" s="34" t="s">
        <v>5227</v>
      </c>
      <c r="G1433" s="34" t="s">
        <v>5125</v>
      </c>
      <c r="H1433" s="44" t="s">
        <v>5228</v>
      </c>
      <c r="I1433" s="44" t="s">
        <v>5125</v>
      </c>
      <c r="J1433" s="34" t="s">
        <v>5229</v>
      </c>
      <c r="K1433" s="34" t="s">
        <v>5128</v>
      </c>
      <c r="L1433" s="35">
        <f t="shared" si="22"/>
        <v>601.6</v>
      </c>
    </row>
    <row r="1434" spans="1:12" x14ac:dyDescent="0.25">
      <c r="A1434" s="43" t="s">
        <v>5550</v>
      </c>
      <c r="B1434" s="44" t="s">
        <v>5551</v>
      </c>
      <c r="C1434" s="44" t="s">
        <v>5552</v>
      </c>
      <c r="D1434" s="44" t="s">
        <v>5233</v>
      </c>
      <c r="E1434" s="44" t="s">
        <v>5234</v>
      </c>
      <c r="F1434" s="34" t="s">
        <v>5227</v>
      </c>
      <c r="G1434" s="34" t="s">
        <v>5125</v>
      </c>
      <c r="H1434" s="44" t="s">
        <v>5228</v>
      </c>
      <c r="I1434" s="44" t="s">
        <v>5125</v>
      </c>
      <c r="J1434" s="34" t="s">
        <v>5229</v>
      </c>
      <c r="K1434" s="34" t="s">
        <v>5128</v>
      </c>
      <c r="L1434" s="35">
        <f t="shared" si="22"/>
        <v>601.6</v>
      </c>
    </row>
    <row r="1435" spans="1:12" x14ac:dyDescent="0.25">
      <c r="A1435" s="43" t="s">
        <v>5553</v>
      </c>
      <c r="B1435" s="44" t="s">
        <v>5554</v>
      </c>
      <c r="C1435" s="44" t="s">
        <v>5555</v>
      </c>
      <c r="D1435" s="44" t="s">
        <v>5238</v>
      </c>
      <c r="E1435" s="44" t="s">
        <v>5138</v>
      </c>
      <c r="F1435" s="34" t="s">
        <v>5227</v>
      </c>
      <c r="G1435" s="34" t="s">
        <v>5125</v>
      </c>
      <c r="H1435" s="44" t="s">
        <v>5228</v>
      </c>
      <c r="I1435" s="44" t="s">
        <v>5125</v>
      </c>
      <c r="J1435" s="34" t="s">
        <v>5239</v>
      </c>
      <c r="K1435" s="34" t="s">
        <v>5140</v>
      </c>
      <c r="L1435" s="35">
        <f t="shared" si="22"/>
        <v>601.6</v>
      </c>
    </row>
    <row r="1436" spans="1:12" x14ac:dyDescent="0.25">
      <c r="A1436" s="43" t="s">
        <v>5556</v>
      </c>
      <c r="B1436" s="44" t="s">
        <v>5557</v>
      </c>
      <c r="C1436" s="44" t="s">
        <v>5558</v>
      </c>
      <c r="D1436" s="44" t="s">
        <v>5243</v>
      </c>
      <c r="E1436" s="44" t="s">
        <v>5244</v>
      </c>
      <c r="F1436" s="34" t="s">
        <v>5227</v>
      </c>
      <c r="G1436" s="34" t="s">
        <v>5125</v>
      </c>
      <c r="H1436" s="44" t="s">
        <v>5228</v>
      </c>
      <c r="I1436" s="44" t="s">
        <v>5125</v>
      </c>
      <c r="J1436" s="34" t="s">
        <v>5245</v>
      </c>
      <c r="K1436" s="34" t="s">
        <v>5246</v>
      </c>
      <c r="L1436" s="35">
        <f t="shared" si="22"/>
        <v>601.6</v>
      </c>
    </row>
    <row r="1437" spans="1:12" x14ac:dyDescent="0.25">
      <c r="A1437" s="43" t="s">
        <v>5559</v>
      </c>
      <c r="B1437" s="44" t="s">
        <v>5560</v>
      </c>
      <c r="C1437" s="44" t="s">
        <v>5561</v>
      </c>
      <c r="D1437" s="44" t="s">
        <v>5250</v>
      </c>
      <c r="E1437" s="44" t="s">
        <v>5251</v>
      </c>
      <c r="F1437" s="34" t="s">
        <v>5227</v>
      </c>
      <c r="G1437" s="34" t="s">
        <v>5125</v>
      </c>
      <c r="H1437" s="44" t="s">
        <v>5228</v>
      </c>
      <c r="I1437" s="44" t="s">
        <v>5125</v>
      </c>
      <c r="J1437" s="34" t="s">
        <v>5252</v>
      </c>
      <c r="K1437" s="34" t="s">
        <v>5253</v>
      </c>
      <c r="L1437" s="35">
        <f t="shared" si="22"/>
        <v>601.6</v>
      </c>
    </row>
    <row r="1438" spans="1:12" x14ac:dyDescent="0.25">
      <c r="A1438" s="43" t="s">
        <v>5562</v>
      </c>
      <c r="B1438" s="44" t="s">
        <v>5563</v>
      </c>
      <c r="C1438" s="44" t="s">
        <v>5564</v>
      </c>
      <c r="D1438" s="44" t="s">
        <v>5257</v>
      </c>
      <c r="E1438" s="44" t="s">
        <v>5258</v>
      </c>
      <c r="F1438" s="34" t="s">
        <v>5227</v>
      </c>
      <c r="G1438" s="34" t="s">
        <v>5125</v>
      </c>
      <c r="H1438" s="44" t="s">
        <v>5228</v>
      </c>
      <c r="I1438" s="44" t="s">
        <v>5125</v>
      </c>
      <c r="J1438" s="34" t="s">
        <v>5259</v>
      </c>
      <c r="K1438" s="34" t="s">
        <v>5260</v>
      </c>
      <c r="L1438" s="35">
        <f t="shared" si="22"/>
        <v>601.6</v>
      </c>
    </row>
    <row r="1439" spans="1:12" x14ac:dyDescent="0.25">
      <c r="A1439" s="43" t="s">
        <v>5565</v>
      </c>
      <c r="B1439" s="44" t="s">
        <v>5566</v>
      </c>
      <c r="C1439" s="44" t="s">
        <v>5567</v>
      </c>
      <c r="D1439" s="44" t="s">
        <v>5264</v>
      </c>
      <c r="E1439" s="44" t="s">
        <v>5265</v>
      </c>
      <c r="F1439" s="34" t="s">
        <v>5227</v>
      </c>
      <c r="G1439" s="34" t="s">
        <v>5125</v>
      </c>
      <c r="H1439" s="44" t="s">
        <v>5228</v>
      </c>
      <c r="I1439" s="44" t="s">
        <v>5125</v>
      </c>
      <c r="J1439" s="34" t="s">
        <v>5266</v>
      </c>
      <c r="K1439" s="34" t="s">
        <v>5267</v>
      </c>
      <c r="L1439" s="35">
        <f t="shared" si="22"/>
        <v>601.6</v>
      </c>
    </row>
    <row r="1440" spans="1:12" x14ac:dyDescent="0.25">
      <c r="A1440" s="43" t="s">
        <v>5568</v>
      </c>
      <c r="B1440" s="44" t="s">
        <v>5569</v>
      </c>
      <c r="C1440" s="44" t="s">
        <v>5570</v>
      </c>
      <c r="D1440" s="44" t="s">
        <v>5271</v>
      </c>
      <c r="E1440" s="44" t="s">
        <v>5272</v>
      </c>
      <c r="F1440" s="34" t="s">
        <v>5227</v>
      </c>
      <c r="G1440" s="34" t="s">
        <v>5125</v>
      </c>
      <c r="H1440" s="44" t="s">
        <v>5228</v>
      </c>
      <c r="I1440" s="44" t="s">
        <v>5125</v>
      </c>
      <c r="J1440" s="34" t="s">
        <v>5273</v>
      </c>
      <c r="K1440" s="34" t="s">
        <v>5274</v>
      </c>
      <c r="L1440" s="35">
        <f t="shared" si="22"/>
        <v>601.6</v>
      </c>
    </row>
    <row r="1441" spans="1:12" x14ac:dyDescent="0.25">
      <c r="A1441" s="43" t="s">
        <v>5571</v>
      </c>
      <c r="B1441" s="44" t="s">
        <v>5572</v>
      </c>
      <c r="C1441" s="44" t="s">
        <v>5573</v>
      </c>
      <c r="D1441" s="44" t="s">
        <v>5278</v>
      </c>
      <c r="E1441" s="44" t="s">
        <v>5279</v>
      </c>
      <c r="F1441" s="34" t="s">
        <v>5227</v>
      </c>
      <c r="G1441" s="34" t="s">
        <v>5125</v>
      </c>
      <c r="H1441" s="44" t="s">
        <v>5228</v>
      </c>
      <c r="I1441" s="44" t="s">
        <v>5125</v>
      </c>
      <c r="J1441" s="34" t="s">
        <v>5280</v>
      </c>
      <c r="K1441" s="34" t="s">
        <v>5281</v>
      </c>
      <c r="L1441" s="35">
        <f t="shared" si="22"/>
        <v>601.6</v>
      </c>
    </row>
    <row r="1442" spans="1:12" x14ac:dyDescent="0.25">
      <c r="A1442" s="43" t="s">
        <v>5574</v>
      </c>
      <c r="B1442" s="44" t="s">
        <v>5575</v>
      </c>
      <c r="C1442" s="44" t="s">
        <v>5576</v>
      </c>
      <c r="D1442" s="44" t="s">
        <v>5285</v>
      </c>
      <c r="E1442" s="44" t="s">
        <v>5286</v>
      </c>
      <c r="F1442" s="34" t="s">
        <v>4969</v>
      </c>
      <c r="G1442" s="34" t="s">
        <v>4970</v>
      </c>
      <c r="H1442" s="44" t="s">
        <v>4971</v>
      </c>
      <c r="I1442" s="44" t="s">
        <v>4970</v>
      </c>
      <c r="J1442" s="34" t="s">
        <v>5287</v>
      </c>
      <c r="K1442" s="34" t="s">
        <v>5288</v>
      </c>
      <c r="L1442" s="35">
        <f t="shared" si="22"/>
        <v>601.79999999999995</v>
      </c>
    </row>
    <row r="1443" spans="1:12" x14ac:dyDescent="0.25">
      <c r="A1443" s="44" t="s">
        <v>5577</v>
      </c>
      <c r="B1443" s="44" t="s">
        <v>5578</v>
      </c>
      <c r="C1443" s="44" t="s">
        <v>5579</v>
      </c>
      <c r="D1443" s="44" t="s">
        <v>5285</v>
      </c>
      <c r="E1443" s="44" t="s">
        <v>5286</v>
      </c>
      <c r="F1443" s="34" t="s">
        <v>4969</v>
      </c>
      <c r="G1443" s="34" t="s">
        <v>4970</v>
      </c>
      <c r="H1443" s="44" t="s">
        <v>4971</v>
      </c>
      <c r="I1443" s="44" t="s">
        <v>4970</v>
      </c>
      <c r="J1443" s="34" t="s">
        <v>5287</v>
      </c>
      <c r="K1443" s="34" t="s">
        <v>5288</v>
      </c>
      <c r="L1443" s="35">
        <f t="shared" si="22"/>
        <v>601.79999999999995</v>
      </c>
    </row>
    <row r="1444" spans="1:12" x14ac:dyDescent="0.25">
      <c r="A1444" s="43" t="s">
        <v>5580</v>
      </c>
      <c r="B1444" s="44" t="s">
        <v>5581</v>
      </c>
      <c r="C1444" s="44" t="s">
        <v>5582</v>
      </c>
      <c r="D1444" s="44" t="s">
        <v>4967</v>
      </c>
      <c r="E1444" s="44" t="s">
        <v>4968</v>
      </c>
      <c r="F1444" s="34" t="s">
        <v>4969</v>
      </c>
      <c r="G1444" s="34" t="s">
        <v>4970</v>
      </c>
      <c r="H1444" s="44" t="s">
        <v>4971</v>
      </c>
      <c r="I1444" s="44" t="s">
        <v>4970</v>
      </c>
      <c r="J1444" s="34" t="s">
        <v>4972</v>
      </c>
      <c r="K1444" s="34" t="s">
        <v>4973</v>
      </c>
      <c r="L1444" s="35">
        <f t="shared" si="22"/>
        <v>601.79999999999995</v>
      </c>
    </row>
    <row r="1445" spans="1:12" x14ac:dyDescent="0.25">
      <c r="A1445" s="43" t="s">
        <v>5583</v>
      </c>
      <c r="B1445" s="44" t="s">
        <v>5584</v>
      </c>
      <c r="C1445" s="44" t="s">
        <v>5585</v>
      </c>
      <c r="D1445" s="44" t="s">
        <v>4967</v>
      </c>
      <c r="E1445" s="44" t="s">
        <v>4968</v>
      </c>
      <c r="F1445" s="34" t="s">
        <v>4969</v>
      </c>
      <c r="G1445" s="34" t="s">
        <v>4970</v>
      </c>
      <c r="H1445" s="44" t="s">
        <v>4971</v>
      </c>
      <c r="I1445" s="44" t="s">
        <v>4970</v>
      </c>
      <c r="J1445" s="34" t="s">
        <v>4972</v>
      </c>
      <c r="K1445" s="34" t="s">
        <v>4973</v>
      </c>
      <c r="L1445" s="35">
        <f t="shared" si="22"/>
        <v>601.79999999999995</v>
      </c>
    </row>
    <row r="1446" spans="1:12" x14ac:dyDescent="0.25">
      <c r="A1446" s="43" t="s">
        <v>5586</v>
      </c>
      <c r="B1446" s="44" t="s">
        <v>5587</v>
      </c>
      <c r="C1446" s="44" t="s">
        <v>5588</v>
      </c>
      <c r="D1446" s="44" t="s">
        <v>4967</v>
      </c>
      <c r="E1446" s="44" t="s">
        <v>4968</v>
      </c>
      <c r="F1446" s="34" t="s">
        <v>4969</v>
      </c>
      <c r="G1446" s="34" t="s">
        <v>4970</v>
      </c>
      <c r="H1446" s="44" t="s">
        <v>4971</v>
      </c>
      <c r="I1446" s="44" t="s">
        <v>4970</v>
      </c>
      <c r="J1446" s="34" t="s">
        <v>4972</v>
      </c>
      <c r="K1446" s="34" t="s">
        <v>4973</v>
      </c>
      <c r="L1446" s="35">
        <f t="shared" si="22"/>
        <v>601.79999999999995</v>
      </c>
    </row>
    <row r="1447" spans="1:12" x14ac:dyDescent="0.25">
      <c r="A1447" s="43" t="s">
        <v>5589</v>
      </c>
      <c r="B1447" s="44" t="s">
        <v>5590</v>
      </c>
      <c r="C1447" s="44" t="s">
        <v>5591</v>
      </c>
      <c r="D1447" s="44" t="s">
        <v>4967</v>
      </c>
      <c r="E1447" s="44" t="s">
        <v>4968</v>
      </c>
      <c r="F1447" s="34" t="s">
        <v>4969</v>
      </c>
      <c r="G1447" s="34" t="s">
        <v>4970</v>
      </c>
      <c r="H1447" s="44" t="s">
        <v>4971</v>
      </c>
      <c r="I1447" s="44" t="s">
        <v>4970</v>
      </c>
      <c r="J1447" s="34" t="s">
        <v>4972</v>
      </c>
      <c r="K1447" s="34" t="s">
        <v>4973</v>
      </c>
      <c r="L1447" s="35">
        <f t="shared" si="22"/>
        <v>601.79999999999995</v>
      </c>
    </row>
    <row r="1448" spans="1:12" x14ac:dyDescent="0.25">
      <c r="A1448" s="43" t="s">
        <v>5592</v>
      </c>
      <c r="B1448" s="44" t="s">
        <v>5593</v>
      </c>
      <c r="C1448" s="44" t="s">
        <v>5593</v>
      </c>
      <c r="D1448" s="44" t="s">
        <v>4967</v>
      </c>
      <c r="E1448" s="44" t="s">
        <v>4968</v>
      </c>
      <c r="F1448" s="34" t="s">
        <v>4969</v>
      </c>
      <c r="G1448" s="34" t="s">
        <v>4970</v>
      </c>
      <c r="H1448" s="44" t="s">
        <v>4971</v>
      </c>
      <c r="I1448" s="44" t="s">
        <v>4970</v>
      </c>
      <c r="J1448" s="34" t="s">
        <v>4972</v>
      </c>
      <c r="K1448" s="34" t="s">
        <v>4973</v>
      </c>
      <c r="L1448" s="35">
        <f t="shared" si="22"/>
        <v>601.79999999999995</v>
      </c>
    </row>
    <row r="1449" spans="1:12" x14ac:dyDescent="0.25">
      <c r="A1449" s="43" t="s">
        <v>5594</v>
      </c>
      <c r="B1449" s="44" t="s">
        <v>5595</v>
      </c>
      <c r="C1449" s="44" t="s">
        <v>5595</v>
      </c>
      <c r="D1449" s="44" t="s">
        <v>5596</v>
      </c>
      <c r="E1449" s="44" t="s">
        <v>5597</v>
      </c>
      <c r="F1449" s="34" t="s">
        <v>5598</v>
      </c>
      <c r="G1449" s="34" t="s">
        <v>5599</v>
      </c>
      <c r="H1449" s="44" t="s">
        <v>5600</v>
      </c>
      <c r="I1449" s="44" t="s">
        <v>5599</v>
      </c>
      <c r="J1449" s="34" t="s">
        <v>5601</v>
      </c>
      <c r="K1449" s="34" t="s">
        <v>5602</v>
      </c>
      <c r="L1449" s="35">
        <f t="shared" si="22"/>
        <v>604.79999999999995</v>
      </c>
    </row>
    <row r="1450" spans="1:12" x14ac:dyDescent="0.25">
      <c r="A1450" s="43" t="s">
        <v>5603</v>
      </c>
      <c r="B1450" s="44" t="s">
        <v>5604</v>
      </c>
      <c r="C1450" s="44" t="s">
        <v>5605</v>
      </c>
      <c r="D1450" s="44" t="s">
        <v>5596</v>
      </c>
      <c r="E1450" s="44" t="s">
        <v>5597</v>
      </c>
      <c r="F1450" s="34" t="s">
        <v>5598</v>
      </c>
      <c r="G1450" s="34" t="s">
        <v>5599</v>
      </c>
      <c r="H1450" s="44" t="s">
        <v>5600</v>
      </c>
      <c r="I1450" s="44" t="s">
        <v>5599</v>
      </c>
      <c r="J1450" s="34" t="s">
        <v>5601</v>
      </c>
      <c r="K1450" s="34" t="s">
        <v>5602</v>
      </c>
      <c r="L1450" s="35">
        <f t="shared" si="22"/>
        <v>604.79999999999995</v>
      </c>
    </row>
    <row r="1451" spans="1:12" x14ac:dyDescent="0.25">
      <c r="A1451" s="43" t="s">
        <v>5606</v>
      </c>
      <c r="B1451" s="44" t="s">
        <v>5607</v>
      </c>
      <c r="C1451" s="44" t="s">
        <v>5608</v>
      </c>
      <c r="D1451" s="44" t="s">
        <v>5596</v>
      </c>
      <c r="E1451" s="44" t="s">
        <v>5597</v>
      </c>
      <c r="F1451" s="34" t="s">
        <v>5598</v>
      </c>
      <c r="G1451" s="34" t="s">
        <v>5599</v>
      </c>
      <c r="H1451" s="44" t="s">
        <v>5600</v>
      </c>
      <c r="I1451" s="44" t="s">
        <v>5599</v>
      </c>
      <c r="J1451" s="34" t="s">
        <v>5601</v>
      </c>
      <c r="K1451" s="34" t="s">
        <v>5602</v>
      </c>
      <c r="L1451" s="35">
        <f t="shared" si="22"/>
        <v>604.79999999999995</v>
      </c>
    </row>
    <row r="1452" spans="1:12" x14ac:dyDescent="0.25">
      <c r="A1452" s="43" t="s">
        <v>5609</v>
      </c>
      <c r="B1452" s="44" t="s">
        <v>5610</v>
      </c>
      <c r="C1452" s="44" t="s">
        <v>5611</v>
      </c>
      <c r="D1452" s="44" t="s">
        <v>5596</v>
      </c>
      <c r="E1452" s="44" t="s">
        <v>5597</v>
      </c>
      <c r="F1452" s="34" t="s">
        <v>5598</v>
      </c>
      <c r="G1452" s="34" t="s">
        <v>5599</v>
      </c>
      <c r="H1452" s="44" t="s">
        <v>5600</v>
      </c>
      <c r="I1452" s="44" t="s">
        <v>5599</v>
      </c>
      <c r="J1452" s="34" t="s">
        <v>5601</v>
      </c>
      <c r="K1452" s="34" t="s">
        <v>5602</v>
      </c>
      <c r="L1452" s="35">
        <f t="shared" si="22"/>
        <v>604.79999999999995</v>
      </c>
    </row>
    <row r="1453" spans="1:12" x14ac:dyDescent="0.25">
      <c r="A1453" s="43" t="s">
        <v>5612</v>
      </c>
      <c r="B1453" s="44" t="s">
        <v>5613</v>
      </c>
      <c r="C1453" s="44" t="s">
        <v>5614</v>
      </c>
      <c r="D1453" s="44" t="s">
        <v>5596</v>
      </c>
      <c r="E1453" s="44" t="s">
        <v>5597</v>
      </c>
      <c r="F1453" s="34" t="s">
        <v>5598</v>
      </c>
      <c r="G1453" s="34" t="s">
        <v>5599</v>
      </c>
      <c r="H1453" s="44" t="s">
        <v>5600</v>
      </c>
      <c r="I1453" s="44" t="s">
        <v>5599</v>
      </c>
      <c r="J1453" s="34" t="s">
        <v>5601</v>
      </c>
      <c r="K1453" s="34" t="s">
        <v>5602</v>
      </c>
      <c r="L1453" s="35">
        <f t="shared" si="22"/>
        <v>604.79999999999995</v>
      </c>
    </row>
    <row r="1454" spans="1:12" x14ac:dyDescent="0.25">
      <c r="A1454" s="43" t="s">
        <v>5615</v>
      </c>
      <c r="B1454" s="44" t="s">
        <v>5616</v>
      </c>
      <c r="C1454" s="44" t="s">
        <v>5616</v>
      </c>
      <c r="D1454" s="44" t="s">
        <v>5596</v>
      </c>
      <c r="E1454" s="44" t="s">
        <v>5597</v>
      </c>
      <c r="F1454" s="34" t="s">
        <v>5598</v>
      </c>
      <c r="G1454" s="34" t="s">
        <v>5599</v>
      </c>
      <c r="H1454" s="44" t="s">
        <v>5600</v>
      </c>
      <c r="I1454" s="44" t="s">
        <v>5599</v>
      </c>
      <c r="J1454" s="34" t="s">
        <v>5601</v>
      </c>
      <c r="K1454" s="34" t="s">
        <v>5602</v>
      </c>
      <c r="L1454" s="35">
        <f t="shared" si="22"/>
        <v>604.79999999999995</v>
      </c>
    </row>
    <row r="1455" spans="1:12" x14ac:dyDescent="0.25">
      <c r="A1455" s="43" t="s">
        <v>5617</v>
      </c>
      <c r="B1455" s="44" t="s">
        <v>5618</v>
      </c>
      <c r="C1455" s="44" t="s">
        <v>5619</v>
      </c>
      <c r="D1455" s="44" t="s">
        <v>5596</v>
      </c>
      <c r="E1455" s="44" t="s">
        <v>5597</v>
      </c>
      <c r="F1455" s="34" t="s">
        <v>5598</v>
      </c>
      <c r="G1455" s="34" t="s">
        <v>5599</v>
      </c>
      <c r="H1455" s="44" t="s">
        <v>5600</v>
      </c>
      <c r="I1455" s="44" t="s">
        <v>5599</v>
      </c>
      <c r="J1455" s="34" t="s">
        <v>5601</v>
      </c>
      <c r="K1455" s="34" t="s">
        <v>5602</v>
      </c>
      <c r="L1455" s="35">
        <f t="shared" si="22"/>
        <v>604.79999999999995</v>
      </c>
    </row>
    <row r="1456" spans="1:12" x14ac:dyDescent="0.25">
      <c r="A1456" s="43" t="s">
        <v>5620</v>
      </c>
      <c r="B1456" s="44" t="s">
        <v>5621</v>
      </c>
      <c r="C1456" s="44" t="s">
        <v>5622</v>
      </c>
      <c r="D1456" s="44" t="s">
        <v>5596</v>
      </c>
      <c r="E1456" s="44" t="s">
        <v>5597</v>
      </c>
      <c r="F1456" s="34" t="s">
        <v>5598</v>
      </c>
      <c r="G1456" s="34" t="s">
        <v>5599</v>
      </c>
      <c r="H1456" s="44" t="s">
        <v>5600</v>
      </c>
      <c r="I1456" s="44" t="s">
        <v>5599</v>
      </c>
      <c r="J1456" s="34" t="s">
        <v>5601</v>
      </c>
      <c r="K1456" s="34" t="s">
        <v>5602</v>
      </c>
      <c r="L1456" s="35">
        <f t="shared" si="22"/>
        <v>604.79999999999995</v>
      </c>
    </row>
    <row r="1457" spans="1:12" x14ac:dyDescent="0.25">
      <c r="A1457" s="44" t="s">
        <v>5623</v>
      </c>
      <c r="B1457" s="44" t="s">
        <v>5624</v>
      </c>
      <c r="C1457" s="44" t="s">
        <v>5625</v>
      </c>
      <c r="D1457" s="44" t="s">
        <v>5596</v>
      </c>
      <c r="E1457" s="44" t="s">
        <v>5597</v>
      </c>
      <c r="F1457" s="34" t="s">
        <v>5598</v>
      </c>
      <c r="G1457" s="34" t="s">
        <v>5599</v>
      </c>
      <c r="H1457" s="44" t="s">
        <v>5600</v>
      </c>
      <c r="I1457" s="44" t="s">
        <v>5599</v>
      </c>
      <c r="J1457" s="34" t="s">
        <v>5601</v>
      </c>
      <c r="K1457" s="34" t="s">
        <v>5602</v>
      </c>
      <c r="L1457" s="35">
        <f t="shared" si="22"/>
        <v>604.79999999999995</v>
      </c>
    </row>
    <row r="1458" spans="1:12" x14ac:dyDescent="0.25">
      <c r="A1458" s="43" t="s">
        <v>5626</v>
      </c>
      <c r="B1458" s="44" t="s">
        <v>5627</v>
      </c>
      <c r="C1458" s="44" t="s">
        <v>5627</v>
      </c>
      <c r="D1458" s="44" t="s">
        <v>5596</v>
      </c>
      <c r="E1458" s="44" t="s">
        <v>5597</v>
      </c>
      <c r="F1458" s="34" t="s">
        <v>5598</v>
      </c>
      <c r="G1458" s="34" t="s">
        <v>5599</v>
      </c>
      <c r="H1458" s="44" t="s">
        <v>5600</v>
      </c>
      <c r="I1458" s="44" t="s">
        <v>5599</v>
      </c>
      <c r="J1458" s="34" t="s">
        <v>5601</v>
      </c>
      <c r="K1458" s="34" t="s">
        <v>5602</v>
      </c>
      <c r="L1458" s="35">
        <f t="shared" si="22"/>
        <v>604.79999999999995</v>
      </c>
    </row>
    <row r="1459" spans="1:12" x14ac:dyDescent="0.25">
      <c r="A1459" s="43" t="s">
        <v>5628</v>
      </c>
      <c r="B1459" s="44" t="s">
        <v>5629</v>
      </c>
      <c r="C1459" s="44" t="s">
        <v>5630</v>
      </c>
      <c r="D1459" s="44" t="s">
        <v>5596</v>
      </c>
      <c r="E1459" s="44" t="s">
        <v>5597</v>
      </c>
      <c r="F1459" s="34" t="s">
        <v>5598</v>
      </c>
      <c r="G1459" s="34" t="s">
        <v>5599</v>
      </c>
      <c r="H1459" s="44" t="s">
        <v>5600</v>
      </c>
      <c r="I1459" s="44" t="s">
        <v>5599</v>
      </c>
      <c r="J1459" s="34" t="s">
        <v>5601</v>
      </c>
      <c r="K1459" s="34" t="s">
        <v>5602</v>
      </c>
      <c r="L1459" s="35">
        <f t="shared" si="22"/>
        <v>604.79999999999995</v>
      </c>
    </row>
    <row r="1460" spans="1:12" x14ac:dyDescent="0.25">
      <c r="A1460" s="43" t="s">
        <v>5631</v>
      </c>
      <c r="B1460" s="44" t="s">
        <v>5632</v>
      </c>
      <c r="C1460" s="44" t="s">
        <v>5633</v>
      </c>
      <c r="D1460" s="44" t="s">
        <v>5596</v>
      </c>
      <c r="E1460" s="44" t="s">
        <v>5597</v>
      </c>
      <c r="F1460" s="34" t="s">
        <v>5634</v>
      </c>
      <c r="G1460" s="34" t="s">
        <v>5635</v>
      </c>
      <c r="H1460" s="44" t="s">
        <v>5636</v>
      </c>
      <c r="I1460" s="44" t="s">
        <v>5635</v>
      </c>
      <c r="J1460" s="34" t="s">
        <v>5601</v>
      </c>
      <c r="K1460" s="34" t="s">
        <v>5602</v>
      </c>
      <c r="L1460" s="35">
        <f t="shared" si="22"/>
        <v>604.1</v>
      </c>
    </row>
    <row r="1461" spans="1:12" x14ac:dyDescent="0.25">
      <c r="A1461" s="43" t="s">
        <v>5637</v>
      </c>
      <c r="B1461" s="44" t="s">
        <v>5638</v>
      </c>
      <c r="C1461" s="44" t="s">
        <v>5639</v>
      </c>
      <c r="D1461" s="44" t="s">
        <v>5596</v>
      </c>
      <c r="E1461" s="44" t="s">
        <v>5597</v>
      </c>
      <c r="F1461" s="34" t="s">
        <v>5634</v>
      </c>
      <c r="G1461" s="34" t="s">
        <v>5635</v>
      </c>
      <c r="H1461" s="44" t="s">
        <v>5636</v>
      </c>
      <c r="I1461" s="44" t="s">
        <v>5635</v>
      </c>
      <c r="J1461" s="34" t="s">
        <v>5601</v>
      </c>
      <c r="K1461" s="34" t="s">
        <v>5602</v>
      </c>
      <c r="L1461" s="35">
        <f t="shared" si="22"/>
        <v>604.1</v>
      </c>
    </row>
    <row r="1462" spans="1:12" x14ac:dyDescent="0.25">
      <c r="A1462" s="43" t="s">
        <v>5640</v>
      </c>
      <c r="B1462" s="44" t="s">
        <v>5641</v>
      </c>
      <c r="C1462" s="44" t="s">
        <v>5642</v>
      </c>
      <c r="D1462" s="44" t="s">
        <v>5596</v>
      </c>
      <c r="E1462" s="44" t="s">
        <v>5597</v>
      </c>
      <c r="F1462" s="34" t="s">
        <v>5643</v>
      </c>
      <c r="G1462" s="34" t="s">
        <v>5635</v>
      </c>
      <c r="H1462" s="44" t="s">
        <v>5644</v>
      </c>
      <c r="I1462" s="44" t="s">
        <v>5635</v>
      </c>
      <c r="J1462" s="34" t="s">
        <v>5601</v>
      </c>
      <c r="K1462" s="34" t="s">
        <v>5602</v>
      </c>
      <c r="L1462" s="35">
        <f t="shared" si="22"/>
        <v>604.29999999999995</v>
      </c>
    </row>
    <row r="1463" spans="1:12" x14ac:dyDescent="0.25">
      <c r="A1463" s="43" t="s">
        <v>5645</v>
      </c>
      <c r="B1463" s="44" t="s">
        <v>5646</v>
      </c>
      <c r="C1463" s="44" t="s">
        <v>5647</v>
      </c>
      <c r="D1463" s="44" t="s">
        <v>5596</v>
      </c>
      <c r="E1463" s="44" t="s">
        <v>5597</v>
      </c>
      <c r="F1463" s="34" t="s">
        <v>5648</v>
      </c>
      <c r="G1463" s="34" t="s">
        <v>5635</v>
      </c>
      <c r="H1463" s="44" t="s">
        <v>5649</v>
      </c>
      <c r="I1463" s="44" t="s">
        <v>5635</v>
      </c>
      <c r="J1463" s="34" t="s">
        <v>5601</v>
      </c>
      <c r="K1463" s="34" t="s">
        <v>5602</v>
      </c>
      <c r="L1463" s="35">
        <f t="shared" si="22"/>
        <v>604.5</v>
      </c>
    </row>
    <row r="1464" spans="1:12" x14ac:dyDescent="0.25">
      <c r="A1464" s="43" t="s">
        <v>5650</v>
      </c>
      <c r="B1464" s="44" t="s">
        <v>5651</v>
      </c>
      <c r="C1464" s="44" t="s">
        <v>5652</v>
      </c>
      <c r="D1464" s="44" t="s">
        <v>5596</v>
      </c>
      <c r="E1464" s="44" t="s">
        <v>5597</v>
      </c>
      <c r="F1464" s="34" t="s">
        <v>5653</v>
      </c>
      <c r="G1464" s="34" t="s">
        <v>5654</v>
      </c>
      <c r="H1464" s="44" t="s">
        <v>5655</v>
      </c>
      <c r="I1464" s="44" t="s">
        <v>5654</v>
      </c>
      <c r="J1464" s="34" t="s">
        <v>5601</v>
      </c>
      <c r="K1464" s="34" t="s">
        <v>5602</v>
      </c>
      <c r="L1464" s="35">
        <f t="shared" si="22"/>
        <v>604.70000000000005</v>
      </c>
    </row>
    <row r="1465" spans="1:12" x14ac:dyDescent="0.25">
      <c r="A1465" s="43" t="s">
        <v>5656</v>
      </c>
      <c r="B1465" s="44" t="s">
        <v>5657</v>
      </c>
      <c r="C1465" s="44" t="s">
        <v>5658</v>
      </c>
      <c r="D1465" s="44" t="s">
        <v>5596</v>
      </c>
      <c r="E1465" s="44" t="s">
        <v>5597</v>
      </c>
      <c r="F1465" s="34" t="s">
        <v>5598</v>
      </c>
      <c r="G1465" s="34" t="s">
        <v>5599</v>
      </c>
      <c r="H1465" s="44" t="s">
        <v>5600</v>
      </c>
      <c r="I1465" s="44" t="s">
        <v>5599</v>
      </c>
      <c r="J1465" s="34" t="s">
        <v>5601</v>
      </c>
      <c r="K1465" s="34" t="s">
        <v>5602</v>
      </c>
      <c r="L1465" s="35">
        <f t="shared" si="22"/>
        <v>604.79999999999995</v>
      </c>
    </row>
    <row r="1466" spans="1:12" x14ac:dyDescent="0.25">
      <c r="A1466" s="43" t="s">
        <v>5659</v>
      </c>
      <c r="B1466" s="44" t="s">
        <v>5660</v>
      </c>
      <c r="C1466" s="44" t="s">
        <v>5660</v>
      </c>
      <c r="D1466" s="44" t="s">
        <v>5596</v>
      </c>
      <c r="E1466" s="44" t="s">
        <v>5597</v>
      </c>
      <c r="F1466" s="34" t="s">
        <v>5598</v>
      </c>
      <c r="G1466" s="34" t="s">
        <v>5599</v>
      </c>
      <c r="H1466" s="44" t="s">
        <v>5600</v>
      </c>
      <c r="I1466" s="44" t="s">
        <v>5599</v>
      </c>
      <c r="J1466" s="34" t="s">
        <v>5601</v>
      </c>
      <c r="K1466" s="34" t="s">
        <v>5602</v>
      </c>
      <c r="L1466" s="35">
        <f t="shared" si="22"/>
        <v>604.79999999999995</v>
      </c>
    </row>
    <row r="1467" spans="1:12" x14ac:dyDescent="0.25">
      <c r="A1467" s="43" t="s">
        <v>5661</v>
      </c>
      <c r="B1467" s="44" t="s">
        <v>5662</v>
      </c>
      <c r="C1467" s="44" t="s">
        <v>5663</v>
      </c>
      <c r="D1467" s="44" t="s">
        <v>5596</v>
      </c>
      <c r="E1467" s="44" t="s">
        <v>5597</v>
      </c>
      <c r="F1467" s="34" t="s">
        <v>5598</v>
      </c>
      <c r="G1467" s="34" t="s">
        <v>5599</v>
      </c>
      <c r="H1467" s="44" t="s">
        <v>5600</v>
      </c>
      <c r="I1467" s="44" t="s">
        <v>5599</v>
      </c>
      <c r="J1467" s="34" t="s">
        <v>5601</v>
      </c>
      <c r="K1467" s="34" t="s">
        <v>5602</v>
      </c>
      <c r="L1467" s="35">
        <f t="shared" si="22"/>
        <v>604.79999999999995</v>
      </c>
    </row>
    <row r="1468" spans="1:12" x14ac:dyDescent="0.25">
      <c r="A1468" s="43" t="s">
        <v>5664</v>
      </c>
      <c r="B1468" s="44" t="s">
        <v>5665</v>
      </c>
      <c r="C1468" s="44" t="s">
        <v>5666</v>
      </c>
      <c r="D1468" s="44" t="s">
        <v>5596</v>
      </c>
      <c r="E1468" s="44" t="s">
        <v>5597</v>
      </c>
      <c r="F1468" s="34" t="s">
        <v>5598</v>
      </c>
      <c r="G1468" s="34" t="s">
        <v>5599</v>
      </c>
      <c r="H1468" s="44" t="s">
        <v>5600</v>
      </c>
      <c r="I1468" s="44" t="s">
        <v>5599</v>
      </c>
      <c r="J1468" s="34" t="s">
        <v>5601</v>
      </c>
      <c r="K1468" s="34" t="s">
        <v>5602</v>
      </c>
      <c r="L1468" s="35">
        <f t="shared" si="22"/>
        <v>604.79999999999995</v>
      </c>
    </row>
    <row r="1469" spans="1:12" x14ac:dyDescent="0.25">
      <c r="A1469" s="43" t="s">
        <v>5667</v>
      </c>
      <c r="B1469" s="44" t="s">
        <v>5668</v>
      </c>
      <c r="C1469" s="44" t="s">
        <v>5668</v>
      </c>
      <c r="D1469" s="44" t="s">
        <v>5596</v>
      </c>
      <c r="E1469" s="44" t="s">
        <v>5597</v>
      </c>
      <c r="F1469" s="34" t="s">
        <v>5598</v>
      </c>
      <c r="G1469" s="34" t="s">
        <v>5599</v>
      </c>
      <c r="H1469" s="44" t="s">
        <v>5600</v>
      </c>
      <c r="I1469" s="44" t="s">
        <v>5599</v>
      </c>
      <c r="J1469" s="34" t="s">
        <v>5601</v>
      </c>
      <c r="K1469" s="34" t="s">
        <v>5602</v>
      </c>
      <c r="L1469" s="35">
        <f t="shared" si="22"/>
        <v>604.79999999999995</v>
      </c>
    </row>
    <row r="1470" spans="1:12" x14ac:dyDescent="0.25">
      <c r="A1470" s="43" t="s">
        <v>5669</v>
      </c>
      <c r="B1470" s="44" t="s">
        <v>5670</v>
      </c>
      <c r="C1470" s="44" t="s">
        <v>5670</v>
      </c>
      <c r="D1470" s="44" t="s">
        <v>5596</v>
      </c>
      <c r="E1470" s="44" t="s">
        <v>5597</v>
      </c>
      <c r="F1470" s="34" t="s">
        <v>5598</v>
      </c>
      <c r="G1470" s="34" t="s">
        <v>5599</v>
      </c>
      <c r="H1470" s="44" t="s">
        <v>5600</v>
      </c>
      <c r="I1470" s="44" t="s">
        <v>5599</v>
      </c>
      <c r="J1470" s="34" t="s">
        <v>5601</v>
      </c>
      <c r="K1470" s="34" t="s">
        <v>5602</v>
      </c>
      <c r="L1470" s="35">
        <f t="shared" si="22"/>
        <v>604.79999999999995</v>
      </c>
    </row>
    <row r="1471" spans="1:12" x14ac:dyDescent="0.25">
      <c r="A1471" s="43" t="s">
        <v>5671</v>
      </c>
      <c r="B1471" s="44" t="s">
        <v>5672</v>
      </c>
      <c r="C1471" s="44" t="s">
        <v>5672</v>
      </c>
      <c r="D1471" s="44" t="s">
        <v>5596</v>
      </c>
      <c r="E1471" s="44" t="s">
        <v>5597</v>
      </c>
      <c r="F1471" s="34" t="s">
        <v>5598</v>
      </c>
      <c r="G1471" s="34" t="s">
        <v>5599</v>
      </c>
      <c r="H1471" s="44" t="s">
        <v>5600</v>
      </c>
      <c r="I1471" s="44" t="s">
        <v>5599</v>
      </c>
      <c r="J1471" s="34" t="s">
        <v>5601</v>
      </c>
      <c r="K1471" s="34" t="s">
        <v>5602</v>
      </c>
      <c r="L1471" s="35">
        <f t="shared" si="22"/>
        <v>604.79999999999995</v>
      </c>
    </row>
    <row r="1472" spans="1:12" x14ac:dyDescent="0.25">
      <c r="A1472" s="43" t="s">
        <v>5673</v>
      </c>
      <c r="B1472" s="44" t="s">
        <v>5674</v>
      </c>
      <c r="C1472" s="44" t="s">
        <v>5674</v>
      </c>
      <c r="D1472" s="44" t="s">
        <v>5596</v>
      </c>
      <c r="E1472" s="44" t="s">
        <v>5597</v>
      </c>
      <c r="F1472" s="34" t="s">
        <v>5598</v>
      </c>
      <c r="G1472" s="34" t="s">
        <v>5599</v>
      </c>
      <c r="H1472" s="44" t="s">
        <v>5600</v>
      </c>
      <c r="I1472" s="44" t="s">
        <v>5599</v>
      </c>
      <c r="J1472" s="34" t="s">
        <v>5601</v>
      </c>
      <c r="K1472" s="34" t="s">
        <v>5602</v>
      </c>
      <c r="L1472" s="35">
        <f t="shared" si="22"/>
        <v>604.79999999999995</v>
      </c>
    </row>
    <row r="1473" spans="1:12" x14ac:dyDescent="0.25">
      <c r="A1473" s="43" t="s">
        <v>5675</v>
      </c>
      <c r="B1473" s="44" t="s">
        <v>5676</v>
      </c>
      <c r="C1473" s="44" t="s">
        <v>5677</v>
      </c>
      <c r="D1473" s="44" t="s">
        <v>5596</v>
      </c>
      <c r="E1473" s="44" t="s">
        <v>5597</v>
      </c>
      <c r="F1473" s="34" t="s">
        <v>5598</v>
      </c>
      <c r="G1473" s="34" t="s">
        <v>5599</v>
      </c>
      <c r="H1473" s="44" t="s">
        <v>5600</v>
      </c>
      <c r="I1473" s="44" t="s">
        <v>5599</v>
      </c>
      <c r="J1473" s="34" t="s">
        <v>5601</v>
      </c>
      <c r="K1473" s="34" t="s">
        <v>5602</v>
      </c>
      <c r="L1473" s="35">
        <f t="shared" si="22"/>
        <v>604.79999999999995</v>
      </c>
    </row>
    <row r="1474" spans="1:12" x14ac:dyDescent="0.25">
      <c r="A1474" s="43" t="s">
        <v>5678</v>
      </c>
      <c r="B1474" s="44" t="s">
        <v>5679</v>
      </c>
      <c r="C1474" s="44" t="s">
        <v>5680</v>
      </c>
      <c r="D1474" s="44" t="s">
        <v>5596</v>
      </c>
      <c r="E1474" s="44" t="s">
        <v>5597</v>
      </c>
      <c r="F1474" s="34" t="s">
        <v>5598</v>
      </c>
      <c r="G1474" s="34" t="s">
        <v>5599</v>
      </c>
      <c r="H1474" s="44" t="s">
        <v>5600</v>
      </c>
      <c r="I1474" s="44" t="s">
        <v>5599</v>
      </c>
      <c r="J1474" s="34" t="s">
        <v>5601</v>
      </c>
      <c r="K1474" s="34" t="s">
        <v>5602</v>
      </c>
      <c r="L1474" s="35">
        <f t="shared" si="22"/>
        <v>604.79999999999995</v>
      </c>
    </row>
    <row r="1475" spans="1:12" x14ac:dyDescent="0.25">
      <c r="A1475" s="43" t="s">
        <v>5681</v>
      </c>
      <c r="B1475" s="44" t="s">
        <v>5682</v>
      </c>
      <c r="C1475" s="44" t="s">
        <v>5683</v>
      </c>
      <c r="D1475" s="44" t="s">
        <v>5596</v>
      </c>
      <c r="E1475" s="44" t="s">
        <v>5597</v>
      </c>
      <c r="F1475" s="34" t="s">
        <v>5598</v>
      </c>
      <c r="G1475" s="34" t="s">
        <v>5599</v>
      </c>
      <c r="H1475" s="44" t="s">
        <v>5600</v>
      </c>
      <c r="I1475" s="44" t="s">
        <v>5599</v>
      </c>
      <c r="J1475" s="34" t="s">
        <v>5601</v>
      </c>
      <c r="K1475" s="34" t="s">
        <v>5602</v>
      </c>
      <c r="L1475" s="35">
        <f t="shared" si="22"/>
        <v>604.79999999999995</v>
      </c>
    </row>
    <row r="1476" spans="1:12" x14ac:dyDescent="0.25">
      <c r="A1476" s="43" t="s">
        <v>5684</v>
      </c>
      <c r="B1476" s="44" t="s">
        <v>5685</v>
      </c>
      <c r="C1476" s="44" t="s">
        <v>5685</v>
      </c>
      <c r="D1476" s="44" t="s">
        <v>5596</v>
      </c>
      <c r="E1476" s="44" t="s">
        <v>5597</v>
      </c>
      <c r="F1476" s="34" t="s">
        <v>5598</v>
      </c>
      <c r="G1476" s="34" t="s">
        <v>5599</v>
      </c>
      <c r="H1476" s="44" t="s">
        <v>5600</v>
      </c>
      <c r="I1476" s="44" t="s">
        <v>5599</v>
      </c>
      <c r="J1476" s="34" t="s">
        <v>5601</v>
      </c>
      <c r="K1476" s="34" t="s">
        <v>5602</v>
      </c>
      <c r="L1476" s="35">
        <f t="shared" si="22"/>
        <v>604.79999999999995</v>
      </c>
    </row>
    <row r="1477" spans="1:12" x14ac:dyDescent="0.25">
      <c r="A1477" s="43" t="s">
        <v>5686</v>
      </c>
      <c r="B1477" s="44" t="s">
        <v>5687</v>
      </c>
      <c r="C1477" s="44" t="s">
        <v>5688</v>
      </c>
      <c r="D1477" s="44" t="s">
        <v>5596</v>
      </c>
      <c r="E1477" s="44" t="s">
        <v>5597</v>
      </c>
      <c r="F1477" s="34" t="s">
        <v>5598</v>
      </c>
      <c r="G1477" s="34" t="s">
        <v>5599</v>
      </c>
      <c r="H1477" s="44" t="s">
        <v>5600</v>
      </c>
      <c r="I1477" s="44" t="s">
        <v>5599</v>
      </c>
      <c r="J1477" s="34" t="s">
        <v>5601</v>
      </c>
      <c r="K1477" s="34" t="s">
        <v>5602</v>
      </c>
      <c r="L1477" s="35">
        <f t="shared" si="22"/>
        <v>604.79999999999995</v>
      </c>
    </row>
    <row r="1478" spans="1:12" x14ac:dyDescent="0.25">
      <c r="A1478" s="43" t="s">
        <v>5689</v>
      </c>
      <c r="B1478" s="44" t="s">
        <v>5690</v>
      </c>
      <c r="C1478" s="44" t="s">
        <v>5691</v>
      </c>
      <c r="D1478" s="44" t="s">
        <v>5596</v>
      </c>
      <c r="E1478" s="44" t="s">
        <v>5597</v>
      </c>
      <c r="F1478" s="34" t="s">
        <v>5598</v>
      </c>
      <c r="G1478" s="34" t="s">
        <v>5599</v>
      </c>
      <c r="H1478" s="44" t="s">
        <v>5600</v>
      </c>
      <c r="I1478" s="44" t="s">
        <v>5599</v>
      </c>
      <c r="J1478" s="34" t="s">
        <v>5601</v>
      </c>
      <c r="K1478" s="34" t="s">
        <v>5602</v>
      </c>
      <c r="L1478" s="35">
        <f t="shared" si="22"/>
        <v>604.79999999999995</v>
      </c>
    </row>
    <row r="1479" spans="1:12" x14ac:dyDescent="0.25">
      <c r="A1479" s="43" t="s">
        <v>5692</v>
      </c>
      <c r="B1479" s="44" t="s">
        <v>5693</v>
      </c>
      <c r="C1479" s="44" t="s">
        <v>5694</v>
      </c>
      <c r="D1479" s="44" t="s">
        <v>5596</v>
      </c>
      <c r="E1479" s="44" t="s">
        <v>5597</v>
      </c>
      <c r="F1479" s="34" t="s">
        <v>5598</v>
      </c>
      <c r="G1479" s="34" t="s">
        <v>5599</v>
      </c>
      <c r="H1479" s="44" t="s">
        <v>5600</v>
      </c>
      <c r="I1479" s="44" t="s">
        <v>5599</v>
      </c>
      <c r="J1479" s="34" t="s">
        <v>5601</v>
      </c>
      <c r="K1479" s="34" t="s">
        <v>5602</v>
      </c>
      <c r="L1479" s="35">
        <f t="shared" si="22"/>
        <v>604.79999999999995</v>
      </c>
    </row>
    <row r="1480" spans="1:12" x14ac:dyDescent="0.25">
      <c r="A1480" s="43" t="s">
        <v>5695</v>
      </c>
      <c r="B1480" s="44" t="s">
        <v>5696</v>
      </c>
      <c r="C1480" s="44" t="s">
        <v>5696</v>
      </c>
      <c r="D1480" s="44" t="s">
        <v>5697</v>
      </c>
      <c r="E1480" s="44" t="s">
        <v>5696</v>
      </c>
      <c r="F1480" s="34" t="s">
        <v>5698</v>
      </c>
      <c r="G1480" s="34" t="s">
        <v>5699</v>
      </c>
      <c r="H1480" s="44" t="s">
        <v>5700</v>
      </c>
      <c r="I1480" s="44" t="s">
        <v>5699</v>
      </c>
      <c r="J1480" s="34" t="s">
        <v>5701</v>
      </c>
      <c r="K1480" s="34" t="s">
        <v>5696</v>
      </c>
      <c r="L1480" s="35">
        <f t="shared" si="22"/>
        <v>610.1</v>
      </c>
    </row>
    <row r="1481" spans="1:12" x14ac:dyDescent="0.25">
      <c r="A1481" s="44" t="s">
        <v>5702</v>
      </c>
      <c r="B1481" s="44" t="s">
        <v>5703</v>
      </c>
      <c r="C1481" s="44" t="s">
        <v>5703</v>
      </c>
      <c r="D1481" s="44" t="s">
        <v>5704</v>
      </c>
      <c r="E1481" s="44" t="s">
        <v>5705</v>
      </c>
      <c r="F1481" s="34" t="s">
        <v>5706</v>
      </c>
      <c r="G1481" s="34" t="s">
        <v>5707</v>
      </c>
      <c r="H1481" s="44" t="s">
        <v>5708</v>
      </c>
      <c r="I1481" s="44" t="s">
        <v>5707</v>
      </c>
      <c r="J1481" s="34" t="s">
        <v>5709</v>
      </c>
      <c r="K1481" s="34" t="s">
        <v>5710</v>
      </c>
      <c r="L1481" s="35">
        <f t="shared" si="22"/>
        <v>675.8</v>
      </c>
    </row>
    <row r="1482" spans="1:12" x14ac:dyDescent="0.25">
      <c r="A1482" s="43" t="s">
        <v>5711</v>
      </c>
      <c r="B1482" s="44" t="s">
        <v>5712</v>
      </c>
      <c r="C1482" s="44" t="s">
        <v>5713</v>
      </c>
      <c r="D1482" s="44" t="s">
        <v>5697</v>
      </c>
      <c r="E1482" s="44" t="s">
        <v>5696</v>
      </c>
      <c r="F1482" s="34" t="s">
        <v>5698</v>
      </c>
      <c r="G1482" s="34" t="s">
        <v>5699</v>
      </c>
      <c r="H1482" s="44" t="s">
        <v>5700</v>
      </c>
      <c r="I1482" s="44" t="s">
        <v>5699</v>
      </c>
      <c r="J1482" s="34" t="s">
        <v>5701</v>
      </c>
      <c r="K1482" s="34" t="s">
        <v>5696</v>
      </c>
      <c r="L1482" s="35">
        <f t="shared" ref="L1482:L1545" si="23">VALUE(MID(H1482,2,3)&amp;"."&amp;RIGHT(H1482,1))</f>
        <v>610.1</v>
      </c>
    </row>
    <row r="1483" spans="1:12" x14ac:dyDescent="0.25">
      <c r="A1483" s="43" t="s">
        <v>5714</v>
      </c>
      <c r="B1483" s="44" t="s">
        <v>5715</v>
      </c>
      <c r="C1483" s="44" t="s">
        <v>5715</v>
      </c>
      <c r="D1483" s="44" t="s">
        <v>5697</v>
      </c>
      <c r="E1483" s="44" t="s">
        <v>5696</v>
      </c>
      <c r="F1483" s="34" t="s">
        <v>5698</v>
      </c>
      <c r="G1483" s="34" t="s">
        <v>5699</v>
      </c>
      <c r="H1483" s="44" t="s">
        <v>5700</v>
      </c>
      <c r="I1483" s="44" t="s">
        <v>5699</v>
      </c>
      <c r="J1483" s="34" t="s">
        <v>5701</v>
      </c>
      <c r="K1483" s="34" t="s">
        <v>5696</v>
      </c>
      <c r="L1483" s="35">
        <f t="shared" si="23"/>
        <v>610.1</v>
      </c>
    </row>
    <row r="1484" spans="1:12" x14ac:dyDescent="0.25">
      <c r="A1484" s="44" t="s">
        <v>5716</v>
      </c>
      <c r="B1484" s="44" t="s">
        <v>5717</v>
      </c>
      <c r="C1484" s="44" t="s">
        <v>5717</v>
      </c>
      <c r="D1484" s="44" t="s">
        <v>5718</v>
      </c>
      <c r="E1484" s="44" t="s">
        <v>5719</v>
      </c>
      <c r="F1484" s="34" t="s">
        <v>5720</v>
      </c>
      <c r="G1484" s="34" t="s">
        <v>5719</v>
      </c>
      <c r="H1484" s="44" t="s">
        <v>5721</v>
      </c>
      <c r="I1484" s="44" t="s">
        <v>5719</v>
      </c>
      <c r="J1484" s="34" t="s">
        <v>5722</v>
      </c>
      <c r="K1484" s="34" t="s">
        <v>5723</v>
      </c>
      <c r="L1484" s="35">
        <f t="shared" si="23"/>
        <v>675.3</v>
      </c>
    </row>
    <row r="1485" spans="1:12" x14ac:dyDescent="0.25">
      <c r="A1485" s="43" t="s">
        <v>5724</v>
      </c>
      <c r="B1485" s="44" t="s">
        <v>5725</v>
      </c>
      <c r="C1485" s="44" t="s">
        <v>5725</v>
      </c>
      <c r="D1485" s="44" t="s">
        <v>5704</v>
      </c>
      <c r="E1485" s="44" t="s">
        <v>5705</v>
      </c>
      <c r="F1485" s="34" t="s">
        <v>5706</v>
      </c>
      <c r="G1485" s="34" t="s">
        <v>5707</v>
      </c>
      <c r="H1485" s="44" t="s">
        <v>5708</v>
      </c>
      <c r="I1485" s="44" t="s">
        <v>5707</v>
      </c>
      <c r="J1485" s="34" t="s">
        <v>5709</v>
      </c>
      <c r="K1485" s="34" t="s">
        <v>5710</v>
      </c>
      <c r="L1485" s="35">
        <f t="shared" si="23"/>
        <v>675.8</v>
      </c>
    </row>
    <row r="1486" spans="1:12" x14ac:dyDescent="0.25">
      <c r="A1486" s="43" t="s">
        <v>5726</v>
      </c>
      <c r="B1486" s="44" t="s">
        <v>5727</v>
      </c>
      <c r="C1486" s="44" t="s">
        <v>5727</v>
      </c>
      <c r="D1486" s="44" t="s">
        <v>5704</v>
      </c>
      <c r="E1486" s="44" t="s">
        <v>5705</v>
      </c>
      <c r="F1486" s="34" t="s">
        <v>5706</v>
      </c>
      <c r="G1486" s="34" t="s">
        <v>5707</v>
      </c>
      <c r="H1486" s="44" t="s">
        <v>5708</v>
      </c>
      <c r="I1486" s="44" t="s">
        <v>5707</v>
      </c>
      <c r="J1486" s="34" t="s">
        <v>5709</v>
      </c>
      <c r="K1486" s="34" t="s">
        <v>5710</v>
      </c>
      <c r="L1486" s="35">
        <f t="shared" si="23"/>
        <v>675.8</v>
      </c>
    </row>
    <row r="1487" spans="1:12" x14ac:dyDescent="0.25">
      <c r="A1487" s="43" t="s">
        <v>5728</v>
      </c>
      <c r="B1487" s="44" t="s">
        <v>5729</v>
      </c>
      <c r="C1487" s="44" t="s">
        <v>5730</v>
      </c>
      <c r="D1487" s="44" t="s">
        <v>5718</v>
      </c>
      <c r="E1487" s="44" t="s">
        <v>5719</v>
      </c>
      <c r="F1487" s="34" t="s">
        <v>5720</v>
      </c>
      <c r="G1487" s="34" t="s">
        <v>5719</v>
      </c>
      <c r="H1487" s="44" t="s">
        <v>5721</v>
      </c>
      <c r="I1487" s="44" t="s">
        <v>5719</v>
      </c>
      <c r="J1487" s="34" t="s">
        <v>5722</v>
      </c>
      <c r="K1487" s="34" t="s">
        <v>5723</v>
      </c>
      <c r="L1487" s="35">
        <f t="shared" si="23"/>
        <v>675.3</v>
      </c>
    </row>
    <row r="1488" spans="1:12" x14ac:dyDescent="0.25">
      <c r="A1488" s="43" t="s">
        <v>5731</v>
      </c>
      <c r="B1488" s="44" t="s">
        <v>5732</v>
      </c>
      <c r="C1488" s="44" t="s">
        <v>5732</v>
      </c>
      <c r="D1488" s="44" t="s">
        <v>5718</v>
      </c>
      <c r="E1488" s="44" t="s">
        <v>5719</v>
      </c>
      <c r="F1488" s="34" t="s">
        <v>5720</v>
      </c>
      <c r="G1488" s="34" t="s">
        <v>5719</v>
      </c>
      <c r="H1488" s="44" t="s">
        <v>5721</v>
      </c>
      <c r="I1488" s="44" t="s">
        <v>5719</v>
      </c>
      <c r="J1488" s="34" t="s">
        <v>5722</v>
      </c>
      <c r="K1488" s="34" t="s">
        <v>5723</v>
      </c>
      <c r="L1488" s="35">
        <f t="shared" si="23"/>
        <v>675.3</v>
      </c>
    </row>
    <row r="1489" spans="1:12" x14ac:dyDescent="0.25">
      <c r="A1489" s="43" t="s">
        <v>5733</v>
      </c>
      <c r="B1489" s="44" t="s">
        <v>5734</v>
      </c>
      <c r="C1489" s="44" t="s">
        <v>5735</v>
      </c>
      <c r="D1489" s="44" t="s">
        <v>5704</v>
      </c>
      <c r="E1489" s="44" t="s">
        <v>5705</v>
      </c>
      <c r="F1489" s="34" t="s">
        <v>5736</v>
      </c>
      <c r="G1489" s="34" t="s">
        <v>5737</v>
      </c>
      <c r="H1489" s="44" t="s">
        <v>5738</v>
      </c>
      <c r="I1489" s="44" t="s">
        <v>5737</v>
      </c>
      <c r="J1489" s="34" t="s">
        <v>5709</v>
      </c>
      <c r="K1489" s="34" t="s">
        <v>5710</v>
      </c>
      <c r="L1489" s="35">
        <f t="shared" si="23"/>
        <v>615.79999999999995</v>
      </c>
    </row>
    <row r="1490" spans="1:12" x14ac:dyDescent="0.25">
      <c r="A1490" s="43" t="s">
        <v>5739</v>
      </c>
      <c r="B1490" s="44" t="s">
        <v>5740</v>
      </c>
      <c r="C1490" s="44" t="s">
        <v>5741</v>
      </c>
      <c r="D1490" s="44" t="s">
        <v>5742</v>
      </c>
      <c r="E1490" s="44" t="s">
        <v>5743</v>
      </c>
      <c r="F1490" s="34" t="s">
        <v>5744</v>
      </c>
      <c r="G1490" s="34" t="s">
        <v>5745</v>
      </c>
      <c r="H1490" s="44" t="s">
        <v>5746</v>
      </c>
      <c r="I1490" s="44" t="s">
        <v>5745</v>
      </c>
      <c r="J1490" s="34" t="s">
        <v>5747</v>
      </c>
      <c r="K1490" s="34" t="s">
        <v>5723</v>
      </c>
      <c r="L1490" s="35">
        <f t="shared" si="23"/>
        <v>615.1</v>
      </c>
    </row>
    <row r="1491" spans="1:12" x14ac:dyDescent="0.25">
      <c r="A1491" s="43" t="s">
        <v>5748</v>
      </c>
      <c r="B1491" s="44" t="s">
        <v>5749</v>
      </c>
      <c r="C1491" s="44" t="s">
        <v>5750</v>
      </c>
      <c r="D1491" s="44" t="s">
        <v>5751</v>
      </c>
      <c r="E1491" s="44" t="s">
        <v>5752</v>
      </c>
      <c r="F1491" s="34" t="s">
        <v>5744</v>
      </c>
      <c r="G1491" s="34" t="s">
        <v>5745</v>
      </c>
      <c r="H1491" s="44" t="s">
        <v>5746</v>
      </c>
      <c r="I1491" s="44" t="s">
        <v>5745</v>
      </c>
      <c r="J1491" s="34" t="s">
        <v>5753</v>
      </c>
      <c r="K1491" s="34" t="s">
        <v>5754</v>
      </c>
      <c r="L1491" s="35">
        <f t="shared" si="23"/>
        <v>615.1</v>
      </c>
    </row>
    <row r="1492" spans="1:12" x14ac:dyDescent="0.25">
      <c r="A1492" s="43" t="s">
        <v>5755</v>
      </c>
      <c r="B1492" s="44" t="s">
        <v>5756</v>
      </c>
      <c r="C1492" s="44" t="s">
        <v>5757</v>
      </c>
      <c r="D1492" s="44" t="s">
        <v>5718</v>
      </c>
      <c r="E1492" s="44" t="s">
        <v>5719</v>
      </c>
      <c r="F1492" s="34" t="s">
        <v>5758</v>
      </c>
      <c r="G1492" s="34" t="s">
        <v>5759</v>
      </c>
      <c r="H1492" s="44" t="s">
        <v>5760</v>
      </c>
      <c r="I1492" s="44" t="s">
        <v>5759</v>
      </c>
      <c r="J1492" s="34" t="s">
        <v>5722</v>
      </c>
      <c r="K1492" s="34" t="s">
        <v>5723</v>
      </c>
      <c r="L1492" s="35">
        <f t="shared" si="23"/>
        <v>615.29999999999995</v>
      </c>
    </row>
    <row r="1493" spans="1:12" x14ac:dyDescent="0.25">
      <c r="A1493" s="43" t="s">
        <v>5761</v>
      </c>
      <c r="B1493" s="44" t="s">
        <v>5762</v>
      </c>
      <c r="C1493" s="44" t="s">
        <v>5763</v>
      </c>
      <c r="D1493" s="44" t="s">
        <v>5038</v>
      </c>
      <c r="E1493" s="44" t="s">
        <v>5039</v>
      </c>
      <c r="F1493" s="34" t="s">
        <v>5764</v>
      </c>
      <c r="G1493" s="34" t="s">
        <v>5765</v>
      </c>
      <c r="H1493" s="44" t="s">
        <v>5766</v>
      </c>
      <c r="I1493" s="44" t="s">
        <v>5765</v>
      </c>
      <c r="J1493" s="34" t="s">
        <v>5767</v>
      </c>
      <c r="K1493" s="34" t="s">
        <v>5723</v>
      </c>
      <c r="L1493" s="35">
        <f t="shared" si="23"/>
        <v>615.5</v>
      </c>
    </row>
    <row r="1494" spans="1:12" x14ac:dyDescent="0.25">
      <c r="A1494" s="43" t="s">
        <v>5768</v>
      </c>
      <c r="B1494" s="44" t="s">
        <v>5769</v>
      </c>
      <c r="C1494" s="44" t="s">
        <v>5770</v>
      </c>
      <c r="D1494" s="44" t="s">
        <v>5079</v>
      </c>
      <c r="E1494" s="44" t="s">
        <v>5080</v>
      </c>
      <c r="F1494" s="34" t="s">
        <v>5771</v>
      </c>
      <c r="G1494" s="34" t="s">
        <v>5772</v>
      </c>
      <c r="H1494" s="44" t="s">
        <v>5773</v>
      </c>
      <c r="I1494" s="44" t="s">
        <v>5772</v>
      </c>
      <c r="J1494" s="34" t="s">
        <v>5774</v>
      </c>
      <c r="K1494" s="34" t="s">
        <v>5775</v>
      </c>
      <c r="L1494" s="35">
        <f t="shared" si="23"/>
        <v>615.70000000000005</v>
      </c>
    </row>
    <row r="1495" spans="1:12" x14ac:dyDescent="0.25">
      <c r="A1495" s="43" t="s">
        <v>5776</v>
      </c>
      <c r="B1495" s="44" t="s">
        <v>5777</v>
      </c>
      <c r="C1495" s="44" t="s">
        <v>5778</v>
      </c>
      <c r="D1495" s="44" t="s">
        <v>5704</v>
      </c>
      <c r="E1495" s="44" t="s">
        <v>5705</v>
      </c>
      <c r="F1495" s="34" t="s">
        <v>5736</v>
      </c>
      <c r="G1495" s="34" t="s">
        <v>5737</v>
      </c>
      <c r="H1495" s="44" t="s">
        <v>5738</v>
      </c>
      <c r="I1495" s="44" t="s">
        <v>5737</v>
      </c>
      <c r="J1495" s="34" t="s">
        <v>5709</v>
      </c>
      <c r="K1495" s="34" t="s">
        <v>5710</v>
      </c>
      <c r="L1495" s="35">
        <f t="shared" si="23"/>
        <v>615.79999999999995</v>
      </c>
    </row>
    <row r="1496" spans="1:12" x14ac:dyDescent="0.25">
      <c r="A1496" s="45" t="s">
        <v>5779</v>
      </c>
      <c r="B1496" s="44" t="s">
        <v>5780</v>
      </c>
      <c r="C1496" s="44" t="s">
        <v>5781</v>
      </c>
      <c r="D1496" s="44" t="s">
        <v>5751</v>
      </c>
      <c r="E1496" s="44" t="s">
        <v>5752</v>
      </c>
      <c r="F1496" s="34" t="s">
        <v>5744</v>
      </c>
      <c r="G1496" s="34" t="s">
        <v>5745</v>
      </c>
      <c r="H1496" s="44" t="s">
        <v>5746</v>
      </c>
      <c r="I1496" s="44" t="s">
        <v>5745</v>
      </c>
      <c r="J1496" s="34" t="s">
        <v>5753</v>
      </c>
      <c r="K1496" s="34" t="s">
        <v>5754</v>
      </c>
      <c r="L1496" s="35">
        <f t="shared" si="23"/>
        <v>615.1</v>
      </c>
    </row>
    <row r="1497" spans="1:12" x14ac:dyDescent="0.25">
      <c r="A1497" s="45" t="s">
        <v>5782</v>
      </c>
      <c r="B1497" s="44" t="s">
        <v>5783</v>
      </c>
      <c r="C1497" s="44" t="s">
        <v>5784</v>
      </c>
      <c r="D1497" s="44" t="s">
        <v>5785</v>
      </c>
      <c r="E1497" s="44" t="s">
        <v>5783</v>
      </c>
      <c r="F1497" s="34" t="s">
        <v>5786</v>
      </c>
      <c r="G1497" s="34" t="s">
        <v>5787</v>
      </c>
      <c r="H1497" s="44" t="s">
        <v>5788</v>
      </c>
      <c r="I1497" s="44" t="s">
        <v>5787</v>
      </c>
      <c r="J1497" s="34" t="s">
        <v>5747</v>
      </c>
      <c r="K1497" s="34" t="s">
        <v>5723</v>
      </c>
      <c r="L1497" s="35">
        <f t="shared" si="23"/>
        <v>616.1</v>
      </c>
    </row>
    <row r="1498" spans="1:12" x14ac:dyDescent="0.25">
      <c r="A1498" s="43" t="s">
        <v>5789</v>
      </c>
      <c r="B1498" s="44" t="s">
        <v>5790</v>
      </c>
      <c r="C1498" s="44" t="s">
        <v>5790</v>
      </c>
      <c r="D1498" s="44" t="s">
        <v>5791</v>
      </c>
      <c r="E1498" s="44" t="s">
        <v>5790</v>
      </c>
      <c r="F1498" s="34" t="s">
        <v>5792</v>
      </c>
      <c r="G1498" s="34" t="s">
        <v>5793</v>
      </c>
      <c r="H1498" s="44" t="s">
        <v>5794</v>
      </c>
      <c r="I1498" s="44" t="s">
        <v>5793</v>
      </c>
      <c r="J1498" s="34" t="s">
        <v>5795</v>
      </c>
      <c r="K1498" s="34" t="s">
        <v>5796</v>
      </c>
      <c r="L1498" s="35">
        <f t="shared" si="23"/>
        <v>618.29999999999995</v>
      </c>
    </row>
    <row r="1499" spans="1:12" x14ac:dyDescent="0.25">
      <c r="A1499" s="43" t="s">
        <v>5797</v>
      </c>
      <c r="B1499" s="44" t="s">
        <v>5798</v>
      </c>
      <c r="C1499" s="44" t="s">
        <v>5799</v>
      </c>
      <c r="D1499" s="44" t="s">
        <v>5791</v>
      </c>
      <c r="E1499" s="44" t="s">
        <v>5790</v>
      </c>
      <c r="F1499" s="34" t="s">
        <v>5792</v>
      </c>
      <c r="G1499" s="34" t="s">
        <v>5793</v>
      </c>
      <c r="H1499" s="44" t="s">
        <v>5794</v>
      </c>
      <c r="I1499" s="44" t="s">
        <v>5793</v>
      </c>
      <c r="J1499" s="34" t="s">
        <v>5795</v>
      </c>
      <c r="K1499" s="34" t="s">
        <v>5796</v>
      </c>
      <c r="L1499" s="35">
        <f t="shared" si="23"/>
        <v>618.29999999999995</v>
      </c>
    </row>
    <row r="1500" spans="1:12" x14ac:dyDescent="0.25">
      <c r="A1500" s="43" t="s">
        <v>5800</v>
      </c>
      <c r="B1500" s="44" t="s">
        <v>5801</v>
      </c>
      <c r="C1500" s="44" t="s">
        <v>5802</v>
      </c>
      <c r="D1500" s="44" t="s">
        <v>5038</v>
      </c>
      <c r="E1500" s="44" t="s">
        <v>5039</v>
      </c>
      <c r="F1500" s="34" t="s">
        <v>5803</v>
      </c>
      <c r="G1500" s="34" t="s">
        <v>5804</v>
      </c>
      <c r="H1500" s="44" t="s">
        <v>5805</v>
      </c>
      <c r="I1500" s="44" t="s">
        <v>5804</v>
      </c>
      <c r="J1500" s="34" t="s">
        <v>5767</v>
      </c>
      <c r="K1500" s="34" t="s">
        <v>5723</v>
      </c>
      <c r="L1500" s="35">
        <f t="shared" si="23"/>
        <v>620.5</v>
      </c>
    </row>
    <row r="1501" spans="1:12" x14ac:dyDescent="0.25">
      <c r="A1501" s="43" t="s">
        <v>5806</v>
      </c>
      <c r="B1501" s="44" t="s">
        <v>5807</v>
      </c>
      <c r="C1501" s="44" t="s">
        <v>5808</v>
      </c>
      <c r="D1501" s="44" t="s">
        <v>5742</v>
      </c>
      <c r="E1501" s="44" t="s">
        <v>5743</v>
      </c>
      <c r="F1501" s="34" t="s">
        <v>5809</v>
      </c>
      <c r="G1501" s="34" t="s">
        <v>5807</v>
      </c>
      <c r="H1501" s="44" t="s">
        <v>5810</v>
      </c>
      <c r="I1501" s="44" t="s">
        <v>5807</v>
      </c>
      <c r="J1501" s="34" t="s">
        <v>5747</v>
      </c>
      <c r="K1501" s="34" t="s">
        <v>5723</v>
      </c>
      <c r="L1501" s="35">
        <f t="shared" si="23"/>
        <v>620.1</v>
      </c>
    </row>
    <row r="1502" spans="1:12" x14ac:dyDescent="0.25">
      <c r="A1502" s="43" t="s">
        <v>5811</v>
      </c>
      <c r="B1502" s="44" t="s">
        <v>5812</v>
      </c>
      <c r="C1502" s="44" t="s">
        <v>5813</v>
      </c>
      <c r="D1502" s="44" t="s">
        <v>5814</v>
      </c>
      <c r="E1502" s="44" t="s">
        <v>5815</v>
      </c>
      <c r="F1502" s="34" t="s">
        <v>5809</v>
      </c>
      <c r="G1502" s="34" t="s">
        <v>5807</v>
      </c>
      <c r="H1502" s="44" t="s">
        <v>5810</v>
      </c>
      <c r="I1502" s="44" t="s">
        <v>5807</v>
      </c>
      <c r="J1502" s="34" t="s">
        <v>5816</v>
      </c>
      <c r="K1502" s="34" t="s">
        <v>5723</v>
      </c>
      <c r="L1502" s="35">
        <f t="shared" si="23"/>
        <v>620.1</v>
      </c>
    </row>
    <row r="1503" spans="1:12" x14ac:dyDescent="0.25">
      <c r="A1503" s="43" t="s">
        <v>5817</v>
      </c>
      <c r="B1503" s="44" t="s">
        <v>5818</v>
      </c>
      <c r="C1503" s="44" t="s">
        <v>5819</v>
      </c>
      <c r="D1503" s="44" t="s">
        <v>5718</v>
      </c>
      <c r="E1503" s="44" t="s">
        <v>5719</v>
      </c>
      <c r="F1503" s="34" t="s">
        <v>5820</v>
      </c>
      <c r="G1503" s="34" t="s">
        <v>5818</v>
      </c>
      <c r="H1503" s="44" t="s">
        <v>5821</v>
      </c>
      <c r="I1503" s="44" t="s">
        <v>5818</v>
      </c>
      <c r="J1503" s="34" t="s">
        <v>5722</v>
      </c>
      <c r="K1503" s="34" t="s">
        <v>5723</v>
      </c>
      <c r="L1503" s="35">
        <f t="shared" si="23"/>
        <v>620.29999999999995</v>
      </c>
    </row>
    <row r="1504" spans="1:12" x14ac:dyDescent="0.25">
      <c r="A1504" s="43" t="s">
        <v>5822</v>
      </c>
      <c r="B1504" s="44" t="s">
        <v>5804</v>
      </c>
      <c r="C1504" s="44" t="s">
        <v>5823</v>
      </c>
      <c r="D1504" s="44" t="s">
        <v>5038</v>
      </c>
      <c r="E1504" s="44" t="s">
        <v>5039</v>
      </c>
      <c r="F1504" s="34" t="s">
        <v>5803</v>
      </c>
      <c r="G1504" s="34" t="s">
        <v>5804</v>
      </c>
      <c r="H1504" s="44" t="s">
        <v>5805</v>
      </c>
      <c r="I1504" s="44" t="s">
        <v>5804</v>
      </c>
      <c r="J1504" s="34" t="s">
        <v>5767</v>
      </c>
      <c r="K1504" s="34" t="s">
        <v>5723</v>
      </c>
      <c r="L1504" s="35">
        <f t="shared" si="23"/>
        <v>620.5</v>
      </c>
    </row>
    <row r="1505" spans="1:12" x14ac:dyDescent="0.25">
      <c r="A1505" s="43" t="s">
        <v>5824</v>
      </c>
      <c r="B1505" s="44" t="s">
        <v>5825</v>
      </c>
      <c r="C1505" s="44" t="s">
        <v>5826</v>
      </c>
      <c r="D1505" s="44" t="s">
        <v>5079</v>
      </c>
      <c r="E1505" s="44" t="s">
        <v>5080</v>
      </c>
      <c r="F1505" s="34" t="s">
        <v>5827</v>
      </c>
      <c r="G1505" s="34" t="s">
        <v>5828</v>
      </c>
      <c r="H1505" s="44" t="s">
        <v>5829</v>
      </c>
      <c r="I1505" s="44" t="s">
        <v>5828</v>
      </c>
      <c r="J1505" s="34" t="s">
        <v>5774</v>
      </c>
      <c r="K1505" s="34" t="s">
        <v>5775</v>
      </c>
      <c r="L1505" s="35">
        <f t="shared" si="23"/>
        <v>620.70000000000005</v>
      </c>
    </row>
    <row r="1506" spans="1:12" x14ac:dyDescent="0.25">
      <c r="A1506" s="43" t="s">
        <v>5830</v>
      </c>
      <c r="B1506" s="44" t="s">
        <v>5831</v>
      </c>
      <c r="C1506" s="44" t="s">
        <v>5832</v>
      </c>
      <c r="D1506" s="44" t="s">
        <v>5704</v>
      </c>
      <c r="E1506" s="44" t="s">
        <v>5705</v>
      </c>
      <c r="F1506" s="34" t="s">
        <v>5833</v>
      </c>
      <c r="G1506" s="34" t="s">
        <v>5834</v>
      </c>
      <c r="H1506" s="44" t="s">
        <v>5835</v>
      </c>
      <c r="I1506" s="44" t="s">
        <v>5834</v>
      </c>
      <c r="J1506" s="34" t="s">
        <v>5709</v>
      </c>
      <c r="K1506" s="34" t="s">
        <v>5710</v>
      </c>
      <c r="L1506" s="35">
        <f t="shared" si="23"/>
        <v>620.79999999999995</v>
      </c>
    </row>
    <row r="1507" spans="1:12" x14ac:dyDescent="0.25">
      <c r="A1507" s="43" t="s">
        <v>5836</v>
      </c>
      <c r="B1507" s="44" t="s">
        <v>5837</v>
      </c>
      <c r="C1507" s="44" t="s">
        <v>5838</v>
      </c>
      <c r="D1507" s="44" t="s">
        <v>5704</v>
      </c>
      <c r="E1507" s="44" t="s">
        <v>5705</v>
      </c>
      <c r="F1507" s="34" t="s">
        <v>5706</v>
      </c>
      <c r="G1507" s="34" t="s">
        <v>5707</v>
      </c>
      <c r="H1507" s="44" t="s">
        <v>5708</v>
      </c>
      <c r="I1507" s="44" t="s">
        <v>5707</v>
      </c>
      <c r="J1507" s="34" t="s">
        <v>5709</v>
      </c>
      <c r="K1507" s="34" t="s">
        <v>5710</v>
      </c>
      <c r="L1507" s="35">
        <f t="shared" si="23"/>
        <v>675.8</v>
      </c>
    </row>
    <row r="1508" spans="1:12" x14ac:dyDescent="0.25">
      <c r="A1508" s="43" t="s">
        <v>5839</v>
      </c>
      <c r="B1508" s="44" t="s">
        <v>5840</v>
      </c>
      <c r="C1508" s="44" t="s">
        <v>5841</v>
      </c>
      <c r="D1508" s="44" t="s">
        <v>5742</v>
      </c>
      <c r="E1508" s="44" t="s">
        <v>5743</v>
      </c>
      <c r="F1508" s="34" t="s">
        <v>5842</v>
      </c>
      <c r="G1508" s="34" t="s">
        <v>5743</v>
      </c>
      <c r="H1508" s="44" t="s">
        <v>5843</v>
      </c>
      <c r="I1508" s="44" t="s">
        <v>5743</v>
      </c>
      <c r="J1508" s="34" t="s">
        <v>5747</v>
      </c>
      <c r="K1508" s="34" t="s">
        <v>5723</v>
      </c>
      <c r="L1508" s="35">
        <f t="shared" si="23"/>
        <v>675.1</v>
      </c>
    </row>
    <row r="1509" spans="1:12" x14ac:dyDescent="0.25">
      <c r="A1509" s="43" t="s">
        <v>5844</v>
      </c>
      <c r="B1509" s="44" t="s">
        <v>5845</v>
      </c>
      <c r="C1509" s="44" t="s">
        <v>5846</v>
      </c>
      <c r="D1509" s="44" t="s">
        <v>5814</v>
      </c>
      <c r="E1509" s="44" t="s">
        <v>5815</v>
      </c>
      <c r="F1509" s="34" t="s">
        <v>5842</v>
      </c>
      <c r="G1509" s="34" t="s">
        <v>5743</v>
      </c>
      <c r="H1509" s="44" t="s">
        <v>5843</v>
      </c>
      <c r="I1509" s="44" t="s">
        <v>5743</v>
      </c>
      <c r="J1509" s="34" t="s">
        <v>5816</v>
      </c>
      <c r="K1509" s="34" t="s">
        <v>5723</v>
      </c>
      <c r="L1509" s="35">
        <f t="shared" si="23"/>
        <v>675.1</v>
      </c>
    </row>
    <row r="1510" spans="1:12" x14ac:dyDescent="0.25">
      <c r="A1510" s="43" t="s">
        <v>5847</v>
      </c>
      <c r="B1510" s="44" t="s">
        <v>5848</v>
      </c>
      <c r="C1510" s="44" t="s">
        <v>5849</v>
      </c>
      <c r="D1510" s="44" t="s">
        <v>5718</v>
      </c>
      <c r="E1510" s="44" t="s">
        <v>5719</v>
      </c>
      <c r="F1510" s="34" t="s">
        <v>5720</v>
      </c>
      <c r="G1510" s="34" t="s">
        <v>5719</v>
      </c>
      <c r="H1510" s="44" t="s">
        <v>5721</v>
      </c>
      <c r="I1510" s="44" t="s">
        <v>5719</v>
      </c>
      <c r="J1510" s="34" t="s">
        <v>5722</v>
      </c>
      <c r="K1510" s="34" t="s">
        <v>5723</v>
      </c>
      <c r="L1510" s="35">
        <f t="shared" si="23"/>
        <v>675.3</v>
      </c>
    </row>
    <row r="1511" spans="1:12" x14ac:dyDescent="0.25">
      <c r="A1511" s="43" t="s">
        <v>5850</v>
      </c>
      <c r="B1511" s="44" t="s">
        <v>5851</v>
      </c>
      <c r="C1511" s="44" t="s">
        <v>5852</v>
      </c>
      <c r="D1511" s="44" t="s">
        <v>5038</v>
      </c>
      <c r="E1511" s="44" t="s">
        <v>5039</v>
      </c>
      <c r="F1511" s="34" t="s">
        <v>5853</v>
      </c>
      <c r="G1511" s="34" t="s">
        <v>5039</v>
      </c>
      <c r="H1511" s="44" t="s">
        <v>5854</v>
      </c>
      <c r="I1511" s="44" t="s">
        <v>5039</v>
      </c>
      <c r="J1511" s="34" t="s">
        <v>5767</v>
      </c>
      <c r="K1511" s="34" t="s">
        <v>5723</v>
      </c>
      <c r="L1511" s="35">
        <f t="shared" si="23"/>
        <v>675.5</v>
      </c>
    </row>
    <row r="1512" spans="1:12" x14ac:dyDescent="0.25">
      <c r="A1512" s="43" t="s">
        <v>5855</v>
      </c>
      <c r="B1512" s="44" t="s">
        <v>5856</v>
      </c>
      <c r="C1512" s="44" t="s">
        <v>5857</v>
      </c>
      <c r="D1512" s="44" t="s">
        <v>5052</v>
      </c>
      <c r="E1512" s="44" t="s">
        <v>5053</v>
      </c>
      <c r="F1512" s="34" t="s">
        <v>5853</v>
      </c>
      <c r="G1512" s="34" t="s">
        <v>5039</v>
      </c>
      <c r="H1512" s="44" t="s">
        <v>5854</v>
      </c>
      <c r="I1512" s="44" t="s">
        <v>5039</v>
      </c>
      <c r="J1512" s="34" t="s">
        <v>5054</v>
      </c>
      <c r="K1512" s="34" t="s">
        <v>5055</v>
      </c>
      <c r="L1512" s="35">
        <f t="shared" si="23"/>
        <v>675.5</v>
      </c>
    </row>
    <row r="1513" spans="1:12" x14ac:dyDescent="0.25">
      <c r="A1513" s="43" t="s">
        <v>5858</v>
      </c>
      <c r="B1513" s="44" t="s">
        <v>5859</v>
      </c>
      <c r="C1513" s="44" t="s">
        <v>5860</v>
      </c>
      <c r="D1513" s="44" t="s">
        <v>5059</v>
      </c>
      <c r="E1513" s="44" t="s">
        <v>5060</v>
      </c>
      <c r="F1513" s="34" t="s">
        <v>5853</v>
      </c>
      <c r="G1513" s="34" t="s">
        <v>5039</v>
      </c>
      <c r="H1513" s="44" t="s">
        <v>5854</v>
      </c>
      <c r="I1513" s="44" t="s">
        <v>5039</v>
      </c>
      <c r="J1513" s="34" t="s">
        <v>5061</v>
      </c>
      <c r="K1513" s="34" t="s">
        <v>1195</v>
      </c>
      <c r="L1513" s="35">
        <f t="shared" si="23"/>
        <v>675.5</v>
      </c>
    </row>
    <row r="1514" spans="1:12" x14ac:dyDescent="0.25">
      <c r="A1514" s="43" t="s">
        <v>5861</v>
      </c>
      <c r="B1514" s="44" t="s">
        <v>5862</v>
      </c>
      <c r="C1514" s="44" t="s">
        <v>5863</v>
      </c>
      <c r="D1514" s="44" t="s">
        <v>5065</v>
      </c>
      <c r="E1514" s="44" t="s">
        <v>5066</v>
      </c>
      <c r="F1514" s="34" t="s">
        <v>5853</v>
      </c>
      <c r="G1514" s="34" t="s">
        <v>5039</v>
      </c>
      <c r="H1514" s="44" t="s">
        <v>5854</v>
      </c>
      <c r="I1514" s="44" t="s">
        <v>5039</v>
      </c>
      <c r="J1514" s="34" t="s">
        <v>5067</v>
      </c>
      <c r="K1514" s="34" t="s">
        <v>5068</v>
      </c>
      <c r="L1514" s="35">
        <f t="shared" si="23"/>
        <v>675.5</v>
      </c>
    </row>
    <row r="1515" spans="1:12" x14ac:dyDescent="0.25">
      <c r="A1515" s="43" t="s">
        <v>5864</v>
      </c>
      <c r="B1515" s="44" t="s">
        <v>5865</v>
      </c>
      <c r="C1515" s="44" t="s">
        <v>5866</v>
      </c>
      <c r="D1515" s="44" t="s">
        <v>5072</v>
      </c>
      <c r="E1515" s="44" t="s">
        <v>5073</v>
      </c>
      <c r="F1515" s="34" t="s">
        <v>5853</v>
      </c>
      <c r="G1515" s="34" t="s">
        <v>5039</v>
      </c>
      <c r="H1515" s="44" t="s">
        <v>5854</v>
      </c>
      <c r="I1515" s="44" t="s">
        <v>5039</v>
      </c>
      <c r="J1515" s="34" t="s">
        <v>5074</v>
      </c>
      <c r="K1515" s="34" t="s">
        <v>5075</v>
      </c>
      <c r="L1515" s="35">
        <f t="shared" si="23"/>
        <v>675.5</v>
      </c>
    </row>
    <row r="1516" spans="1:12" x14ac:dyDescent="0.25">
      <c r="A1516" s="43" t="s">
        <v>5867</v>
      </c>
      <c r="B1516" s="44" t="s">
        <v>5868</v>
      </c>
      <c r="C1516" s="44" t="s">
        <v>5869</v>
      </c>
      <c r="D1516" s="44" t="s">
        <v>5079</v>
      </c>
      <c r="E1516" s="44" t="s">
        <v>5080</v>
      </c>
      <c r="F1516" s="34" t="s">
        <v>5870</v>
      </c>
      <c r="G1516" s="34" t="s">
        <v>5871</v>
      </c>
      <c r="H1516" s="44" t="s">
        <v>5872</v>
      </c>
      <c r="I1516" s="44" t="s">
        <v>5871</v>
      </c>
      <c r="J1516" s="34" t="s">
        <v>5774</v>
      </c>
      <c r="K1516" s="34" t="s">
        <v>5775</v>
      </c>
      <c r="L1516" s="35">
        <f t="shared" si="23"/>
        <v>675.7</v>
      </c>
    </row>
    <row r="1517" spans="1:12" x14ac:dyDescent="0.25">
      <c r="A1517" s="43" t="s">
        <v>5873</v>
      </c>
      <c r="B1517" s="44" t="s">
        <v>5874</v>
      </c>
      <c r="C1517" s="44" t="s">
        <v>5875</v>
      </c>
      <c r="D1517" s="44" t="s">
        <v>5094</v>
      </c>
      <c r="E1517" s="44" t="s">
        <v>5095</v>
      </c>
      <c r="F1517" s="34" t="s">
        <v>5870</v>
      </c>
      <c r="G1517" s="34" t="s">
        <v>5871</v>
      </c>
      <c r="H1517" s="44" t="s">
        <v>5872</v>
      </c>
      <c r="I1517" s="44" t="s">
        <v>5871</v>
      </c>
      <c r="J1517" s="34" t="s">
        <v>5096</v>
      </c>
      <c r="K1517" s="34" t="s">
        <v>5097</v>
      </c>
      <c r="L1517" s="35">
        <f t="shared" si="23"/>
        <v>675.7</v>
      </c>
    </row>
    <row r="1518" spans="1:12" x14ac:dyDescent="0.25">
      <c r="A1518" s="43" t="s">
        <v>5876</v>
      </c>
      <c r="B1518" s="44" t="s">
        <v>5877</v>
      </c>
      <c r="C1518" s="44" t="s">
        <v>5878</v>
      </c>
      <c r="D1518" s="44" t="s">
        <v>5101</v>
      </c>
      <c r="E1518" s="44" t="s">
        <v>5102</v>
      </c>
      <c r="F1518" s="34" t="s">
        <v>5870</v>
      </c>
      <c r="G1518" s="34" t="s">
        <v>5871</v>
      </c>
      <c r="H1518" s="44" t="s">
        <v>5872</v>
      </c>
      <c r="I1518" s="44" t="s">
        <v>5871</v>
      </c>
      <c r="J1518" s="34" t="s">
        <v>5103</v>
      </c>
      <c r="K1518" s="34" t="s">
        <v>5104</v>
      </c>
      <c r="L1518" s="35">
        <f t="shared" si="23"/>
        <v>675.7</v>
      </c>
    </row>
    <row r="1519" spans="1:12" x14ac:dyDescent="0.25">
      <c r="A1519" s="43" t="s">
        <v>5879</v>
      </c>
      <c r="B1519" s="44" t="s">
        <v>5880</v>
      </c>
      <c r="C1519" s="44" t="s">
        <v>5881</v>
      </c>
      <c r="D1519" s="44" t="s">
        <v>5108</v>
      </c>
      <c r="E1519" s="44" t="s">
        <v>5109</v>
      </c>
      <c r="F1519" s="34" t="s">
        <v>5870</v>
      </c>
      <c r="G1519" s="34" t="s">
        <v>5871</v>
      </c>
      <c r="H1519" s="44" t="s">
        <v>5872</v>
      </c>
      <c r="I1519" s="44" t="s">
        <v>5871</v>
      </c>
      <c r="J1519" s="34" t="s">
        <v>5103</v>
      </c>
      <c r="K1519" s="34" t="s">
        <v>5104</v>
      </c>
      <c r="L1519" s="35">
        <f t="shared" si="23"/>
        <v>675.7</v>
      </c>
    </row>
    <row r="1520" spans="1:12" x14ac:dyDescent="0.25">
      <c r="A1520" s="43" t="s">
        <v>5882</v>
      </c>
      <c r="B1520" s="44" t="s">
        <v>5883</v>
      </c>
      <c r="C1520" s="44" t="s">
        <v>5884</v>
      </c>
      <c r="D1520" s="44" t="s">
        <v>5704</v>
      </c>
      <c r="E1520" s="44" t="s">
        <v>5705</v>
      </c>
      <c r="F1520" s="34" t="s">
        <v>5706</v>
      </c>
      <c r="G1520" s="34" t="s">
        <v>5707</v>
      </c>
      <c r="H1520" s="44" t="s">
        <v>5708</v>
      </c>
      <c r="I1520" s="44" t="s">
        <v>5707</v>
      </c>
      <c r="J1520" s="34" t="s">
        <v>5709</v>
      </c>
      <c r="K1520" s="34" t="s">
        <v>5710</v>
      </c>
      <c r="L1520" s="35">
        <f t="shared" si="23"/>
        <v>675.8</v>
      </c>
    </row>
    <row r="1521" spans="1:12" x14ac:dyDescent="0.25">
      <c r="A1521" s="44" t="s">
        <v>5885</v>
      </c>
      <c r="B1521" s="44" t="s">
        <v>5886</v>
      </c>
      <c r="C1521" s="44" t="s">
        <v>5886</v>
      </c>
      <c r="D1521" s="44" t="s">
        <v>5887</v>
      </c>
      <c r="E1521" s="44" t="s">
        <v>5888</v>
      </c>
      <c r="F1521" s="34" t="s">
        <v>5889</v>
      </c>
      <c r="G1521" s="34" t="s">
        <v>5890</v>
      </c>
      <c r="H1521" s="44" t="s">
        <v>5891</v>
      </c>
      <c r="I1521" s="44" t="s">
        <v>5890</v>
      </c>
      <c r="J1521" s="34" t="s">
        <v>5709</v>
      </c>
      <c r="K1521" s="34" t="s">
        <v>5710</v>
      </c>
      <c r="L1521" s="35">
        <f t="shared" si="23"/>
        <v>660.8</v>
      </c>
    </row>
    <row r="1522" spans="1:12" x14ac:dyDescent="0.25">
      <c r="A1522" s="43" t="s">
        <v>5892</v>
      </c>
      <c r="B1522" s="44" t="s">
        <v>5893</v>
      </c>
      <c r="C1522" s="44" t="s">
        <v>5894</v>
      </c>
      <c r="D1522" s="44" t="s">
        <v>5704</v>
      </c>
      <c r="E1522" s="44" t="s">
        <v>5705</v>
      </c>
      <c r="F1522" s="34" t="s">
        <v>5706</v>
      </c>
      <c r="G1522" s="34" t="s">
        <v>5707</v>
      </c>
      <c r="H1522" s="44" t="s">
        <v>5708</v>
      </c>
      <c r="I1522" s="44" t="s">
        <v>5707</v>
      </c>
      <c r="J1522" s="34" t="s">
        <v>5895</v>
      </c>
      <c r="K1522" s="34" t="s">
        <v>5896</v>
      </c>
      <c r="L1522" s="35">
        <f t="shared" si="23"/>
        <v>675.8</v>
      </c>
    </row>
    <row r="1523" spans="1:12" x14ac:dyDescent="0.25">
      <c r="A1523" s="43" t="s">
        <v>5897</v>
      </c>
      <c r="B1523" s="44" t="s">
        <v>5898</v>
      </c>
      <c r="C1523" s="44" t="s">
        <v>5899</v>
      </c>
      <c r="D1523" s="44" t="s">
        <v>5101</v>
      </c>
      <c r="E1523" s="44" t="s">
        <v>5102</v>
      </c>
      <c r="F1523" s="34" t="s">
        <v>5870</v>
      </c>
      <c r="G1523" s="34" t="s">
        <v>5871</v>
      </c>
      <c r="H1523" s="44" t="s">
        <v>5872</v>
      </c>
      <c r="I1523" s="44" t="s">
        <v>5871</v>
      </c>
      <c r="J1523" s="34" t="s">
        <v>5774</v>
      </c>
      <c r="K1523" s="34" t="s">
        <v>5775</v>
      </c>
      <c r="L1523" s="35">
        <f t="shared" si="23"/>
        <v>675.7</v>
      </c>
    </row>
    <row r="1524" spans="1:12" x14ac:dyDescent="0.25">
      <c r="A1524" s="43" t="s">
        <v>5900</v>
      </c>
      <c r="B1524" s="44" t="s">
        <v>5901</v>
      </c>
      <c r="C1524" s="44" t="s">
        <v>5902</v>
      </c>
      <c r="D1524" s="44" t="s">
        <v>5704</v>
      </c>
      <c r="E1524" s="44" t="s">
        <v>5705</v>
      </c>
      <c r="F1524" s="34" t="s">
        <v>5706</v>
      </c>
      <c r="G1524" s="34" t="s">
        <v>5707</v>
      </c>
      <c r="H1524" s="44" t="s">
        <v>5708</v>
      </c>
      <c r="I1524" s="44" t="s">
        <v>5707</v>
      </c>
      <c r="J1524" s="34" t="s">
        <v>5895</v>
      </c>
      <c r="K1524" s="34" t="s">
        <v>5896</v>
      </c>
      <c r="L1524" s="35">
        <f t="shared" si="23"/>
        <v>675.8</v>
      </c>
    </row>
    <row r="1525" spans="1:12" x14ac:dyDescent="0.25">
      <c r="A1525" s="43" t="s">
        <v>5903</v>
      </c>
      <c r="B1525" s="44" t="s">
        <v>5904</v>
      </c>
      <c r="C1525" s="44" t="s">
        <v>5905</v>
      </c>
      <c r="D1525" s="44" t="s">
        <v>5906</v>
      </c>
      <c r="E1525" s="44" t="s">
        <v>5707</v>
      </c>
      <c r="F1525" s="34" t="s">
        <v>5706</v>
      </c>
      <c r="G1525" s="34" t="s">
        <v>5707</v>
      </c>
      <c r="H1525" s="44" t="s">
        <v>5708</v>
      </c>
      <c r="I1525" s="44" t="s">
        <v>5707</v>
      </c>
      <c r="J1525" s="34" t="s">
        <v>5709</v>
      </c>
      <c r="K1525" s="34" t="s">
        <v>5710</v>
      </c>
      <c r="L1525" s="35">
        <f t="shared" si="23"/>
        <v>675.8</v>
      </c>
    </row>
    <row r="1526" spans="1:12" x14ac:dyDescent="0.25">
      <c r="A1526" s="43" t="s">
        <v>5907</v>
      </c>
      <c r="B1526" s="44" t="s">
        <v>5908</v>
      </c>
      <c r="C1526" s="44" t="s">
        <v>5908</v>
      </c>
      <c r="D1526" s="44" t="s">
        <v>5704</v>
      </c>
      <c r="E1526" s="44" t="s">
        <v>5705</v>
      </c>
      <c r="F1526" s="34" t="s">
        <v>5706</v>
      </c>
      <c r="G1526" s="34" t="s">
        <v>5707</v>
      </c>
      <c r="H1526" s="44" t="s">
        <v>5708</v>
      </c>
      <c r="I1526" s="44" t="s">
        <v>5707</v>
      </c>
      <c r="J1526" s="34" t="s">
        <v>5709</v>
      </c>
      <c r="K1526" s="34" t="s">
        <v>5710</v>
      </c>
      <c r="L1526" s="35">
        <f t="shared" si="23"/>
        <v>675.8</v>
      </c>
    </row>
    <row r="1527" spans="1:12" x14ac:dyDescent="0.25">
      <c r="A1527" s="43" t="s">
        <v>5909</v>
      </c>
      <c r="B1527" s="44" t="s">
        <v>5910</v>
      </c>
      <c r="C1527" s="44" t="s">
        <v>5911</v>
      </c>
      <c r="D1527" s="44" t="s">
        <v>5906</v>
      </c>
      <c r="E1527" s="44" t="s">
        <v>5707</v>
      </c>
      <c r="F1527" s="34" t="s">
        <v>5706</v>
      </c>
      <c r="G1527" s="34" t="s">
        <v>5707</v>
      </c>
      <c r="H1527" s="44" t="s">
        <v>5708</v>
      </c>
      <c r="I1527" s="44" t="s">
        <v>5707</v>
      </c>
      <c r="J1527" s="34" t="s">
        <v>5709</v>
      </c>
      <c r="K1527" s="34" t="s">
        <v>5710</v>
      </c>
      <c r="L1527" s="35">
        <f t="shared" si="23"/>
        <v>675.8</v>
      </c>
    </row>
    <row r="1528" spans="1:12" x14ac:dyDescent="0.25">
      <c r="A1528" s="43" t="s">
        <v>5912</v>
      </c>
      <c r="B1528" s="44" t="s">
        <v>5913</v>
      </c>
      <c r="C1528" s="44" t="s">
        <v>5914</v>
      </c>
      <c r="D1528" s="44" t="s">
        <v>5906</v>
      </c>
      <c r="E1528" s="44" t="s">
        <v>5707</v>
      </c>
      <c r="F1528" s="34" t="s">
        <v>5706</v>
      </c>
      <c r="G1528" s="34" t="s">
        <v>5707</v>
      </c>
      <c r="H1528" s="44" t="s">
        <v>5708</v>
      </c>
      <c r="I1528" s="44" t="s">
        <v>5707</v>
      </c>
      <c r="J1528" s="34" t="s">
        <v>5709</v>
      </c>
      <c r="K1528" s="34" t="s">
        <v>5710</v>
      </c>
      <c r="L1528" s="35">
        <f t="shared" si="23"/>
        <v>675.8</v>
      </c>
    </row>
    <row r="1529" spans="1:12" x14ac:dyDescent="0.25">
      <c r="A1529" s="43" t="s">
        <v>5915</v>
      </c>
      <c r="B1529" s="44" t="s">
        <v>5916</v>
      </c>
      <c r="C1529" s="44" t="s">
        <v>5917</v>
      </c>
      <c r="D1529" s="44" t="s">
        <v>5906</v>
      </c>
      <c r="E1529" s="44" t="s">
        <v>5707</v>
      </c>
      <c r="F1529" s="34" t="s">
        <v>5706</v>
      </c>
      <c r="G1529" s="34" t="s">
        <v>5707</v>
      </c>
      <c r="H1529" s="44" t="s">
        <v>5708</v>
      </c>
      <c r="I1529" s="44" t="s">
        <v>5707</v>
      </c>
      <c r="J1529" s="34" t="s">
        <v>5709</v>
      </c>
      <c r="K1529" s="34" t="s">
        <v>5710</v>
      </c>
      <c r="L1529" s="35">
        <f t="shared" si="23"/>
        <v>675.8</v>
      </c>
    </row>
    <row r="1530" spans="1:12" x14ac:dyDescent="0.25">
      <c r="A1530" s="43" t="s">
        <v>5918</v>
      </c>
      <c r="B1530" s="44" t="s">
        <v>5919</v>
      </c>
      <c r="C1530" s="44" t="s">
        <v>5920</v>
      </c>
      <c r="D1530" s="44" t="s">
        <v>5906</v>
      </c>
      <c r="E1530" s="44" t="s">
        <v>5707</v>
      </c>
      <c r="F1530" s="34" t="s">
        <v>5706</v>
      </c>
      <c r="G1530" s="34" t="s">
        <v>5707</v>
      </c>
      <c r="H1530" s="44" t="s">
        <v>5708</v>
      </c>
      <c r="I1530" s="44" t="s">
        <v>5707</v>
      </c>
      <c r="J1530" s="34" t="s">
        <v>5709</v>
      </c>
      <c r="K1530" s="34" t="s">
        <v>5710</v>
      </c>
      <c r="L1530" s="35">
        <f t="shared" si="23"/>
        <v>675.8</v>
      </c>
    </row>
    <row r="1531" spans="1:12" x14ac:dyDescent="0.25">
      <c r="A1531" s="43" t="s">
        <v>5921</v>
      </c>
      <c r="B1531" s="44" t="s">
        <v>5922</v>
      </c>
      <c r="C1531" s="44" t="s">
        <v>5923</v>
      </c>
      <c r="D1531" s="44" t="s">
        <v>5906</v>
      </c>
      <c r="E1531" s="44" t="s">
        <v>5707</v>
      </c>
      <c r="F1531" s="34" t="s">
        <v>5706</v>
      </c>
      <c r="G1531" s="34" t="s">
        <v>5707</v>
      </c>
      <c r="H1531" s="44" t="s">
        <v>5708</v>
      </c>
      <c r="I1531" s="44" t="s">
        <v>5707</v>
      </c>
      <c r="J1531" s="34" t="s">
        <v>5709</v>
      </c>
      <c r="K1531" s="34" t="s">
        <v>5710</v>
      </c>
      <c r="L1531" s="35">
        <f t="shared" si="23"/>
        <v>675.8</v>
      </c>
    </row>
    <row r="1532" spans="1:12" x14ac:dyDescent="0.25">
      <c r="A1532" s="43" t="s">
        <v>5924</v>
      </c>
      <c r="B1532" s="44" t="s">
        <v>5925</v>
      </c>
      <c r="C1532" s="44" t="s">
        <v>5926</v>
      </c>
      <c r="D1532" s="44" t="s">
        <v>5906</v>
      </c>
      <c r="E1532" s="44" t="s">
        <v>5707</v>
      </c>
      <c r="F1532" s="34" t="s">
        <v>5706</v>
      </c>
      <c r="G1532" s="34" t="s">
        <v>5707</v>
      </c>
      <c r="H1532" s="44" t="s">
        <v>5708</v>
      </c>
      <c r="I1532" s="44" t="s">
        <v>5707</v>
      </c>
      <c r="J1532" s="34" t="s">
        <v>5709</v>
      </c>
      <c r="K1532" s="34" t="s">
        <v>5710</v>
      </c>
      <c r="L1532" s="35">
        <f t="shared" si="23"/>
        <v>675.8</v>
      </c>
    </row>
    <row r="1533" spans="1:12" x14ac:dyDescent="0.25">
      <c r="A1533" s="43" t="s">
        <v>5927</v>
      </c>
      <c r="B1533" s="44" t="s">
        <v>5928</v>
      </c>
      <c r="C1533" s="44" t="s">
        <v>5929</v>
      </c>
      <c r="D1533" s="44" t="s">
        <v>5906</v>
      </c>
      <c r="E1533" s="44" t="s">
        <v>5707</v>
      </c>
      <c r="F1533" s="34" t="s">
        <v>5706</v>
      </c>
      <c r="G1533" s="34" t="s">
        <v>5707</v>
      </c>
      <c r="H1533" s="44" t="s">
        <v>5708</v>
      </c>
      <c r="I1533" s="44" t="s">
        <v>5707</v>
      </c>
      <c r="J1533" s="34" t="s">
        <v>5709</v>
      </c>
      <c r="K1533" s="34" t="s">
        <v>5710</v>
      </c>
      <c r="L1533" s="35">
        <f t="shared" si="23"/>
        <v>675.8</v>
      </c>
    </row>
    <row r="1534" spans="1:12" x14ac:dyDescent="0.25">
      <c r="A1534" s="43" t="s">
        <v>5930</v>
      </c>
      <c r="B1534" s="44" t="s">
        <v>5931</v>
      </c>
      <c r="C1534" s="44" t="s">
        <v>5932</v>
      </c>
      <c r="D1534" s="44" t="s">
        <v>5906</v>
      </c>
      <c r="E1534" s="44" t="s">
        <v>5707</v>
      </c>
      <c r="F1534" s="34" t="s">
        <v>5706</v>
      </c>
      <c r="G1534" s="34" t="s">
        <v>5707</v>
      </c>
      <c r="H1534" s="44" t="s">
        <v>5708</v>
      </c>
      <c r="I1534" s="44" t="s">
        <v>5707</v>
      </c>
      <c r="J1534" s="34" t="s">
        <v>5709</v>
      </c>
      <c r="K1534" s="34" t="s">
        <v>5710</v>
      </c>
      <c r="L1534" s="35">
        <f t="shared" si="23"/>
        <v>675.8</v>
      </c>
    </row>
    <row r="1535" spans="1:12" x14ac:dyDescent="0.25">
      <c r="A1535" s="43" t="s">
        <v>5933</v>
      </c>
      <c r="B1535" s="44" t="s">
        <v>5934</v>
      </c>
      <c r="C1535" s="44" t="s">
        <v>5935</v>
      </c>
      <c r="D1535" s="44" t="s">
        <v>5906</v>
      </c>
      <c r="E1535" s="44" t="s">
        <v>5707</v>
      </c>
      <c r="F1535" s="34" t="s">
        <v>5706</v>
      </c>
      <c r="G1535" s="34" t="s">
        <v>5707</v>
      </c>
      <c r="H1535" s="44" t="s">
        <v>5708</v>
      </c>
      <c r="I1535" s="44" t="s">
        <v>5707</v>
      </c>
      <c r="J1535" s="34" t="s">
        <v>5709</v>
      </c>
      <c r="K1535" s="34" t="s">
        <v>5710</v>
      </c>
      <c r="L1535" s="35">
        <f t="shared" si="23"/>
        <v>675.8</v>
      </c>
    </row>
    <row r="1536" spans="1:12" x14ac:dyDescent="0.25">
      <c r="A1536" s="43" t="s">
        <v>5936</v>
      </c>
      <c r="B1536" s="44" t="s">
        <v>5937</v>
      </c>
      <c r="C1536" s="44" t="s">
        <v>5938</v>
      </c>
      <c r="D1536" s="44" t="s">
        <v>5906</v>
      </c>
      <c r="E1536" s="44" t="s">
        <v>5707</v>
      </c>
      <c r="F1536" s="34" t="s">
        <v>5706</v>
      </c>
      <c r="G1536" s="34" t="s">
        <v>5707</v>
      </c>
      <c r="H1536" s="44" t="s">
        <v>5708</v>
      </c>
      <c r="I1536" s="44" t="s">
        <v>5707</v>
      </c>
      <c r="J1536" s="34" t="s">
        <v>5709</v>
      </c>
      <c r="K1536" s="34" t="s">
        <v>5710</v>
      </c>
      <c r="L1536" s="35">
        <f t="shared" si="23"/>
        <v>675.8</v>
      </c>
    </row>
    <row r="1537" spans="1:12" x14ac:dyDescent="0.25">
      <c r="A1537" s="43" t="s">
        <v>5939</v>
      </c>
      <c r="B1537" s="44" t="s">
        <v>5940</v>
      </c>
      <c r="C1537" s="44" t="s">
        <v>5941</v>
      </c>
      <c r="D1537" s="44" t="s">
        <v>5906</v>
      </c>
      <c r="E1537" s="44" t="s">
        <v>5707</v>
      </c>
      <c r="F1537" s="34" t="s">
        <v>5706</v>
      </c>
      <c r="G1537" s="34" t="s">
        <v>5707</v>
      </c>
      <c r="H1537" s="44" t="s">
        <v>5708</v>
      </c>
      <c r="I1537" s="44" t="s">
        <v>5707</v>
      </c>
      <c r="J1537" s="34" t="s">
        <v>5709</v>
      </c>
      <c r="K1537" s="34" t="s">
        <v>5710</v>
      </c>
      <c r="L1537" s="35">
        <f t="shared" si="23"/>
        <v>675.8</v>
      </c>
    </row>
    <row r="1538" spans="1:12" x14ac:dyDescent="0.25">
      <c r="A1538" s="43" t="s">
        <v>5942</v>
      </c>
      <c r="B1538" s="44" t="s">
        <v>5943</v>
      </c>
      <c r="C1538" s="44" t="s">
        <v>5944</v>
      </c>
      <c r="D1538" s="44" t="s">
        <v>5906</v>
      </c>
      <c r="E1538" s="44" t="s">
        <v>5707</v>
      </c>
      <c r="F1538" s="34" t="s">
        <v>5706</v>
      </c>
      <c r="G1538" s="34" t="s">
        <v>5707</v>
      </c>
      <c r="H1538" s="44" t="s">
        <v>5708</v>
      </c>
      <c r="I1538" s="44" t="s">
        <v>5707</v>
      </c>
      <c r="J1538" s="34" t="s">
        <v>5709</v>
      </c>
      <c r="K1538" s="34" t="s">
        <v>5710</v>
      </c>
      <c r="L1538" s="35">
        <f t="shared" si="23"/>
        <v>675.8</v>
      </c>
    </row>
    <row r="1539" spans="1:12" x14ac:dyDescent="0.25">
      <c r="A1539" s="43" t="s">
        <v>5945</v>
      </c>
      <c r="B1539" s="44" t="s">
        <v>5946</v>
      </c>
      <c r="C1539" s="44" t="s">
        <v>5947</v>
      </c>
      <c r="D1539" s="44" t="s">
        <v>5906</v>
      </c>
      <c r="E1539" s="44" t="s">
        <v>5707</v>
      </c>
      <c r="F1539" s="34" t="s">
        <v>5706</v>
      </c>
      <c r="G1539" s="34" t="s">
        <v>5707</v>
      </c>
      <c r="H1539" s="44" t="s">
        <v>5708</v>
      </c>
      <c r="I1539" s="44" t="s">
        <v>5707</v>
      </c>
      <c r="J1539" s="34" t="s">
        <v>5709</v>
      </c>
      <c r="K1539" s="34" t="s">
        <v>5710</v>
      </c>
      <c r="L1539" s="35">
        <f t="shared" si="23"/>
        <v>675.8</v>
      </c>
    </row>
    <row r="1540" spans="1:12" x14ac:dyDescent="0.25">
      <c r="A1540" s="43" t="s">
        <v>5948</v>
      </c>
      <c r="B1540" s="44" t="s">
        <v>5949</v>
      </c>
      <c r="C1540" s="44" t="s">
        <v>5950</v>
      </c>
      <c r="D1540" s="44" t="s">
        <v>5906</v>
      </c>
      <c r="E1540" s="44" t="s">
        <v>5707</v>
      </c>
      <c r="F1540" s="34" t="s">
        <v>5706</v>
      </c>
      <c r="G1540" s="34" t="s">
        <v>5707</v>
      </c>
      <c r="H1540" s="44" t="s">
        <v>5708</v>
      </c>
      <c r="I1540" s="44" t="s">
        <v>5707</v>
      </c>
      <c r="J1540" s="34" t="s">
        <v>5709</v>
      </c>
      <c r="K1540" s="34" t="s">
        <v>5710</v>
      </c>
      <c r="L1540" s="35">
        <f t="shared" si="23"/>
        <v>675.8</v>
      </c>
    </row>
    <row r="1541" spans="1:12" x14ac:dyDescent="0.25">
      <c r="A1541" s="43" t="s">
        <v>5951</v>
      </c>
      <c r="B1541" s="44" t="s">
        <v>5952</v>
      </c>
      <c r="C1541" s="44" t="s">
        <v>5953</v>
      </c>
      <c r="D1541" s="44" t="s">
        <v>5906</v>
      </c>
      <c r="E1541" s="44" t="s">
        <v>5707</v>
      </c>
      <c r="F1541" s="34" t="s">
        <v>5706</v>
      </c>
      <c r="G1541" s="34" t="s">
        <v>5707</v>
      </c>
      <c r="H1541" s="44" t="s">
        <v>5708</v>
      </c>
      <c r="I1541" s="44" t="s">
        <v>5707</v>
      </c>
      <c r="J1541" s="34" t="s">
        <v>5709</v>
      </c>
      <c r="K1541" s="34" t="s">
        <v>5710</v>
      </c>
      <c r="L1541" s="35">
        <f t="shared" si="23"/>
        <v>675.8</v>
      </c>
    </row>
    <row r="1542" spans="1:12" x14ac:dyDescent="0.25">
      <c r="A1542" s="43" t="s">
        <v>5954</v>
      </c>
      <c r="B1542" s="44" t="s">
        <v>5955</v>
      </c>
      <c r="C1542" s="44" t="s">
        <v>5956</v>
      </c>
      <c r="D1542" s="44" t="s">
        <v>5906</v>
      </c>
      <c r="E1542" s="44" t="s">
        <v>5707</v>
      </c>
      <c r="F1542" s="34" t="s">
        <v>5706</v>
      </c>
      <c r="G1542" s="34" t="s">
        <v>5707</v>
      </c>
      <c r="H1542" s="44" t="s">
        <v>5708</v>
      </c>
      <c r="I1542" s="44" t="s">
        <v>5707</v>
      </c>
      <c r="J1542" s="34" t="s">
        <v>5709</v>
      </c>
      <c r="K1542" s="34" t="s">
        <v>5710</v>
      </c>
      <c r="L1542" s="35">
        <f t="shared" si="23"/>
        <v>675.8</v>
      </c>
    </row>
    <row r="1543" spans="1:12" x14ac:dyDescent="0.25">
      <c r="A1543" s="43" t="s">
        <v>5957</v>
      </c>
      <c r="B1543" s="44" t="s">
        <v>5958</v>
      </c>
      <c r="C1543" s="44" t="s">
        <v>5959</v>
      </c>
      <c r="D1543" s="44" t="s">
        <v>5906</v>
      </c>
      <c r="E1543" s="44" t="s">
        <v>5707</v>
      </c>
      <c r="F1543" s="34" t="s">
        <v>5706</v>
      </c>
      <c r="G1543" s="34" t="s">
        <v>5707</v>
      </c>
      <c r="H1543" s="44" t="s">
        <v>5708</v>
      </c>
      <c r="I1543" s="44" t="s">
        <v>5707</v>
      </c>
      <c r="J1543" s="34" t="s">
        <v>5709</v>
      </c>
      <c r="K1543" s="34" t="s">
        <v>5710</v>
      </c>
      <c r="L1543" s="35">
        <f t="shared" si="23"/>
        <v>675.8</v>
      </c>
    </row>
    <row r="1544" spans="1:12" x14ac:dyDescent="0.25">
      <c r="A1544" s="44" t="s">
        <v>5960</v>
      </c>
      <c r="B1544" s="44" t="s">
        <v>5961</v>
      </c>
      <c r="C1544" s="44" t="s">
        <v>5962</v>
      </c>
      <c r="D1544" s="44" t="s">
        <v>5906</v>
      </c>
      <c r="E1544" s="44" t="s">
        <v>5707</v>
      </c>
      <c r="F1544" s="34" t="s">
        <v>5706</v>
      </c>
      <c r="G1544" s="34" t="s">
        <v>5707</v>
      </c>
      <c r="H1544" s="44" t="s">
        <v>5708</v>
      </c>
      <c r="I1544" s="44" t="s">
        <v>5707</v>
      </c>
      <c r="J1544" s="34" t="s">
        <v>5709</v>
      </c>
      <c r="K1544" s="34" t="s">
        <v>5710</v>
      </c>
      <c r="L1544" s="35">
        <f t="shared" si="23"/>
        <v>675.8</v>
      </c>
    </row>
    <row r="1545" spans="1:12" x14ac:dyDescent="0.25">
      <c r="A1545" s="44" t="s">
        <v>5963</v>
      </c>
      <c r="B1545" s="44" t="s">
        <v>5964</v>
      </c>
      <c r="C1545" s="44" t="s">
        <v>5965</v>
      </c>
      <c r="D1545" s="44" t="s">
        <v>5906</v>
      </c>
      <c r="E1545" s="44" t="s">
        <v>5707</v>
      </c>
      <c r="F1545" s="34" t="s">
        <v>5706</v>
      </c>
      <c r="G1545" s="34" t="s">
        <v>5707</v>
      </c>
      <c r="H1545" s="44" t="s">
        <v>5708</v>
      </c>
      <c r="I1545" s="44" t="s">
        <v>5707</v>
      </c>
      <c r="J1545" s="34" t="s">
        <v>5709</v>
      </c>
      <c r="K1545" s="34" t="s">
        <v>5710</v>
      </c>
      <c r="L1545" s="35">
        <f t="shared" si="23"/>
        <v>675.8</v>
      </c>
    </row>
    <row r="1546" spans="1:12" x14ac:dyDescent="0.25">
      <c r="A1546" s="43" t="s">
        <v>5966</v>
      </c>
      <c r="B1546" s="44" t="s">
        <v>5967</v>
      </c>
      <c r="C1546" s="44" t="s">
        <v>5967</v>
      </c>
      <c r="D1546" s="44" t="s">
        <v>5101</v>
      </c>
      <c r="E1546" s="44" t="s">
        <v>5102</v>
      </c>
      <c r="F1546" s="34" t="s">
        <v>5870</v>
      </c>
      <c r="G1546" s="34" t="s">
        <v>5871</v>
      </c>
      <c r="H1546" s="44" t="s">
        <v>5872</v>
      </c>
      <c r="I1546" s="44" t="s">
        <v>5871</v>
      </c>
      <c r="J1546" s="34" t="s">
        <v>5103</v>
      </c>
      <c r="K1546" s="34" t="s">
        <v>5104</v>
      </c>
      <c r="L1546" s="35">
        <f t="shared" ref="L1546:L1609" si="24">VALUE(MID(H1546,2,3)&amp;"."&amp;RIGHT(H1546,1))</f>
        <v>675.7</v>
      </c>
    </row>
    <row r="1547" spans="1:12" x14ac:dyDescent="0.25">
      <c r="A1547" s="43" t="s">
        <v>5968</v>
      </c>
      <c r="B1547" s="44" t="s">
        <v>5969</v>
      </c>
      <c r="C1547" s="44" t="s">
        <v>5969</v>
      </c>
      <c r="D1547" s="44" t="s">
        <v>5906</v>
      </c>
      <c r="E1547" s="44" t="s">
        <v>5707</v>
      </c>
      <c r="F1547" s="34" t="s">
        <v>5706</v>
      </c>
      <c r="G1547" s="34" t="s">
        <v>5707</v>
      </c>
      <c r="H1547" s="44" t="s">
        <v>5708</v>
      </c>
      <c r="I1547" s="44" t="s">
        <v>5707</v>
      </c>
      <c r="J1547" s="34" t="s">
        <v>5709</v>
      </c>
      <c r="K1547" s="34" t="s">
        <v>5710</v>
      </c>
      <c r="L1547" s="35">
        <f t="shared" si="24"/>
        <v>675.8</v>
      </c>
    </row>
    <row r="1548" spans="1:12" x14ac:dyDescent="0.25">
      <c r="A1548" s="43" t="s">
        <v>5970</v>
      </c>
      <c r="B1548" s="44" t="s">
        <v>5971</v>
      </c>
      <c r="C1548" s="44" t="s">
        <v>5972</v>
      </c>
      <c r="D1548" s="44" t="s">
        <v>5906</v>
      </c>
      <c r="E1548" s="44" t="s">
        <v>5707</v>
      </c>
      <c r="F1548" s="34" t="s">
        <v>5706</v>
      </c>
      <c r="G1548" s="34" t="s">
        <v>5707</v>
      </c>
      <c r="H1548" s="44" t="s">
        <v>5708</v>
      </c>
      <c r="I1548" s="44" t="s">
        <v>5707</v>
      </c>
      <c r="J1548" s="34" t="s">
        <v>5709</v>
      </c>
      <c r="K1548" s="34" t="s">
        <v>5710</v>
      </c>
      <c r="L1548" s="35">
        <f t="shared" si="24"/>
        <v>675.8</v>
      </c>
    </row>
    <row r="1549" spans="1:12" x14ac:dyDescent="0.25">
      <c r="A1549" s="43" t="s">
        <v>5973</v>
      </c>
      <c r="B1549" s="44" t="s">
        <v>5974</v>
      </c>
      <c r="C1549" s="44" t="s">
        <v>5974</v>
      </c>
      <c r="D1549" s="44" t="s">
        <v>5906</v>
      </c>
      <c r="E1549" s="44" t="s">
        <v>5707</v>
      </c>
      <c r="F1549" s="34" t="s">
        <v>5706</v>
      </c>
      <c r="G1549" s="34" t="s">
        <v>5707</v>
      </c>
      <c r="H1549" s="44" t="s">
        <v>5708</v>
      </c>
      <c r="I1549" s="44" t="s">
        <v>5707</v>
      </c>
      <c r="J1549" s="34" t="s">
        <v>5709</v>
      </c>
      <c r="K1549" s="34" t="s">
        <v>5710</v>
      </c>
      <c r="L1549" s="35">
        <f t="shared" si="24"/>
        <v>675.8</v>
      </c>
    </row>
    <row r="1550" spans="1:12" x14ac:dyDescent="0.25">
      <c r="A1550" s="43" t="s">
        <v>5975</v>
      </c>
      <c r="B1550" s="44" t="s">
        <v>5976</v>
      </c>
      <c r="C1550" s="44" t="s">
        <v>5976</v>
      </c>
      <c r="D1550" s="44" t="s">
        <v>5704</v>
      </c>
      <c r="E1550" s="44" t="s">
        <v>5705</v>
      </c>
      <c r="F1550" s="34" t="s">
        <v>5706</v>
      </c>
      <c r="G1550" s="34" t="s">
        <v>5707</v>
      </c>
      <c r="H1550" s="44" t="s">
        <v>5708</v>
      </c>
      <c r="I1550" s="44" t="s">
        <v>5707</v>
      </c>
      <c r="J1550" s="34" t="s">
        <v>5895</v>
      </c>
      <c r="K1550" s="34" t="s">
        <v>5896</v>
      </c>
      <c r="L1550" s="35">
        <f t="shared" si="24"/>
        <v>675.8</v>
      </c>
    </row>
    <row r="1551" spans="1:12" x14ac:dyDescent="0.25">
      <c r="A1551" s="43" t="s">
        <v>5977</v>
      </c>
      <c r="B1551" s="44" t="s">
        <v>5978</v>
      </c>
      <c r="C1551" s="44" t="s">
        <v>5978</v>
      </c>
      <c r="D1551" s="44" t="s">
        <v>5906</v>
      </c>
      <c r="E1551" s="44" t="s">
        <v>5707</v>
      </c>
      <c r="F1551" s="34" t="s">
        <v>5706</v>
      </c>
      <c r="G1551" s="34" t="s">
        <v>5707</v>
      </c>
      <c r="H1551" s="44" t="s">
        <v>5708</v>
      </c>
      <c r="I1551" s="44" t="s">
        <v>5707</v>
      </c>
      <c r="J1551" s="34" t="s">
        <v>5709</v>
      </c>
      <c r="K1551" s="34" t="s">
        <v>5710</v>
      </c>
      <c r="L1551" s="35">
        <f t="shared" si="24"/>
        <v>675.8</v>
      </c>
    </row>
    <row r="1552" spans="1:12" x14ac:dyDescent="0.25">
      <c r="A1552" s="43" t="s">
        <v>5979</v>
      </c>
      <c r="B1552" s="44" t="s">
        <v>5980</v>
      </c>
      <c r="C1552" s="44" t="s">
        <v>5981</v>
      </c>
      <c r="D1552" s="44" t="s">
        <v>5704</v>
      </c>
      <c r="E1552" s="44" t="s">
        <v>5705</v>
      </c>
      <c r="F1552" s="34" t="s">
        <v>5706</v>
      </c>
      <c r="G1552" s="34" t="s">
        <v>5707</v>
      </c>
      <c r="H1552" s="44" t="s">
        <v>5708</v>
      </c>
      <c r="I1552" s="44" t="s">
        <v>5707</v>
      </c>
      <c r="J1552" s="34" t="s">
        <v>5895</v>
      </c>
      <c r="K1552" s="34" t="s">
        <v>5896</v>
      </c>
      <c r="L1552" s="35">
        <f t="shared" si="24"/>
        <v>675.8</v>
      </c>
    </row>
    <row r="1553" spans="1:12" x14ac:dyDescent="0.25">
      <c r="A1553" s="43" t="s">
        <v>5982</v>
      </c>
      <c r="B1553" s="44" t="s">
        <v>5983</v>
      </c>
      <c r="C1553" s="44" t="s">
        <v>5983</v>
      </c>
      <c r="D1553" s="44" t="s">
        <v>5906</v>
      </c>
      <c r="E1553" s="44" t="s">
        <v>5707</v>
      </c>
      <c r="F1553" s="34" t="s">
        <v>5706</v>
      </c>
      <c r="G1553" s="34" t="s">
        <v>5707</v>
      </c>
      <c r="H1553" s="44" t="s">
        <v>5708</v>
      </c>
      <c r="I1553" s="44" t="s">
        <v>5707</v>
      </c>
      <c r="J1553" s="34" t="s">
        <v>5709</v>
      </c>
      <c r="K1553" s="34" t="s">
        <v>5710</v>
      </c>
      <c r="L1553" s="35">
        <f t="shared" si="24"/>
        <v>675.8</v>
      </c>
    </row>
    <row r="1554" spans="1:12" x14ac:dyDescent="0.25">
      <c r="A1554" s="43" t="s">
        <v>5984</v>
      </c>
      <c r="B1554" s="44" t="s">
        <v>5985</v>
      </c>
      <c r="C1554" s="44" t="s">
        <v>5985</v>
      </c>
      <c r="D1554" s="44" t="s">
        <v>5906</v>
      </c>
      <c r="E1554" s="44" t="s">
        <v>5707</v>
      </c>
      <c r="F1554" s="34" t="s">
        <v>5706</v>
      </c>
      <c r="G1554" s="34" t="s">
        <v>5707</v>
      </c>
      <c r="H1554" s="44" t="s">
        <v>5708</v>
      </c>
      <c r="I1554" s="44" t="s">
        <v>5707</v>
      </c>
      <c r="J1554" s="34" t="s">
        <v>5709</v>
      </c>
      <c r="K1554" s="34" t="s">
        <v>5710</v>
      </c>
      <c r="L1554" s="35">
        <f t="shared" si="24"/>
        <v>675.8</v>
      </c>
    </row>
    <row r="1555" spans="1:12" x14ac:dyDescent="0.25">
      <c r="A1555" s="43" t="s">
        <v>5986</v>
      </c>
      <c r="B1555" s="44" t="s">
        <v>5987</v>
      </c>
      <c r="C1555" s="44" t="s">
        <v>5988</v>
      </c>
      <c r="D1555" s="44" t="s">
        <v>5704</v>
      </c>
      <c r="E1555" s="44" t="s">
        <v>5705</v>
      </c>
      <c r="F1555" s="34" t="s">
        <v>5706</v>
      </c>
      <c r="G1555" s="34" t="s">
        <v>5707</v>
      </c>
      <c r="H1555" s="44" t="s">
        <v>5708</v>
      </c>
      <c r="I1555" s="44" t="s">
        <v>5707</v>
      </c>
      <c r="J1555" s="34" t="s">
        <v>5895</v>
      </c>
      <c r="K1555" s="34" t="s">
        <v>5896</v>
      </c>
      <c r="L1555" s="35">
        <f t="shared" si="24"/>
        <v>675.8</v>
      </c>
    </row>
    <row r="1556" spans="1:12" x14ac:dyDescent="0.25">
      <c r="A1556" s="43" t="s">
        <v>5989</v>
      </c>
      <c r="B1556" s="44" t="s">
        <v>5990</v>
      </c>
      <c r="C1556" s="44" t="s">
        <v>5991</v>
      </c>
      <c r="D1556" s="44" t="s">
        <v>4983</v>
      </c>
      <c r="E1556" s="44" t="s">
        <v>4984</v>
      </c>
      <c r="F1556" s="34" t="s">
        <v>5842</v>
      </c>
      <c r="G1556" s="34" t="s">
        <v>5743</v>
      </c>
      <c r="H1556" s="44" t="s">
        <v>5843</v>
      </c>
      <c r="I1556" s="44" t="s">
        <v>5743</v>
      </c>
      <c r="J1556" s="34" t="s">
        <v>5747</v>
      </c>
      <c r="K1556" s="34" t="s">
        <v>5723</v>
      </c>
      <c r="L1556" s="35">
        <f t="shared" si="24"/>
        <v>675.1</v>
      </c>
    </row>
    <row r="1557" spans="1:12" x14ac:dyDescent="0.25">
      <c r="A1557" s="43" t="s">
        <v>5992</v>
      </c>
      <c r="B1557" s="44" t="s">
        <v>5993</v>
      </c>
      <c r="C1557" s="44" t="s">
        <v>5994</v>
      </c>
      <c r="D1557" s="44" t="s">
        <v>5023</v>
      </c>
      <c r="E1557" s="44" t="s">
        <v>5024</v>
      </c>
      <c r="F1557" s="34" t="s">
        <v>5720</v>
      </c>
      <c r="G1557" s="34" t="s">
        <v>5719</v>
      </c>
      <c r="H1557" s="44" t="s">
        <v>5721</v>
      </c>
      <c r="I1557" s="44" t="s">
        <v>5719</v>
      </c>
      <c r="J1557" s="34" t="s">
        <v>5722</v>
      </c>
      <c r="K1557" s="34" t="s">
        <v>5723</v>
      </c>
      <c r="L1557" s="35">
        <f t="shared" si="24"/>
        <v>675.3</v>
      </c>
    </row>
    <row r="1558" spans="1:12" x14ac:dyDescent="0.25">
      <c r="A1558" s="43" t="s">
        <v>5995</v>
      </c>
      <c r="B1558" s="44" t="s">
        <v>5996</v>
      </c>
      <c r="C1558" s="44" t="s">
        <v>5997</v>
      </c>
      <c r="D1558" s="44" t="s">
        <v>5038</v>
      </c>
      <c r="E1558" s="44" t="s">
        <v>5039</v>
      </c>
      <c r="F1558" s="34" t="s">
        <v>5853</v>
      </c>
      <c r="G1558" s="34" t="s">
        <v>5039</v>
      </c>
      <c r="H1558" s="44" t="s">
        <v>5854</v>
      </c>
      <c r="I1558" s="44" t="s">
        <v>5039</v>
      </c>
      <c r="J1558" s="34" t="s">
        <v>5767</v>
      </c>
      <c r="K1558" s="34" t="s">
        <v>5723</v>
      </c>
      <c r="L1558" s="35">
        <f t="shared" si="24"/>
        <v>675.5</v>
      </c>
    </row>
    <row r="1559" spans="1:12" x14ac:dyDescent="0.25">
      <c r="A1559" s="43" t="s">
        <v>5998</v>
      </c>
      <c r="B1559" s="44" t="s">
        <v>5999</v>
      </c>
      <c r="C1559" s="44" t="s">
        <v>6000</v>
      </c>
      <c r="D1559" s="44" t="s">
        <v>5079</v>
      </c>
      <c r="E1559" s="44" t="s">
        <v>5080</v>
      </c>
      <c r="F1559" s="34" t="s">
        <v>5870</v>
      </c>
      <c r="G1559" s="34" t="s">
        <v>5871</v>
      </c>
      <c r="H1559" s="44" t="s">
        <v>5872</v>
      </c>
      <c r="I1559" s="44" t="s">
        <v>5871</v>
      </c>
      <c r="J1559" s="34" t="s">
        <v>5774</v>
      </c>
      <c r="K1559" s="34" t="s">
        <v>5775</v>
      </c>
      <c r="L1559" s="35">
        <f t="shared" si="24"/>
        <v>675.7</v>
      </c>
    </row>
    <row r="1560" spans="1:12" x14ac:dyDescent="0.25">
      <c r="A1560" s="43" t="s">
        <v>6001</v>
      </c>
      <c r="B1560" s="44" t="s">
        <v>6002</v>
      </c>
      <c r="C1560" s="44" t="s">
        <v>6003</v>
      </c>
      <c r="D1560" s="44" t="s">
        <v>5704</v>
      </c>
      <c r="E1560" s="44" t="s">
        <v>5705</v>
      </c>
      <c r="F1560" s="34" t="s">
        <v>5706</v>
      </c>
      <c r="G1560" s="34" t="s">
        <v>5707</v>
      </c>
      <c r="H1560" s="44" t="s">
        <v>5708</v>
      </c>
      <c r="I1560" s="44" t="s">
        <v>5707</v>
      </c>
      <c r="J1560" s="34" t="s">
        <v>5895</v>
      </c>
      <c r="K1560" s="34" t="s">
        <v>5896</v>
      </c>
      <c r="L1560" s="35">
        <f t="shared" si="24"/>
        <v>675.8</v>
      </c>
    </row>
    <row r="1561" spans="1:12" x14ac:dyDescent="0.25">
      <c r="A1561" s="43" t="s">
        <v>6004</v>
      </c>
      <c r="B1561" s="44" t="s">
        <v>6005</v>
      </c>
      <c r="C1561" s="44" t="s">
        <v>6005</v>
      </c>
      <c r="D1561" s="44" t="s">
        <v>5704</v>
      </c>
      <c r="E1561" s="44" t="s">
        <v>5705</v>
      </c>
      <c r="F1561" s="34" t="s">
        <v>5706</v>
      </c>
      <c r="G1561" s="34" t="s">
        <v>5707</v>
      </c>
      <c r="H1561" s="44" t="s">
        <v>5708</v>
      </c>
      <c r="I1561" s="44" t="s">
        <v>5707</v>
      </c>
      <c r="J1561" s="34" t="s">
        <v>5709</v>
      </c>
      <c r="K1561" s="34" t="s">
        <v>5710</v>
      </c>
      <c r="L1561" s="35">
        <f t="shared" si="24"/>
        <v>675.8</v>
      </c>
    </row>
    <row r="1562" spans="1:12" x14ac:dyDescent="0.25">
      <c r="A1562" s="43" t="s">
        <v>6006</v>
      </c>
      <c r="B1562" s="44" t="s">
        <v>6007</v>
      </c>
      <c r="C1562" s="44" t="s">
        <v>6008</v>
      </c>
      <c r="D1562" s="44" t="s">
        <v>5704</v>
      </c>
      <c r="E1562" s="44" t="s">
        <v>5705</v>
      </c>
      <c r="F1562" s="34" t="s">
        <v>5706</v>
      </c>
      <c r="G1562" s="34" t="s">
        <v>5707</v>
      </c>
      <c r="H1562" s="44" t="s">
        <v>5708</v>
      </c>
      <c r="I1562" s="44" t="s">
        <v>5707</v>
      </c>
      <c r="J1562" s="34" t="s">
        <v>5709</v>
      </c>
      <c r="K1562" s="34" t="s">
        <v>5710</v>
      </c>
      <c r="L1562" s="35">
        <f t="shared" si="24"/>
        <v>675.8</v>
      </c>
    </row>
    <row r="1563" spans="1:12" x14ac:dyDescent="0.25">
      <c r="A1563" s="43" t="s">
        <v>6009</v>
      </c>
      <c r="B1563" s="44" t="s">
        <v>6010</v>
      </c>
      <c r="C1563" s="44" t="s">
        <v>6010</v>
      </c>
      <c r="D1563" s="44" t="s">
        <v>5704</v>
      </c>
      <c r="E1563" s="44" t="s">
        <v>5705</v>
      </c>
      <c r="F1563" s="34" t="s">
        <v>5706</v>
      </c>
      <c r="G1563" s="34" t="s">
        <v>5707</v>
      </c>
      <c r="H1563" s="44" t="s">
        <v>5708</v>
      </c>
      <c r="I1563" s="44" t="s">
        <v>5707</v>
      </c>
      <c r="J1563" s="34" t="s">
        <v>5709</v>
      </c>
      <c r="K1563" s="34" t="s">
        <v>5710</v>
      </c>
      <c r="L1563" s="35">
        <f t="shared" si="24"/>
        <v>675.8</v>
      </c>
    </row>
    <row r="1564" spans="1:12" x14ac:dyDescent="0.25">
      <c r="A1564" s="43" t="s">
        <v>6011</v>
      </c>
      <c r="B1564" s="44" t="s">
        <v>6012</v>
      </c>
      <c r="C1564" s="44" t="s">
        <v>6013</v>
      </c>
      <c r="D1564" s="44" t="s">
        <v>5704</v>
      </c>
      <c r="E1564" s="44" t="s">
        <v>5705</v>
      </c>
      <c r="F1564" s="34" t="s">
        <v>5706</v>
      </c>
      <c r="G1564" s="34" t="s">
        <v>5707</v>
      </c>
      <c r="H1564" s="44" t="s">
        <v>5708</v>
      </c>
      <c r="I1564" s="44" t="s">
        <v>5707</v>
      </c>
      <c r="J1564" s="34" t="s">
        <v>5709</v>
      </c>
      <c r="K1564" s="34" t="s">
        <v>5710</v>
      </c>
      <c r="L1564" s="35">
        <f t="shared" si="24"/>
        <v>675.8</v>
      </c>
    </row>
    <row r="1565" spans="1:12" x14ac:dyDescent="0.25">
      <c r="A1565" s="43" t="s">
        <v>6014</v>
      </c>
      <c r="B1565" s="44" t="s">
        <v>6015</v>
      </c>
      <c r="C1565" s="44" t="s">
        <v>6016</v>
      </c>
      <c r="D1565" s="44" t="s">
        <v>5704</v>
      </c>
      <c r="E1565" s="44" t="s">
        <v>5705</v>
      </c>
      <c r="F1565" s="34" t="s">
        <v>5706</v>
      </c>
      <c r="G1565" s="34" t="s">
        <v>5707</v>
      </c>
      <c r="H1565" s="44" t="s">
        <v>5708</v>
      </c>
      <c r="I1565" s="44" t="s">
        <v>5707</v>
      </c>
      <c r="J1565" s="34" t="s">
        <v>5709</v>
      </c>
      <c r="K1565" s="34" t="s">
        <v>5710</v>
      </c>
      <c r="L1565" s="35">
        <f t="shared" si="24"/>
        <v>675.8</v>
      </c>
    </row>
    <row r="1566" spans="1:12" x14ac:dyDescent="0.25">
      <c r="A1566" s="43" t="s">
        <v>6017</v>
      </c>
      <c r="B1566" s="44" t="s">
        <v>6018</v>
      </c>
      <c r="C1566" s="44" t="s">
        <v>6019</v>
      </c>
      <c r="D1566" s="44" t="s">
        <v>5704</v>
      </c>
      <c r="E1566" s="44" t="s">
        <v>5705</v>
      </c>
      <c r="F1566" s="34" t="s">
        <v>5706</v>
      </c>
      <c r="G1566" s="34" t="s">
        <v>5707</v>
      </c>
      <c r="H1566" s="44" t="s">
        <v>5708</v>
      </c>
      <c r="I1566" s="44" t="s">
        <v>5707</v>
      </c>
      <c r="J1566" s="34" t="s">
        <v>5709</v>
      </c>
      <c r="K1566" s="34" t="s">
        <v>5710</v>
      </c>
      <c r="L1566" s="35">
        <f t="shared" si="24"/>
        <v>675.8</v>
      </c>
    </row>
    <row r="1567" spans="1:12" x14ac:dyDescent="0.25">
      <c r="A1567" s="43" t="s">
        <v>6020</v>
      </c>
      <c r="B1567" s="44" t="s">
        <v>6021</v>
      </c>
      <c r="C1567" s="44" t="s">
        <v>6022</v>
      </c>
      <c r="D1567" s="44" t="s">
        <v>5101</v>
      </c>
      <c r="E1567" s="44" t="s">
        <v>5102</v>
      </c>
      <c r="F1567" s="34" t="s">
        <v>5870</v>
      </c>
      <c r="G1567" s="34" t="s">
        <v>5871</v>
      </c>
      <c r="H1567" s="44" t="s">
        <v>5872</v>
      </c>
      <c r="I1567" s="44" t="s">
        <v>5871</v>
      </c>
      <c r="J1567" s="34" t="s">
        <v>5774</v>
      </c>
      <c r="K1567" s="34" t="s">
        <v>5775</v>
      </c>
      <c r="L1567" s="35">
        <f t="shared" si="24"/>
        <v>675.7</v>
      </c>
    </row>
    <row r="1568" spans="1:12" x14ac:dyDescent="0.25">
      <c r="A1568" s="43" t="s">
        <v>6023</v>
      </c>
      <c r="B1568" s="44" t="s">
        <v>6024</v>
      </c>
      <c r="C1568" s="44" t="s">
        <v>6025</v>
      </c>
      <c r="D1568" s="44" t="s">
        <v>5704</v>
      </c>
      <c r="E1568" s="44" t="s">
        <v>5705</v>
      </c>
      <c r="F1568" s="34" t="s">
        <v>5706</v>
      </c>
      <c r="G1568" s="34" t="s">
        <v>5707</v>
      </c>
      <c r="H1568" s="44" t="s">
        <v>5708</v>
      </c>
      <c r="I1568" s="44" t="s">
        <v>5707</v>
      </c>
      <c r="J1568" s="34" t="s">
        <v>5709</v>
      </c>
      <c r="K1568" s="34" t="s">
        <v>5710</v>
      </c>
      <c r="L1568" s="35">
        <f t="shared" si="24"/>
        <v>675.8</v>
      </c>
    </row>
    <row r="1569" spans="1:12" x14ac:dyDescent="0.25">
      <c r="A1569" s="43" t="s">
        <v>6026</v>
      </c>
      <c r="B1569" s="44" t="s">
        <v>6027</v>
      </c>
      <c r="C1569" s="44" t="s">
        <v>6028</v>
      </c>
      <c r="D1569" s="44" t="s">
        <v>5704</v>
      </c>
      <c r="E1569" s="44" t="s">
        <v>5705</v>
      </c>
      <c r="F1569" s="34" t="s">
        <v>5706</v>
      </c>
      <c r="G1569" s="34" t="s">
        <v>5707</v>
      </c>
      <c r="H1569" s="44" t="s">
        <v>5708</v>
      </c>
      <c r="I1569" s="44" t="s">
        <v>5707</v>
      </c>
      <c r="J1569" s="34" t="s">
        <v>5709</v>
      </c>
      <c r="K1569" s="34" t="s">
        <v>5710</v>
      </c>
      <c r="L1569" s="35">
        <f t="shared" si="24"/>
        <v>675.8</v>
      </c>
    </row>
    <row r="1570" spans="1:12" x14ac:dyDescent="0.25">
      <c r="A1570" s="43" t="s">
        <v>6029</v>
      </c>
      <c r="B1570" s="44" t="s">
        <v>6030</v>
      </c>
      <c r="C1570" s="44" t="s">
        <v>6031</v>
      </c>
      <c r="D1570" s="44" t="s">
        <v>4983</v>
      </c>
      <c r="E1570" s="44" t="s">
        <v>4984</v>
      </c>
      <c r="F1570" s="34" t="s">
        <v>5842</v>
      </c>
      <c r="G1570" s="34" t="s">
        <v>5743</v>
      </c>
      <c r="H1570" s="44" t="s">
        <v>5843</v>
      </c>
      <c r="I1570" s="44" t="s">
        <v>5743</v>
      </c>
      <c r="J1570" s="34" t="s">
        <v>5747</v>
      </c>
      <c r="K1570" s="34" t="s">
        <v>5723</v>
      </c>
      <c r="L1570" s="35">
        <f t="shared" si="24"/>
        <v>675.1</v>
      </c>
    </row>
    <row r="1571" spans="1:12" x14ac:dyDescent="0.25">
      <c r="A1571" s="43" t="s">
        <v>6032</v>
      </c>
      <c r="B1571" s="44" t="s">
        <v>6033</v>
      </c>
      <c r="C1571" s="44" t="s">
        <v>6034</v>
      </c>
      <c r="D1571" s="44" t="s">
        <v>5023</v>
      </c>
      <c r="E1571" s="44" t="s">
        <v>5024</v>
      </c>
      <c r="F1571" s="34" t="s">
        <v>5720</v>
      </c>
      <c r="G1571" s="34" t="s">
        <v>5719</v>
      </c>
      <c r="H1571" s="44" t="s">
        <v>5721</v>
      </c>
      <c r="I1571" s="44" t="s">
        <v>5719</v>
      </c>
      <c r="J1571" s="34" t="s">
        <v>5722</v>
      </c>
      <c r="K1571" s="34" t="s">
        <v>5723</v>
      </c>
      <c r="L1571" s="35">
        <f t="shared" si="24"/>
        <v>675.3</v>
      </c>
    </row>
    <row r="1572" spans="1:12" x14ac:dyDescent="0.25">
      <c r="A1572" s="43" t="s">
        <v>6035</v>
      </c>
      <c r="B1572" s="44" t="s">
        <v>6036</v>
      </c>
      <c r="C1572" s="44" t="s">
        <v>6037</v>
      </c>
      <c r="D1572" s="44" t="s">
        <v>5038</v>
      </c>
      <c r="E1572" s="44" t="s">
        <v>5039</v>
      </c>
      <c r="F1572" s="34" t="s">
        <v>5853</v>
      </c>
      <c r="G1572" s="34" t="s">
        <v>5039</v>
      </c>
      <c r="H1572" s="44" t="s">
        <v>5854</v>
      </c>
      <c r="I1572" s="44" t="s">
        <v>5039</v>
      </c>
      <c r="J1572" s="34" t="s">
        <v>5767</v>
      </c>
      <c r="K1572" s="34" t="s">
        <v>5723</v>
      </c>
      <c r="L1572" s="35">
        <f t="shared" si="24"/>
        <v>675.5</v>
      </c>
    </row>
    <row r="1573" spans="1:12" x14ac:dyDescent="0.25">
      <c r="A1573" s="43" t="s">
        <v>6038</v>
      </c>
      <c r="B1573" s="44" t="s">
        <v>6039</v>
      </c>
      <c r="C1573" s="44" t="s">
        <v>6040</v>
      </c>
      <c r="D1573" s="44" t="s">
        <v>5704</v>
      </c>
      <c r="E1573" s="44" t="s">
        <v>5705</v>
      </c>
      <c r="F1573" s="34" t="s">
        <v>5706</v>
      </c>
      <c r="G1573" s="34" t="s">
        <v>5707</v>
      </c>
      <c r="H1573" s="44" t="s">
        <v>5708</v>
      </c>
      <c r="I1573" s="44" t="s">
        <v>5707</v>
      </c>
      <c r="J1573" s="34" t="s">
        <v>5709</v>
      </c>
      <c r="K1573" s="34" t="s">
        <v>5710</v>
      </c>
      <c r="L1573" s="35">
        <f t="shared" si="24"/>
        <v>675.8</v>
      </c>
    </row>
    <row r="1574" spans="1:12" x14ac:dyDescent="0.25">
      <c r="A1574" s="43" t="s">
        <v>6041</v>
      </c>
      <c r="B1574" s="44" t="s">
        <v>6042</v>
      </c>
      <c r="C1574" s="44" t="s">
        <v>6043</v>
      </c>
      <c r="D1574" s="44" t="s">
        <v>5704</v>
      </c>
      <c r="E1574" s="44" t="s">
        <v>5705</v>
      </c>
      <c r="F1574" s="34" t="s">
        <v>5706</v>
      </c>
      <c r="G1574" s="34" t="s">
        <v>5707</v>
      </c>
      <c r="H1574" s="44" t="s">
        <v>5708</v>
      </c>
      <c r="I1574" s="44" t="s">
        <v>5707</v>
      </c>
      <c r="J1574" s="34" t="s">
        <v>5895</v>
      </c>
      <c r="K1574" s="34" t="s">
        <v>5896</v>
      </c>
      <c r="L1574" s="35">
        <f t="shared" si="24"/>
        <v>675.8</v>
      </c>
    </row>
    <row r="1575" spans="1:12" x14ac:dyDescent="0.25">
      <c r="A1575" s="43" t="s">
        <v>6044</v>
      </c>
      <c r="B1575" s="44" t="s">
        <v>6045</v>
      </c>
      <c r="C1575" s="44" t="s">
        <v>6046</v>
      </c>
      <c r="D1575" s="44" t="s">
        <v>4983</v>
      </c>
      <c r="E1575" s="44" t="s">
        <v>4984</v>
      </c>
      <c r="F1575" s="34" t="s">
        <v>5842</v>
      </c>
      <c r="G1575" s="34" t="s">
        <v>5743</v>
      </c>
      <c r="H1575" s="44" t="s">
        <v>5843</v>
      </c>
      <c r="I1575" s="44" t="s">
        <v>5743</v>
      </c>
      <c r="J1575" s="34" t="s">
        <v>5747</v>
      </c>
      <c r="K1575" s="34" t="s">
        <v>5723</v>
      </c>
      <c r="L1575" s="35">
        <f t="shared" si="24"/>
        <v>675.1</v>
      </c>
    </row>
    <row r="1576" spans="1:12" x14ac:dyDescent="0.25">
      <c r="A1576" s="43" t="s">
        <v>6047</v>
      </c>
      <c r="B1576" s="44" t="s">
        <v>6048</v>
      </c>
      <c r="C1576" s="44" t="s">
        <v>6049</v>
      </c>
      <c r="D1576" s="44" t="s">
        <v>5023</v>
      </c>
      <c r="E1576" s="44" t="s">
        <v>5024</v>
      </c>
      <c r="F1576" s="34" t="s">
        <v>5720</v>
      </c>
      <c r="G1576" s="34" t="s">
        <v>5719</v>
      </c>
      <c r="H1576" s="44" t="s">
        <v>5721</v>
      </c>
      <c r="I1576" s="44" t="s">
        <v>5719</v>
      </c>
      <c r="J1576" s="34" t="s">
        <v>5722</v>
      </c>
      <c r="K1576" s="34" t="s">
        <v>5723</v>
      </c>
      <c r="L1576" s="35">
        <f t="shared" si="24"/>
        <v>675.3</v>
      </c>
    </row>
    <row r="1577" spans="1:12" x14ac:dyDescent="0.25">
      <c r="A1577" s="43" t="s">
        <v>6050</v>
      </c>
      <c r="B1577" s="44" t="s">
        <v>6051</v>
      </c>
      <c r="C1577" s="44" t="s">
        <v>6052</v>
      </c>
      <c r="D1577" s="44" t="s">
        <v>5038</v>
      </c>
      <c r="E1577" s="44" t="s">
        <v>5039</v>
      </c>
      <c r="F1577" s="34" t="s">
        <v>5853</v>
      </c>
      <c r="G1577" s="34" t="s">
        <v>5039</v>
      </c>
      <c r="H1577" s="44" t="s">
        <v>5854</v>
      </c>
      <c r="I1577" s="44" t="s">
        <v>5039</v>
      </c>
      <c r="J1577" s="34" t="s">
        <v>5767</v>
      </c>
      <c r="K1577" s="34" t="s">
        <v>5723</v>
      </c>
      <c r="L1577" s="35">
        <f t="shared" si="24"/>
        <v>675.5</v>
      </c>
    </row>
    <row r="1578" spans="1:12" x14ac:dyDescent="0.25">
      <c r="A1578" s="43" t="s">
        <v>6053</v>
      </c>
      <c r="B1578" s="44" t="s">
        <v>6054</v>
      </c>
      <c r="C1578" s="44" t="s">
        <v>6055</v>
      </c>
      <c r="D1578" s="44" t="s">
        <v>5079</v>
      </c>
      <c r="E1578" s="44" t="s">
        <v>5080</v>
      </c>
      <c r="F1578" s="34" t="s">
        <v>5870</v>
      </c>
      <c r="G1578" s="34" t="s">
        <v>5871</v>
      </c>
      <c r="H1578" s="44" t="s">
        <v>5872</v>
      </c>
      <c r="I1578" s="44" t="s">
        <v>5871</v>
      </c>
      <c r="J1578" s="34" t="s">
        <v>5774</v>
      </c>
      <c r="K1578" s="34" t="s">
        <v>5775</v>
      </c>
      <c r="L1578" s="35">
        <f t="shared" si="24"/>
        <v>675.7</v>
      </c>
    </row>
    <row r="1579" spans="1:12" x14ac:dyDescent="0.25">
      <c r="A1579" s="43" t="s">
        <v>6056</v>
      </c>
      <c r="B1579" s="44" t="s">
        <v>6057</v>
      </c>
      <c r="C1579" s="44" t="s">
        <v>6058</v>
      </c>
      <c r="D1579" s="44" t="s">
        <v>5704</v>
      </c>
      <c r="E1579" s="44" t="s">
        <v>5705</v>
      </c>
      <c r="F1579" s="34" t="s">
        <v>5706</v>
      </c>
      <c r="G1579" s="34" t="s">
        <v>5707</v>
      </c>
      <c r="H1579" s="44" t="s">
        <v>5708</v>
      </c>
      <c r="I1579" s="44" t="s">
        <v>5707</v>
      </c>
      <c r="J1579" s="34" t="s">
        <v>5895</v>
      </c>
      <c r="K1579" s="34" t="s">
        <v>5896</v>
      </c>
      <c r="L1579" s="35">
        <f t="shared" si="24"/>
        <v>675.8</v>
      </c>
    </row>
    <row r="1580" spans="1:12" x14ac:dyDescent="0.25">
      <c r="A1580" s="43" t="s">
        <v>6059</v>
      </c>
      <c r="B1580" s="44" t="s">
        <v>6060</v>
      </c>
      <c r="C1580" s="44" t="s">
        <v>6060</v>
      </c>
      <c r="D1580" s="44" t="s">
        <v>5704</v>
      </c>
      <c r="E1580" s="44" t="s">
        <v>5705</v>
      </c>
      <c r="F1580" s="34" t="s">
        <v>5706</v>
      </c>
      <c r="G1580" s="34" t="s">
        <v>5707</v>
      </c>
      <c r="H1580" s="44" t="s">
        <v>5708</v>
      </c>
      <c r="I1580" s="44" t="s">
        <v>5707</v>
      </c>
      <c r="J1580" s="34" t="s">
        <v>5895</v>
      </c>
      <c r="K1580" s="34" t="s">
        <v>5896</v>
      </c>
      <c r="L1580" s="35">
        <f t="shared" si="24"/>
        <v>675.8</v>
      </c>
    </row>
    <row r="1581" spans="1:12" x14ac:dyDescent="0.25">
      <c r="A1581" s="43" t="s">
        <v>6061</v>
      </c>
      <c r="B1581" s="44" t="s">
        <v>6062</v>
      </c>
      <c r="C1581" s="44" t="s">
        <v>6062</v>
      </c>
      <c r="D1581" s="44" t="s">
        <v>6063</v>
      </c>
      <c r="E1581" s="44" t="s">
        <v>6064</v>
      </c>
      <c r="F1581" s="34" t="s">
        <v>5706</v>
      </c>
      <c r="G1581" s="34" t="s">
        <v>5707</v>
      </c>
      <c r="H1581" s="44" t="s">
        <v>5708</v>
      </c>
      <c r="I1581" s="44" t="s">
        <v>5707</v>
      </c>
      <c r="J1581" s="34" t="s">
        <v>6065</v>
      </c>
      <c r="K1581" s="34" t="s">
        <v>6062</v>
      </c>
      <c r="L1581" s="35">
        <f t="shared" si="24"/>
        <v>675.8</v>
      </c>
    </row>
    <row r="1582" spans="1:12" x14ac:dyDescent="0.25">
      <c r="A1582" s="44" t="s">
        <v>6066</v>
      </c>
      <c r="B1582" s="44" t="s">
        <v>6067</v>
      </c>
      <c r="C1582" s="44" t="s">
        <v>6068</v>
      </c>
      <c r="D1582" s="44" t="s">
        <v>6063</v>
      </c>
      <c r="E1582" s="44" t="s">
        <v>6064</v>
      </c>
      <c r="F1582" s="34" t="s">
        <v>5706</v>
      </c>
      <c r="G1582" s="34" t="s">
        <v>5707</v>
      </c>
      <c r="H1582" s="44" t="s">
        <v>5708</v>
      </c>
      <c r="I1582" s="44" t="s">
        <v>5707</v>
      </c>
      <c r="J1582" s="34" t="s">
        <v>6065</v>
      </c>
      <c r="K1582" s="34" t="s">
        <v>6062</v>
      </c>
      <c r="L1582" s="35">
        <f t="shared" si="24"/>
        <v>675.8</v>
      </c>
    </row>
    <row r="1583" spans="1:12" x14ac:dyDescent="0.25">
      <c r="A1583" s="43" t="s">
        <v>6069</v>
      </c>
      <c r="B1583" s="44" t="s">
        <v>6070</v>
      </c>
      <c r="C1583" s="44" t="s">
        <v>6071</v>
      </c>
      <c r="D1583" s="44" t="s">
        <v>5704</v>
      </c>
      <c r="E1583" s="44" t="s">
        <v>5705</v>
      </c>
      <c r="F1583" s="34" t="s">
        <v>5706</v>
      </c>
      <c r="G1583" s="34" t="s">
        <v>5707</v>
      </c>
      <c r="H1583" s="44" t="s">
        <v>5708</v>
      </c>
      <c r="I1583" s="44" t="s">
        <v>5707</v>
      </c>
      <c r="J1583" s="34" t="s">
        <v>5709</v>
      </c>
      <c r="K1583" s="34" t="s">
        <v>5710</v>
      </c>
      <c r="L1583" s="35">
        <f t="shared" si="24"/>
        <v>675.8</v>
      </c>
    </row>
    <row r="1584" spans="1:12" x14ac:dyDescent="0.25">
      <c r="A1584" s="43" t="s">
        <v>6072</v>
      </c>
      <c r="B1584" s="44" t="s">
        <v>6073</v>
      </c>
      <c r="C1584" s="44" t="s">
        <v>6074</v>
      </c>
      <c r="D1584" s="44" t="s">
        <v>5814</v>
      </c>
      <c r="E1584" s="44" t="s">
        <v>5815</v>
      </c>
      <c r="F1584" s="34" t="s">
        <v>5842</v>
      </c>
      <c r="G1584" s="34" t="s">
        <v>5743</v>
      </c>
      <c r="H1584" s="44" t="s">
        <v>5843</v>
      </c>
      <c r="I1584" s="44" t="s">
        <v>5743</v>
      </c>
      <c r="J1584" s="34" t="s">
        <v>5816</v>
      </c>
      <c r="K1584" s="34" t="s">
        <v>5723</v>
      </c>
      <c r="L1584" s="35">
        <f t="shared" si="24"/>
        <v>675.1</v>
      </c>
    </row>
    <row r="1585" spans="1:12" x14ac:dyDescent="0.25">
      <c r="A1585" s="43" t="s">
        <v>6075</v>
      </c>
      <c r="B1585" s="44" t="s">
        <v>6076</v>
      </c>
      <c r="C1585" s="44" t="s">
        <v>6077</v>
      </c>
      <c r="D1585" s="44" t="s">
        <v>5023</v>
      </c>
      <c r="E1585" s="44" t="s">
        <v>5024</v>
      </c>
      <c r="F1585" s="34" t="s">
        <v>5720</v>
      </c>
      <c r="G1585" s="34" t="s">
        <v>5719</v>
      </c>
      <c r="H1585" s="44" t="s">
        <v>5721</v>
      </c>
      <c r="I1585" s="44" t="s">
        <v>5719</v>
      </c>
      <c r="J1585" s="34" t="s">
        <v>5722</v>
      </c>
      <c r="K1585" s="34" t="s">
        <v>5723</v>
      </c>
      <c r="L1585" s="35">
        <f t="shared" si="24"/>
        <v>675.3</v>
      </c>
    </row>
    <row r="1586" spans="1:12" x14ac:dyDescent="0.25">
      <c r="A1586" s="43" t="s">
        <v>6078</v>
      </c>
      <c r="B1586" s="44" t="s">
        <v>6079</v>
      </c>
      <c r="C1586" s="44" t="s">
        <v>6080</v>
      </c>
      <c r="D1586" s="44" t="s">
        <v>5038</v>
      </c>
      <c r="E1586" s="44" t="s">
        <v>5039</v>
      </c>
      <c r="F1586" s="34" t="s">
        <v>5853</v>
      </c>
      <c r="G1586" s="34" t="s">
        <v>5039</v>
      </c>
      <c r="H1586" s="44" t="s">
        <v>5854</v>
      </c>
      <c r="I1586" s="44" t="s">
        <v>5039</v>
      </c>
      <c r="J1586" s="34" t="s">
        <v>5767</v>
      </c>
      <c r="K1586" s="34" t="s">
        <v>5723</v>
      </c>
      <c r="L1586" s="35">
        <f t="shared" si="24"/>
        <v>675.5</v>
      </c>
    </row>
    <row r="1587" spans="1:12" x14ac:dyDescent="0.25">
      <c r="A1587" s="43" t="s">
        <v>6081</v>
      </c>
      <c r="B1587" s="44" t="s">
        <v>6082</v>
      </c>
      <c r="C1587" s="44" t="s">
        <v>6083</v>
      </c>
      <c r="D1587" s="44" t="s">
        <v>5079</v>
      </c>
      <c r="E1587" s="44" t="s">
        <v>5080</v>
      </c>
      <c r="F1587" s="34" t="s">
        <v>5870</v>
      </c>
      <c r="G1587" s="34" t="s">
        <v>5871</v>
      </c>
      <c r="H1587" s="44" t="s">
        <v>5872</v>
      </c>
      <c r="I1587" s="44" t="s">
        <v>5871</v>
      </c>
      <c r="J1587" s="34" t="s">
        <v>5774</v>
      </c>
      <c r="K1587" s="34" t="s">
        <v>5775</v>
      </c>
      <c r="L1587" s="35">
        <f t="shared" si="24"/>
        <v>675.7</v>
      </c>
    </row>
    <row r="1588" spans="1:12" x14ac:dyDescent="0.25">
      <c r="A1588" s="43" t="s">
        <v>6084</v>
      </c>
      <c r="B1588" s="44" t="s">
        <v>6085</v>
      </c>
      <c r="C1588" s="44" t="s">
        <v>6086</v>
      </c>
      <c r="D1588" s="44" t="s">
        <v>5704</v>
      </c>
      <c r="E1588" s="44" t="s">
        <v>5705</v>
      </c>
      <c r="F1588" s="34" t="s">
        <v>5706</v>
      </c>
      <c r="G1588" s="34" t="s">
        <v>5707</v>
      </c>
      <c r="H1588" s="44" t="s">
        <v>5708</v>
      </c>
      <c r="I1588" s="44" t="s">
        <v>5707</v>
      </c>
      <c r="J1588" s="34" t="s">
        <v>5709</v>
      </c>
      <c r="K1588" s="34" t="s">
        <v>5710</v>
      </c>
      <c r="L1588" s="35">
        <f t="shared" si="24"/>
        <v>675.8</v>
      </c>
    </row>
    <row r="1589" spans="1:12" x14ac:dyDescent="0.25">
      <c r="A1589" s="43" t="s">
        <v>6087</v>
      </c>
      <c r="B1589" s="44" t="s">
        <v>6088</v>
      </c>
      <c r="C1589" s="44" t="s">
        <v>6088</v>
      </c>
      <c r="D1589" s="44" t="s">
        <v>5023</v>
      </c>
      <c r="E1589" s="44" t="s">
        <v>5024</v>
      </c>
      <c r="F1589" s="34" t="s">
        <v>5720</v>
      </c>
      <c r="G1589" s="34" t="s">
        <v>5719</v>
      </c>
      <c r="H1589" s="44" t="s">
        <v>5721</v>
      </c>
      <c r="I1589" s="44" t="s">
        <v>5719</v>
      </c>
      <c r="J1589" s="34" t="s">
        <v>5028</v>
      </c>
      <c r="K1589" s="34" t="s">
        <v>4989</v>
      </c>
      <c r="L1589" s="35">
        <f t="shared" si="24"/>
        <v>675.3</v>
      </c>
    </row>
    <row r="1590" spans="1:12" x14ac:dyDescent="0.25">
      <c r="A1590" s="43" t="s">
        <v>6089</v>
      </c>
      <c r="B1590" s="44" t="s">
        <v>6090</v>
      </c>
      <c r="C1590" s="44" t="s">
        <v>6090</v>
      </c>
      <c r="D1590" s="44" t="s">
        <v>5906</v>
      </c>
      <c r="E1590" s="44" t="s">
        <v>5707</v>
      </c>
      <c r="F1590" s="34" t="s">
        <v>5706</v>
      </c>
      <c r="G1590" s="34" t="s">
        <v>5707</v>
      </c>
      <c r="H1590" s="44" t="s">
        <v>5708</v>
      </c>
      <c r="I1590" s="44" t="s">
        <v>5707</v>
      </c>
      <c r="J1590" s="34" t="s">
        <v>5709</v>
      </c>
      <c r="K1590" s="34" t="s">
        <v>5710</v>
      </c>
      <c r="L1590" s="35">
        <f t="shared" si="24"/>
        <v>675.8</v>
      </c>
    </row>
    <row r="1591" spans="1:12" x14ac:dyDescent="0.25">
      <c r="A1591" s="43" t="s">
        <v>6091</v>
      </c>
      <c r="B1591" s="44" t="s">
        <v>6092</v>
      </c>
      <c r="C1591" s="44" t="s">
        <v>6093</v>
      </c>
      <c r="D1591" s="44" t="s">
        <v>5704</v>
      </c>
      <c r="E1591" s="44" t="s">
        <v>5705</v>
      </c>
      <c r="F1591" s="34" t="s">
        <v>5706</v>
      </c>
      <c r="G1591" s="34" t="s">
        <v>5707</v>
      </c>
      <c r="H1591" s="44" t="s">
        <v>5708</v>
      </c>
      <c r="I1591" s="44" t="s">
        <v>5707</v>
      </c>
      <c r="J1591" s="34" t="s">
        <v>5709</v>
      </c>
      <c r="K1591" s="34" t="s">
        <v>5710</v>
      </c>
      <c r="L1591" s="35">
        <f t="shared" si="24"/>
        <v>675.8</v>
      </c>
    </row>
    <row r="1592" spans="1:12" x14ac:dyDescent="0.25">
      <c r="A1592" s="43" t="s">
        <v>6094</v>
      </c>
      <c r="B1592" s="44" t="s">
        <v>6095</v>
      </c>
      <c r="C1592" s="44" t="s">
        <v>6096</v>
      </c>
      <c r="D1592" s="44" t="s">
        <v>5704</v>
      </c>
      <c r="E1592" s="44" t="s">
        <v>5705</v>
      </c>
      <c r="F1592" s="34" t="s">
        <v>5706</v>
      </c>
      <c r="G1592" s="34" t="s">
        <v>5707</v>
      </c>
      <c r="H1592" s="44" t="s">
        <v>5708</v>
      </c>
      <c r="I1592" s="44" t="s">
        <v>5707</v>
      </c>
      <c r="J1592" s="34" t="s">
        <v>5895</v>
      </c>
      <c r="K1592" s="34" t="s">
        <v>5896</v>
      </c>
      <c r="L1592" s="35">
        <f t="shared" si="24"/>
        <v>675.8</v>
      </c>
    </row>
    <row r="1593" spans="1:12" x14ac:dyDescent="0.25">
      <c r="A1593" s="43" t="s">
        <v>6097</v>
      </c>
      <c r="B1593" s="44" t="s">
        <v>6098</v>
      </c>
      <c r="C1593" s="44" t="s">
        <v>6099</v>
      </c>
      <c r="D1593" s="44" t="s">
        <v>4983</v>
      </c>
      <c r="E1593" s="44" t="s">
        <v>4984</v>
      </c>
      <c r="F1593" s="34" t="s">
        <v>5842</v>
      </c>
      <c r="G1593" s="34" t="s">
        <v>5743</v>
      </c>
      <c r="H1593" s="44" t="s">
        <v>5843</v>
      </c>
      <c r="I1593" s="44" t="s">
        <v>5743</v>
      </c>
      <c r="J1593" s="34" t="s">
        <v>5747</v>
      </c>
      <c r="K1593" s="34" t="s">
        <v>5723</v>
      </c>
      <c r="L1593" s="35">
        <f t="shared" si="24"/>
        <v>675.1</v>
      </c>
    </row>
    <row r="1594" spans="1:12" x14ac:dyDescent="0.25">
      <c r="A1594" s="43" t="s">
        <v>6100</v>
      </c>
      <c r="B1594" s="44" t="s">
        <v>6101</v>
      </c>
      <c r="C1594" s="44" t="s">
        <v>6102</v>
      </c>
      <c r="D1594" s="44" t="s">
        <v>5023</v>
      </c>
      <c r="E1594" s="44" t="s">
        <v>5024</v>
      </c>
      <c r="F1594" s="34" t="s">
        <v>5720</v>
      </c>
      <c r="G1594" s="34" t="s">
        <v>5719</v>
      </c>
      <c r="H1594" s="44" t="s">
        <v>5721</v>
      </c>
      <c r="I1594" s="44" t="s">
        <v>5719</v>
      </c>
      <c r="J1594" s="34" t="s">
        <v>5722</v>
      </c>
      <c r="K1594" s="34" t="s">
        <v>5723</v>
      </c>
      <c r="L1594" s="35">
        <f t="shared" si="24"/>
        <v>675.3</v>
      </c>
    </row>
    <row r="1595" spans="1:12" x14ac:dyDescent="0.25">
      <c r="A1595" s="43" t="s">
        <v>6103</v>
      </c>
      <c r="B1595" s="44" t="s">
        <v>6104</v>
      </c>
      <c r="C1595" s="44" t="s">
        <v>6105</v>
      </c>
      <c r="D1595" s="44" t="s">
        <v>5038</v>
      </c>
      <c r="E1595" s="44" t="s">
        <v>5039</v>
      </c>
      <c r="F1595" s="34" t="s">
        <v>5853</v>
      </c>
      <c r="G1595" s="34" t="s">
        <v>5039</v>
      </c>
      <c r="H1595" s="44" t="s">
        <v>5854</v>
      </c>
      <c r="I1595" s="44" t="s">
        <v>5039</v>
      </c>
      <c r="J1595" s="34" t="s">
        <v>5767</v>
      </c>
      <c r="K1595" s="34" t="s">
        <v>5723</v>
      </c>
      <c r="L1595" s="35">
        <f t="shared" si="24"/>
        <v>675.5</v>
      </c>
    </row>
    <row r="1596" spans="1:12" x14ac:dyDescent="0.25">
      <c r="A1596" s="43" t="s">
        <v>6106</v>
      </c>
      <c r="B1596" s="44" t="s">
        <v>6107</v>
      </c>
      <c r="C1596" s="44" t="s">
        <v>6108</v>
      </c>
      <c r="D1596" s="44" t="s">
        <v>5101</v>
      </c>
      <c r="E1596" s="44" t="s">
        <v>5102</v>
      </c>
      <c r="F1596" s="34" t="s">
        <v>5870</v>
      </c>
      <c r="G1596" s="34" t="s">
        <v>5871</v>
      </c>
      <c r="H1596" s="44" t="s">
        <v>5872</v>
      </c>
      <c r="I1596" s="44" t="s">
        <v>5871</v>
      </c>
      <c r="J1596" s="34" t="s">
        <v>5774</v>
      </c>
      <c r="K1596" s="34" t="s">
        <v>5775</v>
      </c>
      <c r="L1596" s="35">
        <f t="shared" si="24"/>
        <v>675.7</v>
      </c>
    </row>
    <row r="1597" spans="1:12" x14ac:dyDescent="0.25">
      <c r="A1597" s="43" t="s">
        <v>6109</v>
      </c>
      <c r="B1597" s="44" t="s">
        <v>6110</v>
      </c>
      <c r="C1597" s="44" t="s">
        <v>6111</v>
      </c>
      <c r="D1597" s="44" t="s">
        <v>5704</v>
      </c>
      <c r="E1597" s="44" t="s">
        <v>5705</v>
      </c>
      <c r="F1597" s="34" t="s">
        <v>5706</v>
      </c>
      <c r="G1597" s="34" t="s">
        <v>5707</v>
      </c>
      <c r="H1597" s="44" t="s">
        <v>5708</v>
      </c>
      <c r="I1597" s="44" t="s">
        <v>5707</v>
      </c>
      <c r="J1597" s="34" t="s">
        <v>5895</v>
      </c>
      <c r="K1597" s="34" t="s">
        <v>5896</v>
      </c>
      <c r="L1597" s="35">
        <f t="shared" si="24"/>
        <v>675.8</v>
      </c>
    </row>
    <row r="1598" spans="1:12" x14ac:dyDescent="0.25">
      <c r="A1598" s="43" t="s">
        <v>6112</v>
      </c>
      <c r="B1598" s="44" t="s">
        <v>6113</v>
      </c>
      <c r="C1598" s="44" t="s">
        <v>6114</v>
      </c>
      <c r="D1598" s="44" t="s">
        <v>5704</v>
      </c>
      <c r="E1598" s="44" t="s">
        <v>5705</v>
      </c>
      <c r="F1598" s="34" t="s">
        <v>5706</v>
      </c>
      <c r="G1598" s="34" t="s">
        <v>5707</v>
      </c>
      <c r="H1598" s="44" t="s">
        <v>5708</v>
      </c>
      <c r="I1598" s="44" t="s">
        <v>5707</v>
      </c>
      <c r="J1598" s="34" t="s">
        <v>5709</v>
      </c>
      <c r="K1598" s="34" t="s">
        <v>5710</v>
      </c>
      <c r="L1598" s="35">
        <f t="shared" si="24"/>
        <v>675.8</v>
      </c>
    </row>
    <row r="1599" spans="1:12" x14ac:dyDescent="0.25">
      <c r="A1599" s="43" t="s">
        <v>6115</v>
      </c>
      <c r="B1599" s="44" t="s">
        <v>6116</v>
      </c>
      <c r="C1599" s="44" t="s">
        <v>6117</v>
      </c>
      <c r="D1599" s="44" t="s">
        <v>4983</v>
      </c>
      <c r="E1599" s="44" t="s">
        <v>4984</v>
      </c>
      <c r="F1599" s="34" t="s">
        <v>5842</v>
      </c>
      <c r="G1599" s="34" t="s">
        <v>5743</v>
      </c>
      <c r="H1599" s="44" t="s">
        <v>5843</v>
      </c>
      <c r="I1599" s="44" t="s">
        <v>5743</v>
      </c>
      <c r="J1599" s="34" t="s">
        <v>5747</v>
      </c>
      <c r="K1599" s="34" t="s">
        <v>5723</v>
      </c>
      <c r="L1599" s="35">
        <f t="shared" si="24"/>
        <v>675.1</v>
      </c>
    </row>
    <row r="1600" spans="1:12" x14ac:dyDescent="0.25">
      <c r="A1600" s="43" t="s">
        <v>6118</v>
      </c>
      <c r="B1600" s="44" t="s">
        <v>6119</v>
      </c>
      <c r="C1600" s="44" t="s">
        <v>6120</v>
      </c>
      <c r="D1600" s="44" t="s">
        <v>5023</v>
      </c>
      <c r="E1600" s="44" t="s">
        <v>5024</v>
      </c>
      <c r="F1600" s="34" t="s">
        <v>5720</v>
      </c>
      <c r="G1600" s="34" t="s">
        <v>5719</v>
      </c>
      <c r="H1600" s="44" t="s">
        <v>5721</v>
      </c>
      <c r="I1600" s="44" t="s">
        <v>5719</v>
      </c>
      <c r="J1600" s="34" t="s">
        <v>5722</v>
      </c>
      <c r="K1600" s="34" t="s">
        <v>5723</v>
      </c>
      <c r="L1600" s="35">
        <f t="shared" si="24"/>
        <v>675.3</v>
      </c>
    </row>
    <row r="1601" spans="1:12" x14ac:dyDescent="0.25">
      <c r="A1601" s="43" t="s">
        <v>6121</v>
      </c>
      <c r="B1601" s="44" t="s">
        <v>6122</v>
      </c>
      <c r="C1601" s="44" t="s">
        <v>6123</v>
      </c>
      <c r="D1601" s="44" t="s">
        <v>5038</v>
      </c>
      <c r="E1601" s="44" t="s">
        <v>5039</v>
      </c>
      <c r="F1601" s="34" t="s">
        <v>5853</v>
      </c>
      <c r="G1601" s="34" t="s">
        <v>5039</v>
      </c>
      <c r="H1601" s="44" t="s">
        <v>5854</v>
      </c>
      <c r="I1601" s="44" t="s">
        <v>5039</v>
      </c>
      <c r="J1601" s="34" t="s">
        <v>5767</v>
      </c>
      <c r="K1601" s="34" t="s">
        <v>5723</v>
      </c>
      <c r="L1601" s="35">
        <f t="shared" si="24"/>
        <v>675.5</v>
      </c>
    </row>
    <row r="1602" spans="1:12" x14ac:dyDescent="0.25">
      <c r="A1602" s="43" t="s">
        <v>6124</v>
      </c>
      <c r="B1602" s="44" t="s">
        <v>6125</v>
      </c>
      <c r="C1602" s="44" t="s">
        <v>6126</v>
      </c>
      <c r="D1602" s="44" t="s">
        <v>5079</v>
      </c>
      <c r="E1602" s="44" t="s">
        <v>5080</v>
      </c>
      <c r="F1602" s="34" t="s">
        <v>5870</v>
      </c>
      <c r="G1602" s="34" t="s">
        <v>5871</v>
      </c>
      <c r="H1602" s="44" t="s">
        <v>5872</v>
      </c>
      <c r="I1602" s="44" t="s">
        <v>5871</v>
      </c>
      <c r="J1602" s="34" t="s">
        <v>5774</v>
      </c>
      <c r="K1602" s="34" t="s">
        <v>5775</v>
      </c>
      <c r="L1602" s="35">
        <f t="shared" si="24"/>
        <v>675.7</v>
      </c>
    </row>
    <row r="1603" spans="1:12" x14ac:dyDescent="0.25">
      <c r="A1603" s="43" t="s">
        <v>6127</v>
      </c>
      <c r="B1603" s="44" t="s">
        <v>6128</v>
      </c>
      <c r="C1603" s="44" t="s">
        <v>6129</v>
      </c>
      <c r="D1603" s="44" t="s">
        <v>5704</v>
      </c>
      <c r="E1603" s="44" t="s">
        <v>5705</v>
      </c>
      <c r="F1603" s="34" t="s">
        <v>5706</v>
      </c>
      <c r="G1603" s="34" t="s">
        <v>5707</v>
      </c>
      <c r="H1603" s="44" t="s">
        <v>5708</v>
      </c>
      <c r="I1603" s="44" t="s">
        <v>5707</v>
      </c>
      <c r="J1603" s="34" t="s">
        <v>5709</v>
      </c>
      <c r="K1603" s="34" t="s">
        <v>5710</v>
      </c>
      <c r="L1603" s="35">
        <f t="shared" si="24"/>
        <v>675.8</v>
      </c>
    </row>
    <row r="1604" spans="1:12" x14ac:dyDescent="0.25">
      <c r="A1604" s="43" t="s">
        <v>6130</v>
      </c>
      <c r="B1604" s="44" t="s">
        <v>6131</v>
      </c>
      <c r="C1604" s="44" t="s">
        <v>6132</v>
      </c>
      <c r="D1604" s="44" t="s">
        <v>5906</v>
      </c>
      <c r="E1604" s="44" t="s">
        <v>5707</v>
      </c>
      <c r="F1604" s="34" t="s">
        <v>5706</v>
      </c>
      <c r="G1604" s="34" t="s">
        <v>5707</v>
      </c>
      <c r="H1604" s="44" t="s">
        <v>5708</v>
      </c>
      <c r="I1604" s="44" t="s">
        <v>5707</v>
      </c>
      <c r="J1604" s="34" t="s">
        <v>5709</v>
      </c>
      <c r="K1604" s="34" t="s">
        <v>5710</v>
      </c>
      <c r="L1604" s="35">
        <f t="shared" si="24"/>
        <v>675.8</v>
      </c>
    </row>
    <row r="1605" spans="1:12" x14ac:dyDescent="0.25">
      <c r="A1605" s="44" t="s">
        <v>6133</v>
      </c>
      <c r="B1605" s="44" t="s">
        <v>6134</v>
      </c>
      <c r="C1605" s="44" t="s">
        <v>6135</v>
      </c>
      <c r="D1605" s="44" t="s">
        <v>5906</v>
      </c>
      <c r="E1605" s="44" t="s">
        <v>5707</v>
      </c>
      <c r="F1605" s="34" t="s">
        <v>5706</v>
      </c>
      <c r="G1605" s="34" t="s">
        <v>5707</v>
      </c>
      <c r="H1605" s="44" t="s">
        <v>5708</v>
      </c>
      <c r="I1605" s="44" t="s">
        <v>5707</v>
      </c>
      <c r="J1605" s="34" t="s">
        <v>5709</v>
      </c>
      <c r="K1605" s="34" t="s">
        <v>5710</v>
      </c>
      <c r="L1605" s="35">
        <f t="shared" si="24"/>
        <v>675.8</v>
      </c>
    </row>
    <row r="1606" spans="1:12" x14ac:dyDescent="0.25">
      <c r="A1606" s="43" t="s">
        <v>6136</v>
      </c>
      <c r="B1606" s="44" t="s">
        <v>6137</v>
      </c>
      <c r="C1606" s="44" t="s">
        <v>6138</v>
      </c>
      <c r="D1606" s="44" t="s">
        <v>5704</v>
      </c>
      <c r="E1606" s="44" t="s">
        <v>5705</v>
      </c>
      <c r="F1606" s="34" t="s">
        <v>5706</v>
      </c>
      <c r="G1606" s="34" t="s">
        <v>5707</v>
      </c>
      <c r="H1606" s="44" t="s">
        <v>5708</v>
      </c>
      <c r="I1606" s="44" t="s">
        <v>5707</v>
      </c>
      <c r="J1606" s="34" t="s">
        <v>5709</v>
      </c>
      <c r="K1606" s="34" t="s">
        <v>5710</v>
      </c>
      <c r="L1606" s="35">
        <f t="shared" si="24"/>
        <v>675.8</v>
      </c>
    </row>
    <row r="1607" spans="1:12" x14ac:dyDescent="0.25">
      <c r="A1607" s="43" t="s">
        <v>6139</v>
      </c>
      <c r="B1607" s="44" t="s">
        <v>6140</v>
      </c>
      <c r="C1607" s="44" t="s">
        <v>6141</v>
      </c>
      <c r="D1607" s="44" t="s">
        <v>5101</v>
      </c>
      <c r="E1607" s="44" t="s">
        <v>5102</v>
      </c>
      <c r="F1607" s="34" t="s">
        <v>5870</v>
      </c>
      <c r="G1607" s="34" t="s">
        <v>5871</v>
      </c>
      <c r="H1607" s="44" t="s">
        <v>5872</v>
      </c>
      <c r="I1607" s="44" t="s">
        <v>5871</v>
      </c>
      <c r="J1607" s="34" t="s">
        <v>5774</v>
      </c>
      <c r="K1607" s="34" t="s">
        <v>5775</v>
      </c>
      <c r="L1607" s="35">
        <f t="shared" si="24"/>
        <v>675.7</v>
      </c>
    </row>
    <row r="1608" spans="1:12" x14ac:dyDescent="0.25">
      <c r="A1608" s="43" t="s">
        <v>6142</v>
      </c>
      <c r="B1608" s="44" t="s">
        <v>6143</v>
      </c>
      <c r="C1608" s="44" t="s">
        <v>6144</v>
      </c>
      <c r="D1608" s="44" t="s">
        <v>5704</v>
      </c>
      <c r="E1608" s="44" t="s">
        <v>5705</v>
      </c>
      <c r="F1608" s="34" t="s">
        <v>5706</v>
      </c>
      <c r="G1608" s="34" t="s">
        <v>5707</v>
      </c>
      <c r="H1608" s="44" t="s">
        <v>5708</v>
      </c>
      <c r="I1608" s="44" t="s">
        <v>5707</v>
      </c>
      <c r="J1608" s="34" t="s">
        <v>5709</v>
      </c>
      <c r="K1608" s="34" t="s">
        <v>5710</v>
      </c>
      <c r="L1608" s="35">
        <f t="shared" si="24"/>
        <v>675.8</v>
      </c>
    </row>
    <row r="1609" spans="1:12" x14ac:dyDescent="0.25">
      <c r="A1609" s="43" t="s">
        <v>6145</v>
      </c>
      <c r="B1609" s="44" t="s">
        <v>6146</v>
      </c>
      <c r="C1609" s="44" t="s">
        <v>6146</v>
      </c>
      <c r="D1609" s="44" t="s">
        <v>5704</v>
      </c>
      <c r="E1609" s="44" t="s">
        <v>5705</v>
      </c>
      <c r="F1609" s="34" t="s">
        <v>5706</v>
      </c>
      <c r="G1609" s="34" t="s">
        <v>5707</v>
      </c>
      <c r="H1609" s="44" t="s">
        <v>5708</v>
      </c>
      <c r="I1609" s="44" t="s">
        <v>5707</v>
      </c>
      <c r="J1609" s="34" t="s">
        <v>5709</v>
      </c>
      <c r="K1609" s="34" t="s">
        <v>5710</v>
      </c>
      <c r="L1609" s="35">
        <f t="shared" si="24"/>
        <v>675.8</v>
      </c>
    </row>
    <row r="1610" spans="1:12" x14ac:dyDescent="0.25">
      <c r="A1610" s="43" t="s">
        <v>6147</v>
      </c>
      <c r="B1610" s="44" t="s">
        <v>6148</v>
      </c>
      <c r="C1610" s="44" t="s">
        <v>6148</v>
      </c>
      <c r="D1610" s="44" t="s">
        <v>5704</v>
      </c>
      <c r="E1610" s="44" t="s">
        <v>5705</v>
      </c>
      <c r="F1610" s="34" t="s">
        <v>5706</v>
      </c>
      <c r="G1610" s="34" t="s">
        <v>5707</v>
      </c>
      <c r="H1610" s="44" t="s">
        <v>5708</v>
      </c>
      <c r="I1610" s="44" t="s">
        <v>5707</v>
      </c>
      <c r="J1610" s="34" t="s">
        <v>5709</v>
      </c>
      <c r="K1610" s="34" t="s">
        <v>5710</v>
      </c>
      <c r="L1610" s="35">
        <f t="shared" ref="L1610:L1673" si="25">VALUE(MID(H1610,2,3)&amp;"."&amp;RIGHT(H1610,1))</f>
        <v>675.8</v>
      </c>
    </row>
    <row r="1611" spans="1:12" x14ac:dyDescent="0.25">
      <c r="A1611" s="43" t="s">
        <v>6149</v>
      </c>
      <c r="B1611" s="44" t="s">
        <v>6150</v>
      </c>
      <c r="C1611" s="44" t="s">
        <v>6151</v>
      </c>
      <c r="D1611" s="44" t="s">
        <v>6152</v>
      </c>
      <c r="E1611" s="44" t="s">
        <v>6153</v>
      </c>
      <c r="F1611" s="34" t="s">
        <v>5706</v>
      </c>
      <c r="G1611" s="34" t="s">
        <v>5707</v>
      </c>
      <c r="H1611" s="44" t="s">
        <v>5708</v>
      </c>
      <c r="I1611" s="44" t="s">
        <v>5707</v>
      </c>
      <c r="J1611" s="34" t="s">
        <v>5709</v>
      </c>
      <c r="K1611" s="34" t="s">
        <v>5710</v>
      </c>
      <c r="L1611" s="35">
        <f t="shared" si="25"/>
        <v>675.8</v>
      </c>
    </row>
    <row r="1612" spans="1:12" x14ac:dyDescent="0.25">
      <c r="A1612" s="43" t="s">
        <v>6154</v>
      </c>
      <c r="B1612" s="44" t="s">
        <v>6155</v>
      </c>
      <c r="C1612" s="44" t="s">
        <v>6156</v>
      </c>
      <c r="D1612" s="44" t="s">
        <v>5704</v>
      </c>
      <c r="E1612" s="44" t="s">
        <v>5705</v>
      </c>
      <c r="F1612" s="34" t="s">
        <v>5706</v>
      </c>
      <c r="G1612" s="34" t="s">
        <v>5707</v>
      </c>
      <c r="H1612" s="44" t="s">
        <v>5708</v>
      </c>
      <c r="I1612" s="44" t="s">
        <v>5707</v>
      </c>
      <c r="J1612" s="34" t="s">
        <v>5709</v>
      </c>
      <c r="K1612" s="34" t="s">
        <v>5710</v>
      </c>
      <c r="L1612" s="35">
        <f t="shared" si="25"/>
        <v>675.8</v>
      </c>
    </row>
    <row r="1613" spans="1:12" x14ac:dyDescent="0.25">
      <c r="A1613" s="43" t="s">
        <v>6157</v>
      </c>
      <c r="B1613" s="44" t="s">
        <v>6158</v>
      </c>
      <c r="C1613" s="44" t="s">
        <v>6159</v>
      </c>
      <c r="D1613" s="44" t="s">
        <v>4983</v>
      </c>
      <c r="E1613" s="44" t="s">
        <v>4984</v>
      </c>
      <c r="F1613" s="34" t="s">
        <v>5842</v>
      </c>
      <c r="G1613" s="34" t="s">
        <v>5743</v>
      </c>
      <c r="H1613" s="44" t="s">
        <v>5843</v>
      </c>
      <c r="I1613" s="44" t="s">
        <v>5743</v>
      </c>
      <c r="J1613" s="34" t="s">
        <v>5747</v>
      </c>
      <c r="K1613" s="34" t="s">
        <v>5723</v>
      </c>
      <c r="L1613" s="35">
        <f t="shared" si="25"/>
        <v>675.1</v>
      </c>
    </row>
    <row r="1614" spans="1:12" x14ac:dyDescent="0.25">
      <c r="A1614" s="43" t="s">
        <v>6160</v>
      </c>
      <c r="B1614" s="44" t="s">
        <v>6161</v>
      </c>
      <c r="C1614" s="44" t="s">
        <v>6162</v>
      </c>
      <c r="D1614" s="44" t="s">
        <v>5718</v>
      </c>
      <c r="E1614" s="44" t="s">
        <v>5719</v>
      </c>
      <c r="F1614" s="34" t="s">
        <v>5720</v>
      </c>
      <c r="G1614" s="34" t="s">
        <v>5719</v>
      </c>
      <c r="H1614" s="44" t="s">
        <v>5721</v>
      </c>
      <c r="I1614" s="44" t="s">
        <v>5719</v>
      </c>
      <c r="J1614" s="34" t="s">
        <v>5722</v>
      </c>
      <c r="K1614" s="34" t="s">
        <v>5723</v>
      </c>
      <c r="L1614" s="35">
        <f t="shared" si="25"/>
        <v>675.3</v>
      </c>
    </row>
    <row r="1615" spans="1:12" x14ac:dyDescent="0.25">
      <c r="A1615" s="43" t="s">
        <v>6163</v>
      </c>
      <c r="B1615" s="44" t="s">
        <v>6164</v>
      </c>
      <c r="C1615" s="44" t="s">
        <v>6165</v>
      </c>
      <c r="D1615" s="44" t="s">
        <v>5038</v>
      </c>
      <c r="E1615" s="44" t="s">
        <v>5039</v>
      </c>
      <c r="F1615" s="34" t="s">
        <v>5853</v>
      </c>
      <c r="G1615" s="34" t="s">
        <v>5039</v>
      </c>
      <c r="H1615" s="44" t="s">
        <v>5854</v>
      </c>
      <c r="I1615" s="44" t="s">
        <v>5039</v>
      </c>
      <c r="J1615" s="34" t="s">
        <v>5767</v>
      </c>
      <c r="K1615" s="34" t="s">
        <v>5723</v>
      </c>
      <c r="L1615" s="35">
        <f t="shared" si="25"/>
        <v>675.5</v>
      </c>
    </row>
    <row r="1616" spans="1:12" x14ac:dyDescent="0.25">
      <c r="A1616" s="43" t="s">
        <v>6166</v>
      </c>
      <c r="B1616" s="44" t="s">
        <v>6167</v>
      </c>
      <c r="C1616" s="44" t="s">
        <v>6168</v>
      </c>
      <c r="D1616" s="44" t="s">
        <v>5079</v>
      </c>
      <c r="E1616" s="44" t="s">
        <v>5080</v>
      </c>
      <c r="F1616" s="34" t="s">
        <v>5870</v>
      </c>
      <c r="G1616" s="34" t="s">
        <v>5871</v>
      </c>
      <c r="H1616" s="44" t="s">
        <v>5872</v>
      </c>
      <c r="I1616" s="44" t="s">
        <v>5871</v>
      </c>
      <c r="J1616" s="34" t="s">
        <v>5774</v>
      </c>
      <c r="K1616" s="34" t="s">
        <v>5775</v>
      </c>
      <c r="L1616" s="35">
        <f t="shared" si="25"/>
        <v>675.7</v>
      </c>
    </row>
    <row r="1617" spans="1:12" x14ac:dyDescent="0.25">
      <c r="A1617" s="43" t="s">
        <v>6169</v>
      </c>
      <c r="B1617" s="44" t="s">
        <v>6170</v>
      </c>
      <c r="C1617" s="44" t="s">
        <v>6171</v>
      </c>
      <c r="D1617" s="44" t="s">
        <v>5704</v>
      </c>
      <c r="E1617" s="44" t="s">
        <v>5705</v>
      </c>
      <c r="F1617" s="34" t="s">
        <v>5706</v>
      </c>
      <c r="G1617" s="34" t="s">
        <v>5707</v>
      </c>
      <c r="H1617" s="44" t="s">
        <v>5708</v>
      </c>
      <c r="I1617" s="44" t="s">
        <v>5707</v>
      </c>
      <c r="J1617" s="34" t="s">
        <v>5709</v>
      </c>
      <c r="K1617" s="34" t="s">
        <v>5710</v>
      </c>
      <c r="L1617" s="35">
        <f t="shared" si="25"/>
        <v>675.8</v>
      </c>
    </row>
    <row r="1618" spans="1:12" x14ac:dyDescent="0.25">
      <c r="A1618" s="43" t="s">
        <v>6172</v>
      </c>
      <c r="B1618" s="44" t="s">
        <v>6173</v>
      </c>
      <c r="C1618" s="44" t="s">
        <v>6173</v>
      </c>
      <c r="D1618" s="44" t="s">
        <v>5704</v>
      </c>
      <c r="E1618" s="44" t="s">
        <v>5705</v>
      </c>
      <c r="F1618" s="34" t="s">
        <v>5706</v>
      </c>
      <c r="G1618" s="34" t="s">
        <v>5707</v>
      </c>
      <c r="H1618" s="44" t="s">
        <v>5708</v>
      </c>
      <c r="I1618" s="44" t="s">
        <v>5707</v>
      </c>
      <c r="J1618" s="34" t="s">
        <v>5709</v>
      </c>
      <c r="K1618" s="34" t="s">
        <v>5710</v>
      </c>
      <c r="L1618" s="35">
        <f t="shared" si="25"/>
        <v>675.8</v>
      </c>
    </row>
    <row r="1619" spans="1:12" x14ac:dyDescent="0.25">
      <c r="A1619" s="43" t="s">
        <v>6174</v>
      </c>
      <c r="B1619" s="44" t="s">
        <v>6175</v>
      </c>
      <c r="C1619" s="44" t="s">
        <v>6175</v>
      </c>
      <c r="D1619" s="44" t="s">
        <v>5906</v>
      </c>
      <c r="E1619" s="44" t="s">
        <v>5707</v>
      </c>
      <c r="F1619" s="34" t="s">
        <v>5706</v>
      </c>
      <c r="G1619" s="34" t="s">
        <v>5707</v>
      </c>
      <c r="H1619" s="44" t="s">
        <v>5708</v>
      </c>
      <c r="I1619" s="44" t="s">
        <v>5707</v>
      </c>
      <c r="J1619" s="34" t="s">
        <v>5709</v>
      </c>
      <c r="K1619" s="34" t="s">
        <v>5710</v>
      </c>
      <c r="L1619" s="35">
        <f t="shared" si="25"/>
        <v>675.8</v>
      </c>
    </row>
    <row r="1620" spans="1:12" x14ac:dyDescent="0.25">
      <c r="A1620" s="43" t="s">
        <v>6176</v>
      </c>
      <c r="B1620" s="44" t="s">
        <v>6177</v>
      </c>
      <c r="C1620" s="44" t="s">
        <v>6178</v>
      </c>
      <c r="D1620" s="44" t="s">
        <v>4983</v>
      </c>
      <c r="E1620" s="44" t="s">
        <v>4984</v>
      </c>
      <c r="F1620" s="34" t="s">
        <v>5842</v>
      </c>
      <c r="G1620" s="34" t="s">
        <v>5743</v>
      </c>
      <c r="H1620" s="44" t="s">
        <v>5843</v>
      </c>
      <c r="I1620" s="44" t="s">
        <v>5743</v>
      </c>
      <c r="J1620" s="34" t="s">
        <v>5747</v>
      </c>
      <c r="K1620" s="34" t="s">
        <v>5723</v>
      </c>
      <c r="L1620" s="35">
        <f t="shared" si="25"/>
        <v>675.1</v>
      </c>
    </row>
    <row r="1621" spans="1:12" x14ac:dyDescent="0.25">
      <c r="A1621" s="43" t="s">
        <v>6179</v>
      </c>
      <c r="B1621" s="44" t="s">
        <v>6180</v>
      </c>
      <c r="C1621" s="44" t="s">
        <v>6181</v>
      </c>
      <c r="D1621" s="44" t="s">
        <v>5704</v>
      </c>
      <c r="E1621" s="44" t="s">
        <v>5705</v>
      </c>
      <c r="F1621" s="34" t="s">
        <v>5706</v>
      </c>
      <c r="G1621" s="34" t="s">
        <v>5707</v>
      </c>
      <c r="H1621" s="44" t="s">
        <v>5708</v>
      </c>
      <c r="I1621" s="44" t="s">
        <v>5707</v>
      </c>
      <c r="J1621" s="34" t="s">
        <v>5709</v>
      </c>
      <c r="K1621" s="34" t="s">
        <v>5710</v>
      </c>
      <c r="L1621" s="35">
        <f t="shared" si="25"/>
        <v>675.8</v>
      </c>
    </row>
    <row r="1622" spans="1:12" x14ac:dyDescent="0.25">
      <c r="A1622" s="43" t="s">
        <v>6182</v>
      </c>
      <c r="B1622" s="44" t="s">
        <v>6183</v>
      </c>
      <c r="C1622" s="44" t="s">
        <v>6184</v>
      </c>
      <c r="D1622" s="44" t="s">
        <v>4983</v>
      </c>
      <c r="E1622" s="44" t="s">
        <v>4984</v>
      </c>
      <c r="F1622" s="34" t="s">
        <v>5842</v>
      </c>
      <c r="G1622" s="34" t="s">
        <v>5743</v>
      </c>
      <c r="H1622" s="44" t="s">
        <v>5843</v>
      </c>
      <c r="I1622" s="44" t="s">
        <v>5743</v>
      </c>
      <c r="J1622" s="34" t="s">
        <v>5747</v>
      </c>
      <c r="K1622" s="34" t="s">
        <v>5723</v>
      </c>
      <c r="L1622" s="35">
        <f t="shared" si="25"/>
        <v>675.1</v>
      </c>
    </row>
    <row r="1623" spans="1:12" x14ac:dyDescent="0.25">
      <c r="A1623" s="43" t="s">
        <v>6185</v>
      </c>
      <c r="B1623" s="44" t="s">
        <v>6186</v>
      </c>
      <c r="C1623" s="44" t="s">
        <v>6187</v>
      </c>
      <c r="D1623" s="44" t="s">
        <v>5023</v>
      </c>
      <c r="E1623" s="44" t="s">
        <v>5024</v>
      </c>
      <c r="F1623" s="34" t="s">
        <v>5720</v>
      </c>
      <c r="G1623" s="34" t="s">
        <v>5719</v>
      </c>
      <c r="H1623" s="44" t="s">
        <v>5721</v>
      </c>
      <c r="I1623" s="44" t="s">
        <v>5719</v>
      </c>
      <c r="J1623" s="34" t="s">
        <v>5722</v>
      </c>
      <c r="K1623" s="34" t="s">
        <v>5723</v>
      </c>
      <c r="L1623" s="35">
        <f t="shared" si="25"/>
        <v>675.3</v>
      </c>
    </row>
    <row r="1624" spans="1:12" x14ac:dyDescent="0.25">
      <c r="A1624" s="43" t="s">
        <v>6188</v>
      </c>
      <c r="B1624" s="44" t="s">
        <v>6189</v>
      </c>
      <c r="C1624" s="44" t="s">
        <v>6190</v>
      </c>
      <c r="D1624" s="44" t="s">
        <v>5038</v>
      </c>
      <c r="E1624" s="44" t="s">
        <v>5039</v>
      </c>
      <c r="F1624" s="34" t="s">
        <v>5853</v>
      </c>
      <c r="G1624" s="34" t="s">
        <v>5039</v>
      </c>
      <c r="H1624" s="44" t="s">
        <v>5854</v>
      </c>
      <c r="I1624" s="44" t="s">
        <v>5039</v>
      </c>
      <c r="J1624" s="34" t="s">
        <v>5767</v>
      </c>
      <c r="K1624" s="34" t="s">
        <v>5723</v>
      </c>
      <c r="L1624" s="35">
        <f t="shared" si="25"/>
        <v>675.5</v>
      </c>
    </row>
    <row r="1625" spans="1:12" x14ac:dyDescent="0.25">
      <c r="A1625" s="43" t="s">
        <v>6191</v>
      </c>
      <c r="B1625" s="44" t="s">
        <v>6192</v>
      </c>
      <c r="C1625" s="44" t="s">
        <v>6193</v>
      </c>
      <c r="D1625" s="44" t="s">
        <v>5079</v>
      </c>
      <c r="E1625" s="44" t="s">
        <v>5080</v>
      </c>
      <c r="F1625" s="34" t="s">
        <v>5870</v>
      </c>
      <c r="G1625" s="34" t="s">
        <v>5871</v>
      </c>
      <c r="H1625" s="44" t="s">
        <v>5872</v>
      </c>
      <c r="I1625" s="44" t="s">
        <v>5871</v>
      </c>
      <c r="J1625" s="34" t="s">
        <v>5774</v>
      </c>
      <c r="K1625" s="34" t="s">
        <v>5775</v>
      </c>
      <c r="L1625" s="35">
        <f t="shared" si="25"/>
        <v>675.7</v>
      </c>
    </row>
    <row r="1626" spans="1:12" x14ac:dyDescent="0.25">
      <c r="A1626" s="43" t="s">
        <v>6194</v>
      </c>
      <c r="B1626" s="44" t="s">
        <v>6195</v>
      </c>
      <c r="C1626" s="44" t="s">
        <v>6196</v>
      </c>
      <c r="D1626" s="44" t="s">
        <v>5704</v>
      </c>
      <c r="E1626" s="44" t="s">
        <v>5705</v>
      </c>
      <c r="F1626" s="34" t="s">
        <v>5706</v>
      </c>
      <c r="G1626" s="34" t="s">
        <v>5707</v>
      </c>
      <c r="H1626" s="44" t="s">
        <v>5708</v>
      </c>
      <c r="I1626" s="44" t="s">
        <v>5707</v>
      </c>
      <c r="J1626" s="34" t="s">
        <v>5709</v>
      </c>
      <c r="K1626" s="34" t="s">
        <v>5710</v>
      </c>
      <c r="L1626" s="35">
        <f t="shared" si="25"/>
        <v>675.8</v>
      </c>
    </row>
    <row r="1627" spans="1:12" x14ac:dyDescent="0.25">
      <c r="A1627" s="43" t="s">
        <v>6197</v>
      </c>
      <c r="B1627" s="44" t="s">
        <v>6198</v>
      </c>
      <c r="C1627" s="44" t="s">
        <v>6199</v>
      </c>
      <c r="D1627" s="44" t="s">
        <v>5704</v>
      </c>
      <c r="E1627" s="44" t="s">
        <v>5705</v>
      </c>
      <c r="F1627" s="34" t="s">
        <v>5706</v>
      </c>
      <c r="G1627" s="34" t="s">
        <v>5707</v>
      </c>
      <c r="H1627" s="44" t="s">
        <v>5708</v>
      </c>
      <c r="I1627" s="44" t="s">
        <v>5707</v>
      </c>
      <c r="J1627" s="34" t="s">
        <v>5709</v>
      </c>
      <c r="K1627" s="34" t="s">
        <v>5710</v>
      </c>
      <c r="L1627" s="35">
        <f t="shared" si="25"/>
        <v>675.8</v>
      </c>
    </row>
    <row r="1628" spans="1:12" x14ac:dyDescent="0.25">
      <c r="A1628" s="43" t="s">
        <v>6200</v>
      </c>
      <c r="B1628" s="44" t="s">
        <v>6201</v>
      </c>
      <c r="C1628" s="44" t="s">
        <v>6202</v>
      </c>
      <c r="D1628" s="44" t="s">
        <v>4983</v>
      </c>
      <c r="E1628" s="44" t="s">
        <v>4984</v>
      </c>
      <c r="F1628" s="34" t="s">
        <v>5842</v>
      </c>
      <c r="G1628" s="34" t="s">
        <v>5743</v>
      </c>
      <c r="H1628" s="44" t="s">
        <v>5843</v>
      </c>
      <c r="I1628" s="44" t="s">
        <v>5743</v>
      </c>
      <c r="J1628" s="34" t="s">
        <v>5747</v>
      </c>
      <c r="K1628" s="34" t="s">
        <v>5723</v>
      </c>
      <c r="L1628" s="35">
        <f t="shared" si="25"/>
        <v>675.1</v>
      </c>
    </row>
    <row r="1629" spans="1:12" x14ac:dyDescent="0.25">
      <c r="A1629" s="43" t="s">
        <v>6203</v>
      </c>
      <c r="B1629" s="44" t="s">
        <v>6204</v>
      </c>
      <c r="C1629" s="44" t="s">
        <v>6205</v>
      </c>
      <c r="D1629" s="44" t="s">
        <v>5023</v>
      </c>
      <c r="E1629" s="44" t="s">
        <v>5024</v>
      </c>
      <c r="F1629" s="34" t="s">
        <v>5720</v>
      </c>
      <c r="G1629" s="34" t="s">
        <v>5719</v>
      </c>
      <c r="H1629" s="44" t="s">
        <v>5721</v>
      </c>
      <c r="I1629" s="44" t="s">
        <v>5719</v>
      </c>
      <c r="J1629" s="34" t="s">
        <v>5722</v>
      </c>
      <c r="K1629" s="34" t="s">
        <v>5723</v>
      </c>
      <c r="L1629" s="35">
        <f t="shared" si="25"/>
        <v>675.3</v>
      </c>
    </row>
    <row r="1630" spans="1:12" x14ac:dyDescent="0.25">
      <c r="A1630" s="43" t="s">
        <v>6206</v>
      </c>
      <c r="B1630" s="44" t="s">
        <v>6207</v>
      </c>
      <c r="C1630" s="44" t="s">
        <v>6208</v>
      </c>
      <c r="D1630" s="44" t="s">
        <v>5038</v>
      </c>
      <c r="E1630" s="44" t="s">
        <v>5039</v>
      </c>
      <c r="F1630" s="34" t="s">
        <v>5853</v>
      </c>
      <c r="G1630" s="34" t="s">
        <v>5039</v>
      </c>
      <c r="H1630" s="44" t="s">
        <v>5854</v>
      </c>
      <c r="I1630" s="44" t="s">
        <v>5039</v>
      </c>
      <c r="J1630" s="34" t="s">
        <v>5767</v>
      </c>
      <c r="K1630" s="34" t="s">
        <v>5723</v>
      </c>
      <c r="L1630" s="35">
        <f t="shared" si="25"/>
        <v>675.5</v>
      </c>
    </row>
    <row r="1631" spans="1:12" x14ac:dyDescent="0.25">
      <c r="A1631" s="43" t="s">
        <v>6209</v>
      </c>
      <c r="B1631" s="44" t="s">
        <v>6210</v>
      </c>
      <c r="C1631" s="44" t="s">
        <v>6211</v>
      </c>
      <c r="D1631" s="44" t="s">
        <v>5079</v>
      </c>
      <c r="E1631" s="44" t="s">
        <v>5080</v>
      </c>
      <c r="F1631" s="34" t="s">
        <v>5870</v>
      </c>
      <c r="G1631" s="34" t="s">
        <v>5871</v>
      </c>
      <c r="H1631" s="44" t="s">
        <v>5872</v>
      </c>
      <c r="I1631" s="44" t="s">
        <v>5871</v>
      </c>
      <c r="J1631" s="34" t="s">
        <v>5774</v>
      </c>
      <c r="K1631" s="34" t="s">
        <v>5775</v>
      </c>
      <c r="L1631" s="35">
        <f t="shared" si="25"/>
        <v>675.7</v>
      </c>
    </row>
    <row r="1632" spans="1:12" x14ac:dyDescent="0.25">
      <c r="A1632" s="43" t="s">
        <v>6212</v>
      </c>
      <c r="B1632" s="44" t="s">
        <v>6213</v>
      </c>
      <c r="C1632" s="44" t="s">
        <v>6214</v>
      </c>
      <c r="D1632" s="44" t="s">
        <v>5704</v>
      </c>
      <c r="E1632" s="44" t="s">
        <v>5705</v>
      </c>
      <c r="F1632" s="34" t="s">
        <v>5706</v>
      </c>
      <c r="G1632" s="34" t="s">
        <v>5707</v>
      </c>
      <c r="H1632" s="44" t="s">
        <v>5708</v>
      </c>
      <c r="I1632" s="44" t="s">
        <v>5707</v>
      </c>
      <c r="J1632" s="34" t="s">
        <v>5709</v>
      </c>
      <c r="K1632" s="34" t="s">
        <v>5710</v>
      </c>
      <c r="L1632" s="35">
        <f t="shared" si="25"/>
        <v>675.8</v>
      </c>
    </row>
    <row r="1633" spans="1:12" x14ac:dyDescent="0.25">
      <c r="A1633" s="43" t="s">
        <v>6215</v>
      </c>
      <c r="B1633" s="44" t="s">
        <v>6216</v>
      </c>
      <c r="C1633" s="44" t="s">
        <v>6217</v>
      </c>
      <c r="D1633" s="44" t="s">
        <v>5704</v>
      </c>
      <c r="E1633" s="44" t="s">
        <v>5705</v>
      </c>
      <c r="F1633" s="34" t="s">
        <v>5706</v>
      </c>
      <c r="G1633" s="34" t="s">
        <v>5707</v>
      </c>
      <c r="H1633" s="44" t="s">
        <v>5708</v>
      </c>
      <c r="I1633" s="44" t="s">
        <v>5707</v>
      </c>
      <c r="J1633" s="34" t="s">
        <v>5709</v>
      </c>
      <c r="K1633" s="34" t="s">
        <v>5710</v>
      </c>
      <c r="L1633" s="35">
        <f t="shared" si="25"/>
        <v>675.8</v>
      </c>
    </row>
    <row r="1634" spans="1:12" x14ac:dyDescent="0.25">
      <c r="A1634" s="43" t="s">
        <v>6218</v>
      </c>
      <c r="B1634" s="44" t="s">
        <v>6219</v>
      </c>
      <c r="C1634" s="44" t="s">
        <v>6220</v>
      </c>
      <c r="D1634" s="44" t="s">
        <v>5704</v>
      </c>
      <c r="E1634" s="44" t="s">
        <v>5705</v>
      </c>
      <c r="F1634" s="34" t="s">
        <v>5706</v>
      </c>
      <c r="G1634" s="34" t="s">
        <v>5707</v>
      </c>
      <c r="H1634" s="44" t="s">
        <v>5708</v>
      </c>
      <c r="I1634" s="44" t="s">
        <v>5707</v>
      </c>
      <c r="J1634" s="34" t="s">
        <v>5709</v>
      </c>
      <c r="K1634" s="34" t="s">
        <v>5710</v>
      </c>
      <c r="L1634" s="35">
        <f t="shared" si="25"/>
        <v>675.8</v>
      </c>
    </row>
    <row r="1635" spans="1:12" x14ac:dyDescent="0.25">
      <c r="A1635" s="43" t="s">
        <v>6221</v>
      </c>
      <c r="B1635" s="44" t="s">
        <v>6222</v>
      </c>
      <c r="C1635" s="44" t="s">
        <v>6223</v>
      </c>
      <c r="D1635" s="44" t="s">
        <v>5038</v>
      </c>
      <c r="E1635" s="44" t="s">
        <v>5039</v>
      </c>
      <c r="F1635" s="34" t="s">
        <v>5853</v>
      </c>
      <c r="G1635" s="34" t="s">
        <v>5039</v>
      </c>
      <c r="H1635" s="44" t="s">
        <v>5854</v>
      </c>
      <c r="I1635" s="44" t="s">
        <v>5039</v>
      </c>
      <c r="J1635" s="34" t="s">
        <v>5767</v>
      </c>
      <c r="K1635" s="34" t="s">
        <v>5723</v>
      </c>
      <c r="L1635" s="35">
        <f t="shared" si="25"/>
        <v>675.5</v>
      </c>
    </row>
    <row r="1636" spans="1:12" x14ac:dyDescent="0.25">
      <c r="A1636" s="43" t="s">
        <v>6224</v>
      </c>
      <c r="B1636" s="44" t="s">
        <v>6225</v>
      </c>
      <c r="C1636" s="44" t="s">
        <v>6226</v>
      </c>
      <c r="D1636" s="44" t="s">
        <v>5079</v>
      </c>
      <c r="E1636" s="44" t="s">
        <v>5080</v>
      </c>
      <c r="F1636" s="34" t="s">
        <v>5870</v>
      </c>
      <c r="G1636" s="34" t="s">
        <v>5871</v>
      </c>
      <c r="H1636" s="44" t="s">
        <v>5872</v>
      </c>
      <c r="I1636" s="44" t="s">
        <v>5871</v>
      </c>
      <c r="J1636" s="34" t="s">
        <v>5774</v>
      </c>
      <c r="K1636" s="34" t="s">
        <v>5775</v>
      </c>
      <c r="L1636" s="35">
        <f t="shared" si="25"/>
        <v>675.7</v>
      </c>
    </row>
    <row r="1637" spans="1:12" x14ac:dyDescent="0.25">
      <c r="A1637" s="43" t="s">
        <v>6227</v>
      </c>
      <c r="B1637" s="44" t="s">
        <v>6228</v>
      </c>
      <c r="C1637" s="44" t="s">
        <v>6229</v>
      </c>
      <c r="D1637" s="44" t="s">
        <v>5704</v>
      </c>
      <c r="E1637" s="44" t="s">
        <v>5705</v>
      </c>
      <c r="F1637" s="34" t="s">
        <v>5706</v>
      </c>
      <c r="G1637" s="34" t="s">
        <v>5707</v>
      </c>
      <c r="H1637" s="44" t="s">
        <v>5708</v>
      </c>
      <c r="I1637" s="44" t="s">
        <v>5707</v>
      </c>
      <c r="J1637" s="34" t="s">
        <v>5709</v>
      </c>
      <c r="K1637" s="34" t="s">
        <v>5710</v>
      </c>
      <c r="L1637" s="35">
        <f t="shared" si="25"/>
        <v>675.8</v>
      </c>
    </row>
    <row r="1638" spans="1:12" x14ac:dyDescent="0.25">
      <c r="A1638" s="43" t="s">
        <v>6230</v>
      </c>
      <c r="B1638" s="44" t="s">
        <v>6231</v>
      </c>
      <c r="C1638" s="44" t="s">
        <v>6231</v>
      </c>
      <c r="D1638" s="44" t="s">
        <v>5704</v>
      </c>
      <c r="E1638" s="44" t="s">
        <v>5705</v>
      </c>
      <c r="F1638" s="34" t="s">
        <v>5842</v>
      </c>
      <c r="G1638" s="34" t="s">
        <v>5743</v>
      </c>
      <c r="H1638" s="44" t="s">
        <v>5708</v>
      </c>
      <c r="I1638" s="44" t="s">
        <v>5707</v>
      </c>
      <c r="J1638" s="34" t="s">
        <v>5747</v>
      </c>
      <c r="K1638" s="34" t="s">
        <v>5723</v>
      </c>
      <c r="L1638" s="35">
        <f t="shared" si="25"/>
        <v>675.8</v>
      </c>
    </row>
    <row r="1639" spans="1:12" x14ac:dyDescent="0.25">
      <c r="A1639" s="43" t="s">
        <v>6232</v>
      </c>
      <c r="B1639" s="44" t="s">
        <v>6233</v>
      </c>
      <c r="C1639" s="44" t="s">
        <v>6234</v>
      </c>
      <c r="D1639" s="44" t="s">
        <v>5704</v>
      </c>
      <c r="E1639" s="44" t="s">
        <v>5705</v>
      </c>
      <c r="F1639" s="34" t="s">
        <v>5706</v>
      </c>
      <c r="G1639" s="34" t="s">
        <v>5707</v>
      </c>
      <c r="H1639" s="44" t="s">
        <v>5708</v>
      </c>
      <c r="I1639" s="44" t="s">
        <v>5707</v>
      </c>
      <c r="J1639" s="34" t="s">
        <v>5709</v>
      </c>
      <c r="K1639" s="34" t="s">
        <v>5710</v>
      </c>
      <c r="L1639" s="35">
        <f t="shared" si="25"/>
        <v>675.8</v>
      </c>
    </row>
    <row r="1640" spans="1:12" x14ac:dyDescent="0.25">
      <c r="A1640" s="43" t="s">
        <v>6235</v>
      </c>
      <c r="B1640" s="44" t="s">
        <v>6236</v>
      </c>
      <c r="C1640" s="44" t="s">
        <v>6237</v>
      </c>
      <c r="D1640" s="44" t="s">
        <v>4983</v>
      </c>
      <c r="E1640" s="44" t="s">
        <v>4984</v>
      </c>
      <c r="F1640" s="34" t="s">
        <v>5842</v>
      </c>
      <c r="G1640" s="34" t="s">
        <v>5743</v>
      </c>
      <c r="H1640" s="44" t="s">
        <v>5843</v>
      </c>
      <c r="I1640" s="44" t="s">
        <v>5743</v>
      </c>
      <c r="J1640" s="34" t="s">
        <v>5747</v>
      </c>
      <c r="K1640" s="34" t="s">
        <v>5723</v>
      </c>
      <c r="L1640" s="35">
        <f t="shared" si="25"/>
        <v>675.1</v>
      </c>
    </row>
    <row r="1641" spans="1:12" x14ac:dyDescent="0.25">
      <c r="A1641" s="43" t="s">
        <v>6238</v>
      </c>
      <c r="B1641" s="44" t="s">
        <v>6239</v>
      </c>
      <c r="C1641" s="44" t="s">
        <v>6240</v>
      </c>
      <c r="D1641" s="44" t="s">
        <v>5023</v>
      </c>
      <c r="E1641" s="44" t="s">
        <v>5024</v>
      </c>
      <c r="F1641" s="34" t="s">
        <v>5720</v>
      </c>
      <c r="G1641" s="34" t="s">
        <v>5719</v>
      </c>
      <c r="H1641" s="44" t="s">
        <v>5721</v>
      </c>
      <c r="I1641" s="44" t="s">
        <v>5719</v>
      </c>
      <c r="J1641" s="34" t="s">
        <v>5722</v>
      </c>
      <c r="K1641" s="34" t="s">
        <v>5723</v>
      </c>
      <c r="L1641" s="35">
        <f t="shared" si="25"/>
        <v>675.3</v>
      </c>
    </row>
    <row r="1642" spans="1:12" x14ac:dyDescent="0.25">
      <c r="A1642" s="43" t="s">
        <v>6241</v>
      </c>
      <c r="B1642" s="44" t="s">
        <v>6242</v>
      </c>
      <c r="C1642" s="44" t="s">
        <v>6243</v>
      </c>
      <c r="D1642" s="44" t="s">
        <v>5038</v>
      </c>
      <c r="E1642" s="44" t="s">
        <v>5039</v>
      </c>
      <c r="F1642" s="34" t="s">
        <v>5853</v>
      </c>
      <c r="G1642" s="34" t="s">
        <v>5039</v>
      </c>
      <c r="H1642" s="44" t="s">
        <v>5854</v>
      </c>
      <c r="I1642" s="44" t="s">
        <v>5039</v>
      </c>
      <c r="J1642" s="34" t="s">
        <v>5767</v>
      </c>
      <c r="K1642" s="34" t="s">
        <v>5723</v>
      </c>
      <c r="L1642" s="35">
        <f t="shared" si="25"/>
        <v>675.5</v>
      </c>
    </row>
    <row r="1643" spans="1:12" x14ac:dyDescent="0.25">
      <c r="A1643" s="43" t="s">
        <v>6244</v>
      </c>
      <c r="B1643" s="44" t="s">
        <v>6245</v>
      </c>
      <c r="C1643" s="44" t="s">
        <v>6246</v>
      </c>
      <c r="D1643" s="44" t="s">
        <v>5079</v>
      </c>
      <c r="E1643" s="44" t="s">
        <v>5080</v>
      </c>
      <c r="F1643" s="34" t="s">
        <v>5870</v>
      </c>
      <c r="G1643" s="34" t="s">
        <v>5871</v>
      </c>
      <c r="H1643" s="44" t="s">
        <v>5872</v>
      </c>
      <c r="I1643" s="44" t="s">
        <v>5871</v>
      </c>
      <c r="J1643" s="34" t="s">
        <v>5774</v>
      </c>
      <c r="K1643" s="34" t="s">
        <v>5775</v>
      </c>
      <c r="L1643" s="35">
        <f t="shared" si="25"/>
        <v>675.7</v>
      </c>
    </row>
    <row r="1644" spans="1:12" x14ac:dyDescent="0.25">
      <c r="A1644" s="43" t="s">
        <v>6247</v>
      </c>
      <c r="B1644" s="44" t="s">
        <v>6248</v>
      </c>
      <c r="C1644" s="44" t="s">
        <v>6249</v>
      </c>
      <c r="D1644" s="44" t="s">
        <v>5704</v>
      </c>
      <c r="E1644" s="44" t="s">
        <v>5705</v>
      </c>
      <c r="F1644" s="34" t="s">
        <v>5706</v>
      </c>
      <c r="G1644" s="34" t="s">
        <v>5707</v>
      </c>
      <c r="H1644" s="44" t="s">
        <v>5708</v>
      </c>
      <c r="I1644" s="44" t="s">
        <v>5707</v>
      </c>
      <c r="J1644" s="34" t="s">
        <v>5709</v>
      </c>
      <c r="K1644" s="34" t="s">
        <v>5710</v>
      </c>
      <c r="L1644" s="35">
        <f t="shared" si="25"/>
        <v>675.8</v>
      </c>
    </row>
    <row r="1645" spans="1:12" x14ac:dyDescent="0.25">
      <c r="A1645" s="43" t="s">
        <v>6250</v>
      </c>
      <c r="B1645" s="44" t="s">
        <v>6251</v>
      </c>
      <c r="C1645" s="44" t="s">
        <v>6251</v>
      </c>
      <c r="D1645" s="44" t="s">
        <v>5704</v>
      </c>
      <c r="E1645" s="44" t="s">
        <v>5705</v>
      </c>
      <c r="F1645" s="34" t="s">
        <v>5706</v>
      </c>
      <c r="G1645" s="34" t="s">
        <v>5707</v>
      </c>
      <c r="H1645" s="44" t="s">
        <v>5708</v>
      </c>
      <c r="I1645" s="44" t="s">
        <v>5707</v>
      </c>
      <c r="J1645" s="34" t="s">
        <v>5709</v>
      </c>
      <c r="K1645" s="34" t="s">
        <v>5710</v>
      </c>
      <c r="L1645" s="35">
        <f t="shared" si="25"/>
        <v>675.8</v>
      </c>
    </row>
    <row r="1646" spans="1:12" x14ac:dyDescent="0.25">
      <c r="A1646" s="43" t="s">
        <v>6252</v>
      </c>
      <c r="B1646" s="44" t="s">
        <v>6253</v>
      </c>
      <c r="C1646" s="44" t="s">
        <v>6254</v>
      </c>
      <c r="D1646" s="44" t="s">
        <v>5101</v>
      </c>
      <c r="E1646" s="44" t="s">
        <v>5102</v>
      </c>
      <c r="F1646" s="34" t="s">
        <v>5870</v>
      </c>
      <c r="G1646" s="34" t="s">
        <v>5871</v>
      </c>
      <c r="H1646" s="44" t="s">
        <v>5872</v>
      </c>
      <c r="I1646" s="44" t="s">
        <v>5871</v>
      </c>
      <c r="J1646" s="34" t="s">
        <v>5774</v>
      </c>
      <c r="K1646" s="34" t="s">
        <v>5775</v>
      </c>
      <c r="L1646" s="35">
        <f t="shared" si="25"/>
        <v>675.7</v>
      </c>
    </row>
    <row r="1647" spans="1:12" x14ac:dyDescent="0.25">
      <c r="A1647" s="43" t="s">
        <v>6255</v>
      </c>
      <c r="B1647" s="44" t="s">
        <v>6256</v>
      </c>
      <c r="C1647" s="44" t="s">
        <v>6257</v>
      </c>
      <c r="D1647" s="44" t="s">
        <v>4983</v>
      </c>
      <c r="E1647" s="44" t="s">
        <v>4984</v>
      </c>
      <c r="F1647" s="34" t="s">
        <v>5842</v>
      </c>
      <c r="G1647" s="34" t="s">
        <v>5743</v>
      </c>
      <c r="H1647" s="44" t="s">
        <v>5843</v>
      </c>
      <c r="I1647" s="44" t="s">
        <v>5743</v>
      </c>
      <c r="J1647" s="34" t="s">
        <v>5747</v>
      </c>
      <c r="K1647" s="34" t="s">
        <v>5723</v>
      </c>
      <c r="L1647" s="35">
        <f t="shared" si="25"/>
        <v>675.1</v>
      </c>
    </row>
    <row r="1648" spans="1:12" x14ac:dyDescent="0.25">
      <c r="A1648" s="43" t="s">
        <v>6258</v>
      </c>
      <c r="B1648" s="44" t="s">
        <v>6259</v>
      </c>
      <c r="C1648" s="44" t="s">
        <v>6260</v>
      </c>
      <c r="D1648" s="44" t="s">
        <v>5023</v>
      </c>
      <c r="E1648" s="44" t="s">
        <v>5024</v>
      </c>
      <c r="F1648" s="34" t="s">
        <v>5720</v>
      </c>
      <c r="G1648" s="34" t="s">
        <v>5719</v>
      </c>
      <c r="H1648" s="44" t="s">
        <v>5721</v>
      </c>
      <c r="I1648" s="44" t="s">
        <v>5719</v>
      </c>
      <c r="J1648" s="34" t="s">
        <v>5722</v>
      </c>
      <c r="K1648" s="34" t="s">
        <v>5723</v>
      </c>
      <c r="L1648" s="35">
        <f t="shared" si="25"/>
        <v>675.3</v>
      </c>
    </row>
    <row r="1649" spans="1:12" x14ac:dyDescent="0.25">
      <c r="A1649" s="43" t="s">
        <v>6261</v>
      </c>
      <c r="B1649" s="44" t="s">
        <v>6262</v>
      </c>
      <c r="C1649" s="44" t="s">
        <v>6263</v>
      </c>
      <c r="D1649" s="44" t="s">
        <v>5023</v>
      </c>
      <c r="E1649" s="44" t="s">
        <v>5024</v>
      </c>
      <c r="F1649" s="34" t="s">
        <v>5720</v>
      </c>
      <c r="G1649" s="34" t="s">
        <v>5719</v>
      </c>
      <c r="H1649" s="44" t="s">
        <v>5721</v>
      </c>
      <c r="I1649" s="44" t="s">
        <v>5719</v>
      </c>
      <c r="J1649" s="34" t="s">
        <v>5722</v>
      </c>
      <c r="K1649" s="34" t="s">
        <v>5723</v>
      </c>
      <c r="L1649" s="35">
        <f t="shared" si="25"/>
        <v>675.3</v>
      </c>
    </row>
    <row r="1650" spans="1:12" x14ac:dyDescent="0.25">
      <c r="A1650" s="43" t="s">
        <v>6264</v>
      </c>
      <c r="B1650" s="44" t="s">
        <v>6265</v>
      </c>
      <c r="C1650" s="44" t="s">
        <v>6266</v>
      </c>
      <c r="D1650" s="44" t="s">
        <v>5038</v>
      </c>
      <c r="E1650" s="44" t="s">
        <v>5039</v>
      </c>
      <c r="F1650" s="34" t="s">
        <v>5853</v>
      </c>
      <c r="G1650" s="34" t="s">
        <v>5039</v>
      </c>
      <c r="H1650" s="44" t="s">
        <v>5854</v>
      </c>
      <c r="I1650" s="44" t="s">
        <v>5039</v>
      </c>
      <c r="J1650" s="34" t="s">
        <v>5767</v>
      </c>
      <c r="K1650" s="34" t="s">
        <v>5723</v>
      </c>
      <c r="L1650" s="35">
        <f t="shared" si="25"/>
        <v>675.5</v>
      </c>
    </row>
    <row r="1651" spans="1:12" x14ac:dyDescent="0.25">
      <c r="A1651" s="43" t="s">
        <v>6267</v>
      </c>
      <c r="B1651" s="44" t="s">
        <v>6268</v>
      </c>
      <c r="C1651" s="44" t="s">
        <v>6269</v>
      </c>
      <c r="D1651" s="44" t="s">
        <v>5101</v>
      </c>
      <c r="E1651" s="44" t="s">
        <v>5102</v>
      </c>
      <c r="F1651" s="34" t="s">
        <v>5870</v>
      </c>
      <c r="G1651" s="34" t="s">
        <v>5871</v>
      </c>
      <c r="H1651" s="44" t="s">
        <v>5872</v>
      </c>
      <c r="I1651" s="44" t="s">
        <v>5871</v>
      </c>
      <c r="J1651" s="34" t="s">
        <v>5774</v>
      </c>
      <c r="K1651" s="34" t="s">
        <v>5775</v>
      </c>
      <c r="L1651" s="35">
        <f t="shared" si="25"/>
        <v>675.7</v>
      </c>
    </row>
    <row r="1652" spans="1:12" x14ac:dyDescent="0.25">
      <c r="A1652" s="43" t="s">
        <v>6270</v>
      </c>
      <c r="B1652" s="44" t="s">
        <v>6271</v>
      </c>
      <c r="C1652" s="44" t="s">
        <v>6272</v>
      </c>
      <c r="D1652" s="44" t="s">
        <v>5101</v>
      </c>
      <c r="E1652" s="44" t="s">
        <v>5102</v>
      </c>
      <c r="F1652" s="34" t="s">
        <v>5870</v>
      </c>
      <c r="G1652" s="34" t="s">
        <v>5871</v>
      </c>
      <c r="H1652" s="44" t="s">
        <v>5872</v>
      </c>
      <c r="I1652" s="44" t="s">
        <v>5871</v>
      </c>
      <c r="J1652" s="34" t="s">
        <v>5774</v>
      </c>
      <c r="K1652" s="34" t="s">
        <v>5775</v>
      </c>
      <c r="L1652" s="35">
        <f t="shared" si="25"/>
        <v>675.7</v>
      </c>
    </row>
    <row r="1653" spans="1:12" x14ac:dyDescent="0.25">
      <c r="A1653" s="43" t="s">
        <v>6273</v>
      </c>
      <c r="B1653" s="44" t="s">
        <v>6274</v>
      </c>
      <c r="C1653" s="44" t="s">
        <v>6275</v>
      </c>
      <c r="D1653" s="44" t="s">
        <v>5704</v>
      </c>
      <c r="E1653" s="44" t="s">
        <v>5705</v>
      </c>
      <c r="F1653" s="34" t="s">
        <v>5706</v>
      </c>
      <c r="G1653" s="34" t="s">
        <v>5707</v>
      </c>
      <c r="H1653" s="44" t="s">
        <v>5708</v>
      </c>
      <c r="I1653" s="44" t="s">
        <v>5707</v>
      </c>
      <c r="J1653" s="34" t="s">
        <v>5709</v>
      </c>
      <c r="K1653" s="34" t="s">
        <v>5710</v>
      </c>
      <c r="L1653" s="35">
        <f t="shared" si="25"/>
        <v>675.8</v>
      </c>
    </row>
    <row r="1654" spans="1:12" x14ac:dyDescent="0.25">
      <c r="A1654" s="43" t="s">
        <v>6276</v>
      </c>
      <c r="B1654" s="44" t="s">
        <v>6277</v>
      </c>
      <c r="C1654" s="44" t="s">
        <v>6278</v>
      </c>
      <c r="D1654" s="44" t="s">
        <v>4983</v>
      </c>
      <c r="E1654" s="44" t="s">
        <v>4984</v>
      </c>
      <c r="F1654" s="34" t="s">
        <v>5842</v>
      </c>
      <c r="G1654" s="34" t="s">
        <v>5743</v>
      </c>
      <c r="H1654" s="44" t="s">
        <v>5843</v>
      </c>
      <c r="I1654" s="44" t="s">
        <v>5743</v>
      </c>
      <c r="J1654" s="34" t="s">
        <v>5747</v>
      </c>
      <c r="K1654" s="34" t="s">
        <v>5723</v>
      </c>
      <c r="L1654" s="35">
        <f t="shared" si="25"/>
        <v>675.1</v>
      </c>
    </row>
    <row r="1655" spans="1:12" x14ac:dyDescent="0.25">
      <c r="A1655" s="43" t="s">
        <v>6279</v>
      </c>
      <c r="B1655" s="44" t="s">
        <v>6280</v>
      </c>
      <c r="C1655" s="44" t="s">
        <v>6281</v>
      </c>
      <c r="D1655" s="44" t="s">
        <v>5023</v>
      </c>
      <c r="E1655" s="44" t="s">
        <v>5024</v>
      </c>
      <c r="F1655" s="34" t="s">
        <v>5720</v>
      </c>
      <c r="G1655" s="34" t="s">
        <v>5719</v>
      </c>
      <c r="H1655" s="44" t="s">
        <v>5721</v>
      </c>
      <c r="I1655" s="44" t="s">
        <v>5719</v>
      </c>
      <c r="J1655" s="34" t="s">
        <v>5722</v>
      </c>
      <c r="K1655" s="34" t="s">
        <v>5723</v>
      </c>
      <c r="L1655" s="35">
        <f t="shared" si="25"/>
        <v>675.3</v>
      </c>
    </row>
    <row r="1656" spans="1:12" x14ac:dyDescent="0.25">
      <c r="A1656" s="43" t="s">
        <v>6282</v>
      </c>
      <c r="B1656" s="44" t="s">
        <v>6283</v>
      </c>
      <c r="C1656" s="44" t="s">
        <v>6284</v>
      </c>
      <c r="D1656" s="44" t="s">
        <v>5038</v>
      </c>
      <c r="E1656" s="44" t="s">
        <v>5039</v>
      </c>
      <c r="F1656" s="34" t="s">
        <v>5853</v>
      </c>
      <c r="G1656" s="34" t="s">
        <v>5039</v>
      </c>
      <c r="H1656" s="44" t="s">
        <v>5854</v>
      </c>
      <c r="I1656" s="44" t="s">
        <v>5039</v>
      </c>
      <c r="J1656" s="34" t="s">
        <v>5767</v>
      </c>
      <c r="K1656" s="34" t="s">
        <v>5723</v>
      </c>
      <c r="L1656" s="35">
        <f t="shared" si="25"/>
        <v>675.5</v>
      </c>
    </row>
    <row r="1657" spans="1:12" x14ac:dyDescent="0.25">
      <c r="A1657" s="43" t="s">
        <v>6285</v>
      </c>
      <c r="B1657" s="44" t="s">
        <v>6286</v>
      </c>
      <c r="C1657" s="44" t="s">
        <v>6287</v>
      </c>
      <c r="D1657" s="44" t="s">
        <v>5704</v>
      </c>
      <c r="E1657" s="44" t="s">
        <v>5705</v>
      </c>
      <c r="F1657" s="34" t="s">
        <v>5706</v>
      </c>
      <c r="G1657" s="34" t="s">
        <v>5707</v>
      </c>
      <c r="H1657" s="44" t="s">
        <v>5708</v>
      </c>
      <c r="I1657" s="44" t="s">
        <v>5707</v>
      </c>
      <c r="J1657" s="34" t="s">
        <v>5709</v>
      </c>
      <c r="K1657" s="34" t="s">
        <v>5710</v>
      </c>
      <c r="L1657" s="35">
        <f t="shared" si="25"/>
        <v>675.8</v>
      </c>
    </row>
    <row r="1658" spans="1:12" x14ac:dyDescent="0.25">
      <c r="A1658" s="43" t="s">
        <v>6288</v>
      </c>
      <c r="B1658" s="44" t="s">
        <v>6289</v>
      </c>
      <c r="C1658" s="44" t="s">
        <v>6289</v>
      </c>
      <c r="D1658" s="44" t="s">
        <v>5704</v>
      </c>
      <c r="E1658" s="44" t="s">
        <v>5705</v>
      </c>
      <c r="F1658" s="34" t="s">
        <v>5706</v>
      </c>
      <c r="G1658" s="34" t="s">
        <v>5707</v>
      </c>
      <c r="H1658" s="44" t="s">
        <v>5708</v>
      </c>
      <c r="I1658" s="44" t="s">
        <v>5707</v>
      </c>
      <c r="J1658" s="34" t="s">
        <v>5709</v>
      </c>
      <c r="K1658" s="34" t="s">
        <v>5710</v>
      </c>
      <c r="L1658" s="35">
        <f t="shared" si="25"/>
        <v>675.8</v>
      </c>
    </row>
    <row r="1659" spans="1:12" x14ac:dyDescent="0.25">
      <c r="A1659" s="43" t="s">
        <v>6290</v>
      </c>
      <c r="B1659" s="44" t="s">
        <v>6291</v>
      </c>
      <c r="C1659" s="44" t="s">
        <v>6291</v>
      </c>
      <c r="D1659" s="44" t="s">
        <v>5704</v>
      </c>
      <c r="E1659" s="44" t="s">
        <v>5705</v>
      </c>
      <c r="F1659" s="34" t="s">
        <v>5706</v>
      </c>
      <c r="G1659" s="34" t="s">
        <v>5707</v>
      </c>
      <c r="H1659" s="44" t="s">
        <v>5708</v>
      </c>
      <c r="I1659" s="44" t="s">
        <v>5707</v>
      </c>
      <c r="J1659" s="34" t="s">
        <v>5709</v>
      </c>
      <c r="K1659" s="34" t="s">
        <v>5710</v>
      </c>
      <c r="L1659" s="35">
        <f t="shared" si="25"/>
        <v>675.8</v>
      </c>
    </row>
    <row r="1660" spans="1:12" x14ac:dyDescent="0.25">
      <c r="A1660" s="44" t="s">
        <v>6292</v>
      </c>
      <c r="B1660" s="44" t="s">
        <v>6293</v>
      </c>
      <c r="C1660" s="44" t="s">
        <v>6294</v>
      </c>
      <c r="D1660" s="44" t="s">
        <v>5704</v>
      </c>
      <c r="E1660" s="44" t="s">
        <v>5705</v>
      </c>
      <c r="F1660" s="34" t="s">
        <v>5706</v>
      </c>
      <c r="G1660" s="34" t="s">
        <v>5707</v>
      </c>
      <c r="H1660" s="44" t="s">
        <v>5708</v>
      </c>
      <c r="I1660" s="44" t="s">
        <v>5707</v>
      </c>
      <c r="J1660" s="34" t="s">
        <v>5709</v>
      </c>
      <c r="K1660" s="34" t="s">
        <v>5710</v>
      </c>
      <c r="L1660" s="35">
        <f t="shared" si="25"/>
        <v>675.8</v>
      </c>
    </row>
    <row r="1661" spans="1:12" x14ac:dyDescent="0.25">
      <c r="A1661" s="43" t="s">
        <v>6295</v>
      </c>
      <c r="B1661" s="44" t="s">
        <v>6296</v>
      </c>
      <c r="C1661" s="44" t="s">
        <v>6296</v>
      </c>
      <c r="D1661" s="44" t="s">
        <v>5704</v>
      </c>
      <c r="E1661" s="44" t="s">
        <v>5705</v>
      </c>
      <c r="F1661" s="34" t="s">
        <v>5706</v>
      </c>
      <c r="G1661" s="34" t="s">
        <v>5707</v>
      </c>
      <c r="H1661" s="44" t="s">
        <v>5708</v>
      </c>
      <c r="I1661" s="44" t="s">
        <v>5707</v>
      </c>
      <c r="J1661" s="34" t="s">
        <v>5709</v>
      </c>
      <c r="K1661" s="34" t="s">
        <v>5710</v>
      </c>
      <c r="L1661" s="35">
        <f t="shared" si="25"/>
        <v>675.8</v>
      </c>
    </row>
    <row r="1662" spans="1:12" x14ac:dyDescent="0.25">
      <c r="A1662" s="43" t="s">
        <v>6297</v>
      </c>
      <c r="B1662" s="44" t="s">
        <v>6298</v>
      </c>
      <c r="C1662" s="44" t="s">
        <v>6299</v>
      </c>
      <c r="D1662" s="44" t="s">
        <v>5704</v>
      </c>
      <c r="E1662" s="44" t="s">
        <v>5705</v>
      </c>
      <c r="F1662" s="34" t="s">
        <v>5706</v>
      </c>
      <c r="G1662" s="34" t="s">
        <v>5707</v>
      </c>
      <c r="H1662" s="44" t="s">
        <v>5708</v>
      </c>
      <c r="I1662" s="44" t="s">
        <v>5707</v>
      </c>
      <c r="J1662" s="34" t="s">
        <v>5709</v>
      </c>
      <c r="K1662" s="34" t="s">
        <v>5710</v>
      </c>
      <c r="L1662" s="35">
        <f t="shared" si="25"/>
        <v>675.8</v>
      </c>
    </row>
    <row r="1663" spans="1:12" x14ac:dyDescent="0.25">
      <c r="A1663" s="43" t="s">
        <v>6300</v>
      </c>
      <c r="B1663" s="44" t="s">
        <v>6301</v>
      </c>
      <c r="C1663" s="44" t="s">
        <v>6302</v>
      </c>
      <c r="D1663" s="44" t="s">
        <v>5704</v>
      </c>
      <c r="E1663" s="44" t="s">
        <v>5705</v>
      </c>
      <c r="F1663" s="34" t="s">
        <v>5706</v>
      </c>
      <c r="G1663" s="34" t="s">
        <v>5707</v>
      </c>
      <c r="H1663" s="44" t="s">
        <v>5708</v>
      </c>
      <c r="I1663" s="44" t="s">
        <v>5707</v>
      </c>
      <c r="J1663" s="34" t="s">
        <v>5709</v>
      </c>
      <c r="K1663" s="34" t="s">
        <v>5710</v>
      </c>
      <c r="L1663" s="35">
        <f t="shared" si="25"/>
        <v>675.8</v>
      </c>
    </row>
    <row r="1664" spans="1:12" x14ac:dyDescent="0.25">
      <c r="A1664" s="43" t="s">
        <v>6303</v>
      </c>
      <c r="B1664" s="44" t="s">
        <v>6304</v>
      </c>
      <c r="C1664" s="44" t="s">
        <v>6305</v>
      </c>
      <c r="D1664" s="44" t="s">
        <v>5704</v>
      </c>
      <c r="E1664" s="44" t="s">
        <v>5705</v>
      </c>
      <c r="F1664" s="34" t="s">
        <v>5706</v>
      </c>
      <c r="G1664" s="34" t="s">
        <v>5707</v>
      </c>
      <c r="H1664" s="44" t="s">
        <v>5708</v>
      </c>
      <c r="I1664" s="44" t="s">
        <v>5707</v>
      </c>
      <c r="J1664" s="34" t="s">
        <v>5709</v>
      </c>
      <c r="K1664" s="34" t="s">
        <v>5710</v>
      </c>
      <c r="L1664" s="35">
        <f t="shared" si="25"/>
        <v>675.8</v>
      </c>
    </row>
    <row r="1665" spans="1:12" x14ac:dyDescent="0.25">
      <c r="A1665" s="44" t="s">
        <v>6306</v>
      </c>
      <c r="B1665" s="44" t="s">
        <v>6307</v>
      </c>
      <c r="C1665" s="44" t="s">
        <v>6307</v>
      </c>
      <c r="D1665" s="44" t="s">
        <v>5704</v>
      </c>
      <c r="E1665" s="44" t="s">
        <v>5705</v>
      </c>
      <c r="F1665" s="34" t="s">
        <v>5706</v>
      </c>
      <c r="G1665" s="34" t="s">
        <v>5707</v>
      </c>
      <c r="H1665" s="44" t="s">
        <v>5708</v>
      </c>
      <c r="I1665" s="44" t="s">
        <v>5707</v>
      </c>
      <c r="J1665" s="34" t="s">
        <v>5709</v>
      </c>
      <c r="K1665" s="34" t="s">
        <v>5710</v>
      </c>
      <c r="L1665" s="35">
        <f t="shared" si="25"/>
        <v>675.8</v>
      </c>
    </row>
    <row r="1666" spans="1:12" x14ac:dyDescent="0.25">
      <c r="A1666" s="44" t="s">
        <v>6308</v>
      </c>
      <c r="B1666" s="44" t="s">
        <v>6309</v>
      </c>
      <c r="C1666" s="44" t="s">
        <v>6310</v>
      </c>
      <c r="D1666" s="44" t="s">
        <v>5704</v>
      </c>
      <c r="E1666" s="44" t="s">
        <v>5705</v>
      </c>
      <c r="F1666" s="34" t="s">
        <v>5706</v>
      </c>
      <c r="G1666" s="34" t="s">
        <v>5707</v>
      </c>
      <c r="H1666" s="44" t="s">
        <v>5708</v>
      </c>
      <c r="I1666" s="44" t="s">
        <v>5707</v>
      </c>
      <c r="J1666" s="34" t="s">
        <v>5709</v>
      </c>
      <c r="K1666" s="34" t="s">
        <v>5710</v>
      </c>
      <c r="L1666" s="35">
        <f t="shared" si="25"/>
        <v>675.8</v>
      </c>
    </row>
    <row r="1667" spans="1:12" x14ac:dyDescent="0.25">
      <c r="A1667" s="43" t="s">
        <v>6311</v>
      </c>
      <c r="B1667" s="44" t="s">
        <v>6312</v>
      </c>
      <c r="C1667" s="44" t="s">
        <v>6313</v>
      </c>
      <c r="D1667" s="44" t="s">
        <v>6314</v>
      </c>
      <c r="E1667" s="44" t="s">
        <v>6315</v>
      </c>
      <c r="F1667" s="34" t="s">
        <v>6316</v>
      </c>
      <c r="G1667" s="34" t="s">
        <v>6317</v>
      </c>
      <c r="H1667" s="44" t="s">
        <v>6318</v>
      </c>
      <c r="I1667" s="44" t="s">
        <v>6317</v>
      </c>
      <c r="J1667" s="34" t="s">
        <v>6319</v>
      </c>
      <c r="K1667" s="34" t="s">
        <v>6320</v>
      </c>
      <c r="L1667" s="35">
        <f t="shared" si="25"/>
        <v>631.79999999999995</v>
      </c>
    </row>
    <row r="1668" spans="1:12" x14ac:dyDescent="0.25">
      <c r="A1668" s="43" t="s">
        <v>6321</v>
      </c>
      <c r="B1668" s="44" t="s">
        <v>6322</v>
      </c>
      <c r="C1668" s="44" t="s">
        <v>6323</v>
      </c>
      <c r="D1668" s="44" t="s">
        <v>6314</v>
      </c>
      <c r="E1668" s="44" t="s">
        <v>6315</v>
      </c>
      <c r="F1668" s="34" t="s">
        <v>6324</v>
      </c>
      <c r="G1668" s="34" t="s">
        <v>6325</v>
      </c>
      <c r="H1668" s="44" t="s">
        <v>6326</v>
      </c>
      <c r="I1668" s="44" t="s">
        <v>6325</v>
      </c>
      <c r="J1668" s="34" t="s">
        <v>5747</v>
      </c>
      <c r="K1668" s="34" t="s">
        <v>5723</v>
      </c>
      <c r="L1668" s="35">
        <f t="shared" si="25"/>
        <v>631.1</v>
      </c>
    </row>
    <row r="1669" spans="1:12" x14ac:dyDescent="0.25">
      <c r="A1669" s="43" t="s">
        <v>6327</v>
      </c>
      <c r="B1669" s="44" t="s">
        <v>6328</v>
      </c>
      <c r="C1669" s="44" t="s">
        <v>6329</v>
      </c>
      <c r="D1669" s="44" t="s">
        <v>6314</v>
      </c>
      <c r="E1669" s="44" t="s">
        <v>6315</v>
      </c>
      <c r="F1669" s="34" t="s">
        <v>6330</v>
      </c>
      <c r="G1669" s="34" t="s">
        <v>6331</v>
      </c>
      <c r="H1669" s="44" t="s">
        <v>6332</v>
      </c>
      <c r="I1669" s="44" t="s">
        <v>6331</v>
      </c>
      <c r="J1669" s="34" t="s">
        <v>5722</v>
      </c>
      <c r="K1669" s="34" t="s">
        <v>5723</v>
      </c>
      <c r="L1669" s="35">
        <f t="shared" si="25"/>
        <v>631.29999999999995</v>
      </c>
    </row>
    <row r="1670" spans="1:12" x14ac:dyDescent="0.25">
      <c r="A1670" s="43" t="s">
        <v>6333</v>
      </c>
      <c r="B1670" s="44" t="s">
        <v>6334</v>
      </c>
      <c r="C1670" s="44" t="s">
        <v>6335</v>
      </c>
      <c r="D1670" s="44" t="s">
        <v>6314</v>
      </c>
      <c r="E1670" s="44" t="s">
        <v>6315</v>
      </c>
      <c r="F1670" s="34" t="s">
        <v>6336</v>
      </c>
      <c r="G1670" s="34" t="s">
        <v>6337</v>
      </c>
      <c r="H1670" s="44" t="s">
        <v>6338</v>
      </c>
      <c r="I1670" s="44" t="s">
        <v>6337</v>
      </c>
      <c r="J1670" s="34" t="s">
        <v>5767</v>
      </c>
      <c r="K1670" s="34" t="s">
        <v>5723</v>
      </c>
      <c r="L1670" s="35">
        <f t="shared" si="25"/>
        <v>631.5</v>
      </c>
    </row>
    <row r="1671" spans="1:12" x14ac:dyDescent="0.25">
      <c r="A1671" s="43" t="s">
        <v>6339</v>
      </c>
      <c r="B1671" s="44" t="s">
        <v>6340</v>
      </c>
      <c r="C1671" s="44" t="s">
        <v>6341</v>
      </c>
      <c r="D1671" s="44" t="s">
        <v>6314</v>
      </c>
      <c r="E1671" s="44" t="s">
        <v>6315</v>
      </c>
      <c r="F1671" s="34" t="s">
        <v>6342</v>
      </c>
      <c r="G1671" s="34" t="s">
        <v>6343</v>
      </c>
      <c r="H1671" s="44" t="s">
        <v>6344</v>
      </c>
      <c r="I1671" s="44" t="s">
        <v>6343</v>
      </c>
      <c r="J1671" s="34" t="s">
        <v>5774</v>
      </c>
      <c r="K1671" s="34" t="s">
        <v>5775</v>
      </c>
      <c r="L1671" s="35">
        <f t="shared" si="25"/>
        <v>631.70000000000005</v>
      </c>
    </row>
    <row r="1672" spans="1:12" x14ac:dyDescent="0.25">
      <c r="A1672" s="43" t="s">
        <v>6345</v>
      </c>
      <c r="B1672" s="44" t="s">
        <v>6346</v>
      </c>
      <c r="C1672" s="44" t="s">
        <v>6347</v>
      </c>
      <c r="D1672" s="44" t="s">
        <v>6314</v>
      </c>
      <c r="E1672" s="44" t="s">
        <v>6315</v>
      </c>
      <c r="F1672" s="34" t="s">
        <v>6316</v>
      </c>
      <c r="G1672" s="34" t="s">
        <v>6317</v>
      </c>
      <c r="H1672" s="44" t="s">
        <v>6318</v>
      </c>
      <c r="I1672" s="44" t="s">
        <v>6317</v>
      </c>
      <c r="J1672" s="34" t="s">
        <v>6319</v>
      </c>
      <c r="K1672" s="34" t="s">
        <v>6320</v>
      </c>
      <c r="L1672" s="35">
        <f t="shared" si="25"/>
        <v>631.79999999999995</v>
      </c>
    </row>
    <row r="1673" spans="1:12" x14ac:dyDescent="0.25">
      <c r="A1673" s="43" t="s">
        <v>6348</v>
      </c>
      <c r="B1673" s="44" t="s">
        <v>6349</v>
      </c>
      <c r="C1673" s="44" t="s">
        <v>6350</v>
      </c>
      <c r="D1673" s="44" t="s">
        <v>6314</v>
      </c>
      <c r="E1673" s="44" t="s">
        <v>6315</v>
      </c>
      <c r="F1673" s="34" t="s">
        <v>6351</v>
      </c>
      <c r="G1673" s="34" t="s">
        <v>6352</v>
      </c>
      <c r="H1673" s="44" t="s">
        <v>6353</v>
      </c>
      <c r="I1673" s="44" t="s">
        <v>6352</v>
      </c>
      <c r="J1673" s="34" t="s">
        <v>6319</v>
      </c>
      <c r="K1673" s="34" t="s">
        <v>6320</v>
      </c>
      <c r="L1673" s="35">
        <f t="shared" si="25"/>
        <v>636.79999999999995</v>
      </c>
    </row>
    <row r="1674" spans="1:12" x14ac:dyDescent="0.25">
      <c r="A1674" s="43" t="s">
        <v>6354</v>
      </c>
      <c r="B1674" s="44" t="s">
        <v>6355</v>
      </c>
      <c r="C1674" s="44" t="s">
        <v>6356</v>
      </c>
      <c r="D1674" s="44" t="s">
        <v>6314</v>
      </c>
      <c r="E1674" s="44" t="s">
        <v>6315</v>
      </c>
      <c r="F1674" s="34" t="s">
        <v>6357</v>
      </c>
      <c r="G1674" s="34" t="s">
        <v>6358</v>
      </c>
      <c r="H1674" s="44" t="s">
        <v>6359</v>
      </c>
      <c r="I1674" s="44" t="s">
        <v>6358</v>
      </c>
      <c r="J1674" s="34" t="s">
        <v>5747</v>
      </c>
      <c r="K1674" s="34" t="s">
        <v>5723</v>
      </c>
      <c r="L1674" s="35">
        <f t="shared" ref="L1674:L1737" si="26">VALUE(MID(H1674,2,3)&amp;"."&amp;RIGHT(H1674,1))</f>
        <v>636.1</v>
      </c>
    </row>
    <row r="1675" spans="1:12" x14ac:dyDescent="0.25">
      <c r="A1675" s="43" t="s">
        <v>6360</v>
      </c>
      <c r="B1675" s="44" t="s">
        <v>6361</v>
      </c>
      <c r="C1675" s="44" t="s">
        <v>6362</v>
      </c>
      <c r="D1675" s="44" t="s">
        <v>6314</v>
      </c>
      <c r="E1675" s="44" t="s">
        <v>6315</v>
      </c>
      <c r="F1675" s="34" t="s">
        <v>6363</v>
      </c>
      <c r="G1675" s="34" t="s">
        <v>6358</v>
      </c>
      <c r="H1675" s="44" t="s">
        <v>6364</v>
      </c>
      <c r="I1675" s="44" t="s">
        <v>6358</v>
      </c>
      <c r="J1675" s="34" t="s">
        <v>5722</v>
      </c>
      <c r="K1675" s="34" t="s">
        <v>5723</v>
      </c>
      <c r="L1675" s="35">
        <f t="shared" si="26"/>
        <v>636.29999999999995</v>
      </c>
    </row>
    <row r="1676" spans="1:12" x14ac:dyDescent="0.25">
      <c r="A1676" s="43" t="s">
        <v>6365</v>
      </c>
      <c r="B1676" s="44" t="s">
        <v>6366</v>
      </c>
      <c r="C1676" s="44" t="s">
        <v>6367</v>
      </c>
      <c r="D1676" s="44" t="s">
        <v>6314</v>
      </c>
      <c r="E1676" s="44" t="s">
        <v>6315</v>
      </c>
      <c r="F1676" s="34" t="s">
        <v>6368</v>
      </c>
      <c r="G1676" s="34" t="s">
        <v>6358</v>
      </c>
      <c r="H1676" s="44" t="s">
        <v>6369</v>
      </c>
      <c r="I1676" s="44" t="s">
        <v>6358</v>
      </c>
      <c r="J1676" s="34" t="s">
        <v>5767</v>
      </c>
      <c r="K1676" s="34" t="s">
        <v>5723</v>
      </c>
      <c r="L1676" s="35">
        <f t="shared" si="26"/>
        <v>636.5</v>
      </c>
    </row>
    <row r="1677" spans="1:12" x14ac:dyDescent="0.25">
      <c r="A1677" s="43" t="s">
        <v>6370</v>
      </c>
      <c r="B1677" s="44" t="s">
        <v>6371</v>
      </c>
      <c r="C1677" s="44" t="s">
        <v>6372</v>
      </c>
      <c r="D1677" s="44" t="s">
        <v>6314</v>
      </c>
      <c r="E1677" s="44" t="s">
        <v>6315</v>
      </c>
      <c r="F1677" s="34" t="s">
        <v>6373</v>
      </c>
      <c r="G1677" s="34" t="s">
        <v>6374</v>
      </c>
      <c r="H1677" s="44" t="s">
        <v>6375</v>
      </c>
      <c r="I1677" s="44" t="s">
        <v>6374</v>
      </c>
      <c r="J1677" s="34" t="s">
        <v>5774</v>
      </c>
      <c r="K1677" s="34" t="s">
        <v>5775</v>
      </c>
      <c r="L1677" s="35">
        <f t="shared" si="26"/>
        <v>636.70000000000005</v>
      </c>
    </row>
    <row r="1678" spans="1:12" x14ac:dyDescent="0.25">
      <c r="A1678" s="43" t="s">
        <v>6376</v>
      </c>
      <c r="B1678" s="44" t="s">
        <v>6377</v>
      </c>
      <c r="C1678" s="44" t="s">
        <v>6378</v>
      </c>
      <c r="D1678" s="44" t="s">
        <v>6314</v>
      </c>
      <c r="E1678" s="44" t="s">
        <v>6315</v>
      </c>
      <c r="F1678" s="34" t="s">
        <v>6351</v>
      </c>
      <c r="G1678" s="34" t="s">
        <v>6352</v>
      </c>
      <c r="H1678" s="44" t="s">
        <v>6353</v>
      </c>
      <c r="I1678" s="44" t="s">
        <v>6352</v>
      </c>
      <c r="J1678" s="34" t="s">
        <v>6319</v>
      </c>
      <c r="K1678" s="34" t="s">
        <v>6320</v>
      </c>
      <c r="L1678" s="35">
        <f t="shared" si="26"/>
        <v>636.79999999999995</v>
      </c>
    </row>
    <row r="1679" spans="1:12" x14ac:dyDescent="0.25">
      <c r="A1679" s="43" t="s">
        <v>6379</v>
      </c>
      <c r="B1679" s="44" t="s">
        <v>6380</v>
      </c>
      <c r="C1679" s="44" t="s">
        <v>6381</v>
      </c>
      <c r="D1679" s="44" t="s">
        <v>6314</v>
      </c>
      <c r="E1679" s="44" t="s">
        <v>6315</v>
      </c>
      <c r="F1679" s="34" t="s">
        <v>6351</v>
      </c>
      <c r="G1679" s="34" t="s">
        <v>6352</v>
      </c>
      <c r="H1679" s="44" t="s">
        <v>6353</v>
      </c>
      <c r="I1679" s="44" t="s">
        <v>6352</v>
      </c>
      <c r="J1679" s="34" t="s">
        <v>6319</v>
      </c>
      <c r="K1679" s="34" t="s">
        <v>6320</v>
      </c>
      <c r="L1679" s="35">
        <f t="shared" si="26"/>
        <v>636.79999999999995</v>
      </c>
    </row>
    <row r="1680" spans="1:12" x14ac:dyDescent="0.25">
      <c r="A1680" s="43" t="s">
        <v>6382</v>
      </c>
      <c r="B1680" s="44" t="s">
        <v>6383</v>
      </c>
      <c r="C1680" s="44" t="s">
        <v>6384</v>
      </c>
      <c r="D1680" s="44" t="s">
        <v>6314</v>
      </c>
      <c r="E1680" s="44" t="s">
        <v>6315</v>
      </c>
      <c r="F1680" s="34" t="s">
        <v>6357</v>
      </c>
      <c r="G1680" s="34" t="s">
        <v>6358</v>
      </c>
      <c r="H1680" s="44" t="s">
        <v>6359</v>
      </c>
      <c r="I1680" s="44" t="s">
        <v>6358</v>
      </c>
      <c r="J1680" s="34" t="s">
        <v>5747</v>
      </c>
      <c r="K1680" s="34" t="s">
        <v>5723</v>
      </c>
      <c r="L1680" s="35">
        <f t="shared" si="26"/>
        <v>636.1</v>
      </c>
    </row>
    <row r="1681" spans="1:12" x14ac:dyDescent="0.25">
      <c r="A1681" s="43" t="s">
        <v>6385</v>
      </c>
      <c r="B1681" s="44" t="s">
        <v>6386</v>
      </c>
      <c r="C1681" s="44" t="s">
        <v>6387</v>
      </c>
      <c r="D1681" s="44" t="s">
        <v>6314</v>
      </c>
      <c r="E1681" s="44" t="s">
        <v>6315</v>
      </c>
      <c r="F1681" s="34" t="s">
        <v>6363</v>
      </c>
      <c r="G1681" s="34" t="s">
        <v>6358</v>
      </c>
      <c r="H1681" s="44" t="s">
        <v>6364</v>
      </c>
      <c r="I1681" s="44" t="s">
        <v>6358</v>
      </c>
      <c r="J1681" s="34" t="s">
        <v>5722</v>
      </c>
      <c r="K1681" s="34" t="s">
        <v>5723</v>
      </c>
      <c r="L1681" s="35">
        <f t="shared" si="26"/>
        <v>636.29999999999995</v>
      </c>
    </row>
    <row r="1682" spans="1:12" x14ac:dyDescent="0.25">
      <c r="A1682" s="43" t="s">
        <v>6388</v>
      </c>
      <c r="B1682" s="44" t="s">
        <v>6389</v>
      </c>
      <c r="C1682" s="44" t="s">
        <v>6390</v>
      </c>
      <c r="D1682" s="44" t="s">
        <v>6314</v>
      </c>
      <c r="E1682" s="44" t="s">
        <v>6315</v>
      </c>
      <c r="F1682" s="34" t="s">
        <v>6368</v>
      </c>
      <c r="G1682" s="34" t="s">
        <v>6358</v>
      </c>
      <c r="H1682" s="44" t="s">
        <v>6369</v>
      </c>
      <c r="I1682" s="44" t="s">
        <v>6358</v>
      </c>
      <c r="J1682" s="34" t="s">
        <v>5767</v>
      </c>
      <c r="K1682" s="34" t="s">
        <v>5723</v>
      </c>
      <c r="L1682" s="35">
        <f t="shared" si="26"/>
        <v>636.5</v>
      </c>
    </row>
    <row r="1683" spans="1:12" x14ac:dyDescent="0.25">
      <c r="A1683" s="43" t="s">
        <v>6391</v>
      </c>
      <c r="B1683" s="44" t="s">
        <v>6392</v>
      </c>
      <c r="C1683" s="44" t="s">
        <v>6393</v>
      </c>
      <c r="D1683" s="44" t="s">
        <v>6314</v>
      </c>
      <c r="E1683" s="44" t="s">
        <v>6315</v>
      </c>
      <c r="F1683" s="34" t="s">
        <v>6373</v>
      </c>
      <c r="G1683" s="34" t="s">
        <v>6374</v>
      </c>
      <c r="H1683" s="44" t="s">
        <v>6375</v>
      </c>
      <c r="I1683" s="44" t="s">
        <v>6374</v>
      </c>
      <c r="J1683" s="34" t="s">
        <v>5774</v>
      </c>
      <c r="K1683" s="34" t="s">
        <v>5775</v>
      </c>
      <c r="L1683" s="35">
        <f t="shared" si="26"/>
        <v>636.70000000000005</v>
      </c>
    </row>
    <row r="1684" spans="1:12" x14ac:dyDescent="0.25">
      <c r="A1684" s="43" t="s">
        <v>6394</v>
      </c>
      <c r="B1684" s="44" t="s">
        <v>6395</v>
      </c>
      <c r="C1684" s="44" t="s">
        <v>6396</v>
      </c>
      <c r="D1684" s="44" t="s">
        <v>6314</v>
      </c>
      <c r="E1684" s="44" t="s">
        <v>6315</v>
      </c>
      <c r="F1684" s="34" t="s">
        <v>6351</v>
      </c>
      <c r="G1684" s="34" t="s">
        <v>6352</v>
      </c>
      <c r="H1684" s="44" t="s">
        <v>6353</v>
      </c>
      <c r="I1684" s="44" t="s">
        <v>6352</v>
      </c>
      <c r="J1684" s="34" t="s">
        <v>6319</v>
      </c>
      <c r="K1684" s="34" t="s">
        <v>6320</v>
      </c>
      <c r="L1684" s="35">
        <f t="shared" si="26"/>
        <v>636.79999999999995</v>
      </c>
    </row>
    <row r="1685" spans="1:12" x14ac:dyDescent="0.25">
      <c r="A1685" s="43" t="s">
        <v>6397</v>
      </c>
      <c r="B1685" s="44" t="s">
        <v>6398</v>
      </c>
      <c r="C1685" s="44" t="s">
        <v>6399</v>
      </c>
      <c r="D1685" s="44" t="s">
        <v>6314</v>
      </c>
      <c r="E1685" s="44" t="s">
        <v>6315</v>
      </c>
      <c r="F1685" s="34" t="s">
        <v>6363</v>
      </c>
      <c r="G1685" s="34" t="s">
        <v>6358</v>
      </c>
      <c r="H1685" s="44" t="s">
        <v>6400</v>
      </c>
      <c r="I1685" s="44" t="s">
        <v>6401</v>
      </c>
      <c r="J1685" s="34" t="s">
        <v>5722</v>
      </c>
      <c r="K1685" s="34" t="s">
        <v>5723</v>
      </c>
      <c r="L1685" s="35">
        <f t="shared" si="26"/>
        <v>635.29999999999995</v>
      </c>
    </row>
    <row r="1686" spans="1:12" x14ac:dyDescent="0.25">
      <c r="A1686" s="43" t="s">
        <v>6402</v>
      </c>
      <c r="B1686" s="44" t="s">
        <v>6403</v>
      </c>
      <c r="C1686" s="44" t="s">
        <v>6404</v>
      </c>
      <c r="D1686" s="44" t="s">
        <v>6314</v>
      </c>
      <c r="E1686" s="44" t="s">
        <v>6315</v>
      </c>
      <c r="F1686" s="34" t="s">
        <v>6405</v>
      </c>
      <c r="G1686" s="34" t="s">
        <v>6406</v>
      </c>
      <c r="H1686" s="44" t="s">
        <v>6407</v>
      </c>
      <c r="I1686" s="44" t="s">
        <v>6406</v>
      </c>
      <c r="J1686" s="34" t="s">
        <v>6319</v>
      </c>
      <c r="K1686" s="34" t="s">
        <v>6320</v>
      </c>
      <c r="L1686" s="35">
        <f t="shared" si="26"/>
        <v>632.79999999999995</v>
      </c>
    </row>
    <row r="1687" spans="1:12" x14ac:dyDescent="0.25">
      <c r="A1687" s="43" t="s">
        <v>6408</v>
      </c>
      <c r="B1687" s="44" t="s">
        <v>6409</v>
      </c>
      <c r="C1687" s="44" t="s">
        <v>6410</v>
      </c>
      <c r="D1687" s="44" t="s">
        <v>6314</v>
      </c>
      <c r="E1687" s="44" t="s">
        <v>6315</v>
      </c>
      <c r="F1687" s="34" t="s">
        <v>6405</v>
      </c>
      <c r="G1687" s="34" t="s">
        <v>6406</v>
      </c>
      <c r="H1687" s="44" t="s">
        <v>6407</v>
      </c>
      <c r="I1687" s="44" t="s">
        <v>6406</v>
      </c>
      <c r="J1687" s="34" t="s">
        <v>6319</v>
      </c>
      <c r="K1687" s="34" t="s">
        <v>6320</v>
      </c>
      <c r="L1687" s="35">
        <f t="shared" si="26"/>
        <v>632.79999999999995</v>
      </c>
    </row>
    <row r="1688" spans="1:12" x14ac:dyDescent="0.25">
      <c r="A1688" s="43" t="s">
        <v>6411</v>
      </c>
      <c r="B1688" s="44" t="s">
        <v>6412</v>
      </c>
      <c r="C1688" s="44" t="s">
        <v>6413</v>
      </c>
      <c r="D1688" s="44" t="s">
        <v>6314</v>
      </c>
      <c r="E1688" s="44" t="s">
        <v>6315</v>
      </c>
      <c r="F1688" s="34" t="s">
        <v>6414</v>
      </c>
      <c r="G1688" s="34" t="s">
        <v>6415</v>
      </c>
      <c r="H1688" s="44" t="s">
        <v>6416</v>
      </c>
      <c r="I1688" s="44" t="s">
        <v>6415</v>
      </c>
      <c r="J1688" s="34" t="s">
        <v>6319</v>
      </c>
      <c r="K1688" s="34" t="s">
        <v>6320</v>
      </c>
      <c r="L1688" s="35">
        <f t="shared" si="26"/>
        <v>633.79999999999995</v>
      </c>
    </row>
    <row r="1689" spans="1:12" x14ac:dyDescent="0.25">
      <c r="A1689" s="43" t="s">
        <v>6417</v>
      </c>
      <c r="B1689" s="44" t="s">
        <v>6418</v>
      </c>
      <c r="C1689" s="44" t="s">
        <v>6419</v>
      </c>
      <c r="D1689" s="44" t="s">
        <v>6314</v>
      </c>
      <c r="E1689" s="44" t="s">
        <v>6315</v>
      </c>
      <c r="F1689" s="34" t="s">
        <v>6414</v>
      </c>
      <c r="G1689" s="34" t="s">
        <v>6415</v>
      </c>
      <c r="H1689" s="44" t="s">
        <v>6416</v>
      </c>
      <c r="I1689" s="44" t="s">
        <v>6415</v>
      </c>
      <c r="J1689" s="34" t="s">
        <v>6319</v>
      </c>
      <c r="K1689" s="34" t="s">
        <v>6320</v>
      </c>
      <c r="L1689" s="35">
        <f t="shared" si="26"/>
        <v>633.79999999999995</v>
      </c>
    </row>
    <row r="1690" spans="1:12" x14ac:dyDescent="0.25">
      <c r="A1690" s="43" t="s">
        <v>6420</v>
      </c>
      <c r="B1690" s="44" t="s">
        <v>6421</v>
      </c>
      <c r="C1690" s="44" t="s">
        <v>6422</v>
      </c>
      <c r="D1690" s="44" t="s">
        <v>5704</v>
      </c>
      <c r="E1690" s="44" t="s">
        <v>5705</v>
      </c>
      <c r="F1690" s="34" t="s">
        <v>5706</v>
      </c>
      <c r="G1690" s="34" t="s">
        <v>5707</v>
      </c>
      <c r="H1690" s="44" t="s">
        <v>5708</v>
      </c>
      <c r="I1690" s="44" t="s">
        <v>5707</v>
      </c>
      <c r="J1690" s="34" t="s">
        <v>5895</v>
      </c>
      <c r="K1690" s="34" t="s">
        <v>5896</v>
      </c>
      <c r="L1690" s="35">
        <f t="shared" si="26"/>
        <v>675.8</v>
      </c>
    </row>
    <row r="1691" spans="1:12" x14ac:dyDescent="0.25">
      <c r="A1691" s="43" t="s">
        <v>6423</v>
      </c>
      <c r="B1691" s="44" t="s">
        <v>6424</v>
      </c>
      <c r="C1691" s="44" t="s">
        <v>6425</v>
      </c>
      <c r="D1691" s="44" t="s">
        <v>6314</v>
      </c>
      <c r="E1691" s="44" t="s">
        <v>6315</v>
      </c>
      <c r="F1691" s="34" t="s">
        <v>6351</v>
      </c>
      <c r="G1691" s="34" t="s">
        <v>6352</v>
      </c>
      <c r="H1691" s="44" t="s">
        <v>6353</v>
      </c>
      <c r="I1691" s="44" t="s">
        <v>6352</v>
      </c>
      <c r="J1691" s="34" t="s">
        <v>6319</v>
      </c>
      <c r="K1691" s="34" t="s">
        <v>6320</v>
      </c>
      <c r="L1691" s="35">
        <f t="shared" si="26"/>
        <v>636.79999999999995</v>
      </c>
    </row>
    <row r="1692" spans="1:12" x14ac:dyDescent="0.25">
      <c r="A1692" s="43" t="s">
        <v>6426</v>
      </c>
      <c r="B1692" s="44" t="s">
        <v>6427</v>
      </c>
      <c r="C1692" s="44" t="s">
        <v>6428</v>
      </c>
      <c r="D1692" s="44" t="s">
        <v>6314</v>
      </c>
      <c r="E1692" s="44" t="s">
        <v>6315</v>
      </c>
      <c r="F1692" s="34" t="s">
        <v>6429</v>
      </c>
      <c r="G1692" s="34" t="s">
        <v>6430</v>
      </c>
      <c r="H1692" s="44" t="s">
        <v>6431</v>
      </c>
      <c r="I1692" s="44" t="s">
        <v>6430</v>
      </c>
      <c r="J1692" s="34" t="s">
        <v>6319</v>
      </c>
      <c r="K1692" s="34" t="s">
        <v>6320</v>
      </c>
      <c r="L1692" s="35">
        <f t="shared" si="26"/>
        <v>634.79999999999995</v>
      </c>
    </row>
    <row r="1693" spans="1:12" x14ac:dyDescent="0.25">
      <c r="A1693" s="43" t="s">
        <v>6432</v>
      </c>
      <c r="B1693" s="44" t="s">
        <v>6433</v>
      </c>
      <c r="C1693" s="44" t="s">
        <v>6434</v>
      </c>
      <c r="D1693" s="44" t="s">
        <v>6314</v>
      </c>
      <c r="E1693" s="44" t="s">
        <v>6315</v>
      </c>
      <c r="F1693" s="34" t="s">
        <v>6429</v>
      </c>
      <c r="G1693" s="34" t="s">
        <v>6430</v>
      </c>
      <c r="H1693" s="44" t="s">
        <v>6431</v>
      </c>
      <c r="I1693" s="44" t="s">
        <v>6430</v>
      </c>
      <c r="J1693" s="34" t="s">
        <v>6319</v>
      </c>
      <c r="K1693" s="34" t="s">
        <v>6320</v>
      </c>
      <c r="L1693" s="35">
        <f t="shared" si="26"/>
        <v>634.79999999999995</v>
      </c>
    </row>
    <row r="1694" spans="1:12" x14ac:dyDescent="0.25">
      <c r="A1694" s="43" t="s">
        <v>6435</v>
      </c>
      <c r="B1694" s="44" t="s">
        <v>6436</v>
      </c>
      <c r="C1694" s="44" t="s">
        <v>6437</v>
      </c>
      <c r="D1694" s="44" t="s">
        <v>6314</v>
      </c>
      <c r="E1694" s="44" t="s">
        <v>6315</v>
      </c>
      <c r="F1694" s="34" t="s">
        <v>6429</v>
      </c>
      <c r="G1694" s="34" t="s">
        <v>6430</v>
      </c>
      <c r="H1694" s="44" t="s">
        <v>6431</v>
      </c>
      <c r="I1694" s="44" t="s">
        <v>6430</v>
      </c>
      <c r="J1694" s="34" t="s">
        <v>6319</v>
      </c>
      <c r="K1694" s="34" t="s">
        <v>6320</v>
      </c>
      <c r="L1694" s="35">
        <f t="shared" si="26"/>
        <v>634.79999999999995</v>
      </c>
    </row>
    <row r="1695" spans="1:12" x14ac:dyDescent="0.25">
      <c r="A1695" s="43" t="s">
        <v>6438</v>
      </c>
      <c r="B1695" s="44" t="s">
        <v>6439</v>
      </c>
      <c r="C1695" s="44" t="s">
        <v>6440</v>
      </c>
      <c r="D1695" s="44" t="s">
        <v>6314</v>
      </c>
      <c r="E1695" s="44" t="s">
        <v>6315</v>
      </c>
      <c r="F1695" s="34" t="s">
        <v>6429</v>
      </c>
      <c r="G1695" s="34" t="s">
        <v>6430</v>
      </c>
      <c r="H1695" s="44" t="s">
        <v>6431</v>
      </c>
      <c r="I1695" s="44" t="s">
        <v>6430</v>
      </c>
      <c r="J1695" s="34" t="s">
        <v>6319</v>
      </c>
      <c r="K1695" s="34" t="s">
        <v>6320</v>
      </c>
      <c r="L1695" s="35">
        <f t="shared" si="26"/>
        <v>634.79999999999995</v>
      </c>
    </row>
    <row r="1696" spans="1:12" x14ac:dyDescent="0.25">
      <c r="A1696" s="43" t="s">
        <v>6441</v>
      </c>
      <c r="B1696" s="44" t="s">
        <v>6442</v>
      </c>
      <c r="C1696" s="44" t="s">
        <v>6443</v>
      </c>
      <c r="D1696" s="44" t="s">
        <v>6314</v>
      </c>
      <c r="E1696" s="44" t="s">
        <v>6315</v>
      </c>
      <c r="F1696" s="34" t="s">
        <v>6429</v>
      </c>
      <c r="G1696" s="34" t="s">
        <v>6430</v>
      </c>
      <c r="H1696" s="44" t="s">
        <v>6431</v>
      </c>
      <c r="I1696" s="44" t="s">
        <v>6430</v>
      </c>
      <c r="J1696" s="34" t="s">
        <v>6319</v>
      </c>
      <c r="K1696" s="34" t="s">
        <v>6320</v>
      </c>
      <c r="L1696" s="35">
        <f t="shared" si="26"/>
        <v>634.79999999999995</v>
      </c>
    </row>
    <row r="1697" spans="1:12" x14ac:dyDescent="0.25">
      <c r="A1697" s="43" t="s">
        <v>6444</v>
      </c>
      <c r="B1697" s="44" t="s">
        <v>6445</v>
      </c>
      <c r="C1697" s="44" t="s">
        <v>6446</v>
      </c>
      <c r="D1697" s="44" t="s">
        <v>6314</v>
      </c>
      <c r="E1697" s="44" t="s">
        <v>6315</v>
      </c>
      <c r="F1697" s="34" t="s">
        <v>6429</v>
      </c>
      <c r="G1697" s="34" t="s">
        <v>6430</v>
      </c>
      <c r="H1697" s="44" t="s">
        <v>6431</v>
      </c>
      <c r="I1697" s="44" t="s">
        <v>6430</v>
      </c>
      <c r="J1697" s="34" t="s">
        <v>6319</v>
      </c>
      <c r="K1697" s="34" t="s">
        <v>6320</v>
      </c>
      <c r="L1697" s="35">
        <f t="shared" si="26"/>
        <v>634.79999999999995</v>
      </c>
    </row>
    <row r="1698" spans="1:12" x14ac:dyDescent="0.25">
      <c r="A1698" s="43" t="s">
        <v>6447</v>
      </c>
      <c r="B1698" s="44" t="s">
        <v>6448</v>
      </c>
      <c r="C1698" s="44" t="s">
        <v>6449</v>
      </c>
      <c r="D1698" s="44" t="s">
        <v>6314</v>
      </c>
      <c r="E1698" s="44" t="s">
        <v>6315</v>
      </c>
      <c r="F1698" s="34" t="s">
        <v>6429</v>
      </c>
      <c r="G1698" s="34" t="s">
        <v>6430</v>
      </c>
      <c r="H1698" s="44" t="s">
        <v>6431</v>
      </c>
      <c r="I1698" s="44" t="s">
        <v>6430</v>
      </c>
      <c r="J1698" s="34" t="s">
        <v>6319</v>
      </c>
      <c r="K1698" s="34" t="s">
        <v>6320</v>
      </c>
      <c r="L1698" s="35">
        <f t="shared" si="26"/>
        <v>634.79999999999995</v>
      </c>
    </row>
    <row r="1699" spans="1:12" x14ac:dyDescent="0.25">
      <c r="A1699" s="43" t="s">
        <v>6450</v>
      </c>
      <c r="B1699" s="44" t="s">
        <v>6451</v>
      </c>
      <c r="C1699" s="44" t="s">
        <v>6452</v>
      </c>
      <c r="D1699" s="44" t="s">
        <v>6314</v>
      </c>
      <c r="E1699" s="44" t="s">
        <v>6315</v>
      </c>
      <c r="F1699" s="34" t="s">
        <v>6429</v>
      </c>
      <c r="G1699" s="34" t="s">
        <v>6430</v>
      </c>
      <c r="H1699" s="44" t="s">
        <v>6431</v>
      </c>
      <c r="I1699" s="44" t="s">
        <v>6430</v>
      </c>
      <c r="J1699" s="34" t="s">
        <v>6319</v>
      </c>
      <c r="K1699" s="34" t="s">
        <v>6320</v>
      </c>
      <c r="L1699" s="35">
        <f t="shared" si="26"/>
        <v>634.79999999999995</v>
      </c>
    </row>
    <row r="1700" spans="1:12" x14ac:dyDescent="0.25">
      <c r="A1700" s="43" t="s">
        <v>6453</v>
      </c>
      <c r="B1700" s="44" t="s">
        <v>6454</v>
      </c>
      <c r="C1700" s="44" t="s">
        <v>6455</v>
      </c>
      <c r="D1700" s="44" t="s">
        <v>6314</v>
      </c>
      <c r="E1700" s="44" t="s">
        <v>6315</v>
      </c>
      <c r="F1700" s="34" t="s">
        <v>6429</v>
      </c>
      <c r="G1700" s="34" t="s">
        <v>6430</v>
      </c>
      <c r="H1700" s="44" t="s">
        <v>6431</v>
      </c>
      <c r="I1700" s="44" t="s">
        <v>6430</v>
      </c>
      <c r="J1700" s="34" t="s">
        <v>6319</v>
      </c>
      <c r="K1700" s="34" t="s">
        <v>6320</v>
      </c>
      <c r="L1700" s="35">
        <f t="shared" si="26"/>
        <v>634.79999999999995</v>
      </c>
    </row>
    <row r="1701" spans="1:12" x14ac:dyDescent="0.25">
      <c r="A1701" s="43" t="s">
        <v>6456</v>
      </c>
      <c r="B1701" s="44" t="s">
        <v>6457</v>
      </c>
      <c r="C1701" s="44" t="s">
        <v>6458</v>
      </c>
      <c r="D1701" s="44" t="s">
        <v>6314</v>
      </c>
      <c r="E1701" s="44" t="s">
        <v>6315</v>
      </c>
      <c r="F1701" s="34" t="s">
        <v>6429</v>
      </c>
      <c r="G1701" s="34" t="s">
        <v>6430</v>
      </c>
      <c r="H1701" s="44" t="s">
        <v>6431</v>
      </c>
      <c r="I1701" s="44" t="s">
        <v>6430</v>
      </c>
      <c r="J1701" s="34" t="s">
        <v>6319</v>
      </c>
      <c r="K1701" s="34" t="s">
        <v>6320</v>
      </c>
      <c r="L1701" s="35">
        <f t="shared" si="26"/>
        <v>634.79999999999995</v>
      </c>
    </row>
    <row r="1702" spans="1:12" x14ac:dyDescent="0.25">
      <c r="A1702" s="43" t="s">
        <v>6459</v>
      </c>
      <c r="B1702" s="44" t="s">
        <v>6460</v>
      </c>
      <c r="C1702" s="44" t="s">
        <v>6461</v>
      </c>
      <c r="D1702" s="44" t="s">
        <v>6314</v>
      </c>
      <c r="E1702" s="44" t="s">
        <v>6315</v>
      </c>
      <c r="F1702" s="34" t="s">
        <v>6429</v>
      </c>
      <c r="G1702" s="34" t="s">
        <v>6430</v>
      </c>
      <c r="H1702" s="44" t="s">
        <v>6431</v>
      </c>
      <c r="I1702" s="44" t="s">
        <v>6430</v>
      </c>
      <c r="J1702" s="34" t="s">
        <v>6319</v>
      </c>
      <c r="K1702" s="34" t="s">
        <v>6320</v>
      </c>
      <c r="L1702" s="35">
        <f t="shared" si="26"/>
        <v>634.79999999999995</v>
      </c>
    </row>
    <row r="1703" spans="1:12" x14ac:dyDescent="0.25">
      <c r="A1703" s="43" t="s">
        <v>6462</v>
      </c>
      <c r="B1703" s="44" t="s">
        <v>6463</v>
      </c>
      <c r="C1703" s="44" t="s">
        <v>6464</v>
      </c>
      <c r="D1703" s="44" t="s">
        <v>6314</v>
      </c>
      <c r="E1703" s="44" t="s">
        <v>6315</v>
      </c>
      <c r="F1703" s="34" t="s">
        <v>6429</v>
      </c>
      <c r="G1703" s="34" t="s">
        <v>6430</v>
      </c>
      <c r="H1703" s="44" t="s">
        <v>6431</v>
      </c>
      <c r="I1703" s="44" t="s">
        <v>6430</v>
      </c>
      <c r="J1703" s="34" t="s">
        <v>6319</v>
      </c>
      <c r="K1703" s="34" t="s">
        <v>6320</v>
      </c>
      <c r="L1703" s="35">
        <f t="shared" si="26"/>
        <v>634.79999999999995</v>
      </c>
    </row>
    <row r="1704" spans="1:12" x14ac:dyDescent="0.25">
      <c r="A1704" s="43" t="s">
        <v>6465</v>
      </c>
      <c r="B1704" s="44" t="s">
        <v>6466</v>
      </c>
      <c r="C1704" s="44" t="s">
        <v>6467</v>
      </c>
      <c r="D1704" s="44" t="s">
        <v>6314</v>
      </c>
      <c r="E1704" s="44" t="s">
        <v>6315</v>
      </c>
      <c r="F1704" s="34" t="s">
        <v>6429</v>
      </c>
      <c r="G1704" s="34" t="s">
        <v>6430</v>
      </c>
      <c r="H1704" s="44" t="s">
        <v>6431</v>
      </c>
      <c r="I1704" s="44" t="s">
        <v>6430</v>
      </c>
      <c r="J1704" s="34" t="s">
        <v>6319</v>
      </c>
      <c r="K1704" s="34" t="s">
        <v>6320</v>
      </c>
      <c r="L1704" s="35">
        <f t="shared" si="26"/>
        <v>634.79999999999995</v>
      </c>
    </row>
    <row r="1705" spans="1:12" x14ac:dyDescent="0.25">
      <c r="A1705" s="43" t="s">
        <v>6468</v>
      </c>
      <c r="B1705" s="44" t="s">
        <v>6469</v>
      </c>
      <c r="C1705" s="44" t="s">
        <v>6470</v>
      </c>
      <c r="D1705" s="44" t="s">
        <v>6314</v>
      </c>
      <c r="E1705" s="44" t="s">
        <v>6315</v>
      </c>
      <c r="F1705" s="34" t="s">
        <v>6429</v>
      </c>
      <c r="G1705" s="34" t="s">
        <v>6430</v>
      </c>
      <c r="H1705" s="44" t="s">
        <v>6431</v>
      </c>
      <c r="I1705" s="44" t="s">
        <v>6430</v>
      </c>
      <c r="J1705" s="34" t="s">
        <v>6319</v>
      </c>
      <c r="K1705" s="34" t="s">
        <v>6320</v>
      </c>
      <c r="L1705" s="35">
        <f t="shared" si="26"/>
        <v>634.79999999999995</v>
      </c>
    </row>
    <row r="1706" spans="1:12" x14ac:dyDescent="0.25">
      <c r="A1706" s="43" t="s">
        <v>6471</v>
      </c>
      <c r="B1706" s="44" t="s">
        <v>6472</v>
      </c>
      <c r="C1706" s="44" t="s">
        <v>6473</v>
      </c>
      <c r="D1706" s="44" t="s">
        <v>6314</v>
      </c>
      <c r="E1706" s="44" t="s">
        <v>6315</v>
      </c>
      <c r="F1706" s="34" t="s">
        <v>6429</v>
      </c>
      <c r="G1706" s="34" t="s">
        <v>6430</v>
      </c>
      <c r="H1706" s="44" t="s">
        <v>6431</v>
      </c>
      <c r="I1706" s="44" t="s">
        <v>6430</v>
      </c>
      <c r="J1706" s="34" t="s">
        <v>6319</v>
      </c>
      <c r="K1706" s="34" t="s">
        <v>6320</v>
      </c>
      <c r="L1706" s="35">
        <f t="shared" si="26"/>
        <v>634.79999999999995</v>
      </c>
    </row>
    <row r="1707" spans="1:12" x14ac:dyDescent="0.25">
      <c r="A1707" s="43" t="s">
        <v>6474</v>
      </c>
      <c r="B1707" s="44" t="s">
        <v>6475</v>
      </c>
      <c r="C1707" s="44" t="s">
        <v>6476</v>
      </c>
      <c r="D1707" s="44" t="s">
        <v>6314</v>
      </c>
      <c r="E1707" s="44" t="s">
        <v>6315</v>
      </c>
      <c r="F1707" s="34" t="s">
        <v>6429</v>
      </c>
      <c r="G1707" s="34" t="s">
        <v>6430</v>
      </c>
      <c r="H1707" s="44" t="s">
        <v>6431</v>
      </c>
      <c r="I1707" s="44" t="s">
        <v>6430</v>
      </c>
      <c r="J1707" s="34" t="s">
        <v>6319</v>
      </c>
      <c r="K1707" s="34" t="s">
        <v>6320</v>
      </c>
      <c r="L1707" s="35">
        <f t="shared" si="26"/>
        <v>634.79999999999995</v>
      </c>
    </row>
    <row r="1708" spans="1:12" x14ac:dyDescent="0.25">
      <c r="A1708" s="43" t="s">
        <v>6477</v>
      </c>
      <c r="B1708" s="44" t="s">
        <v>6478</v>
      </c>
      <c r="C1708" s="44" t="s">
        <v>6479</v>
      </c>
      <c r="D1708" s="44" t="s">
        <v>6314</v>
      </c>
      <c r="E1708" s="44" t="s">
        <v>6315</v>
      </c>
      <c r="F1708" s="34" t="s">
        <v>6429</v>
      </c>
      <c r="G1708" s="34" t="s">
        <v>6430</v>
      </c>
      <c r="H1708" s="44" t="s">
        <v>6431</v>
      </c>
      <c r="I1708" s="44" t="s">
        <v>6430</v>
      </c>
      <c r="J1708" s="34" t="s">
        <v>6319</v>
      </c>
      <c r="K1708" s="34" t="s">
        <v>6320</v>
      </c>
      <c r="L1708" s="35">
        <f t="shared" si="26"/>
        <v>634.79999999999995</v>
      </c>
    </row>
    <row r="1709" spans="1:12" x14ac:dyDescent="0.25">
      <c r="A1709" s="43" t="s">
        <v>6480</v>
      </c>
      <c r="B1709" s="44" t="s">
        <v>6481</v>
      </c>
      <c r="C1709" s="44" t="s">
        <v>6482</v>
      </c>
      <c r="D1709" s="44" t="s">
        <v>6314</v>
      </c>
      <c r="E1709" s="44" t="s">
        <v>6315</v>
      </c>
      <c r="F1709" s="34" t="s">
        <v>6429</v>
      </c>
      <c r="G1709" s="34" t="s">
        <v>6430</v>
      </c>
      <c r="H1709" s="44" t="s">
        <v>6431</v>
      </c>
      <c r="I1709" s="44" t="s">
        <v>6430</v>
      </c>
      <c r="J1709" s="34" t="s">
        <v>6319</v>
      </c>
      <c r="K1709" s="34" t="s">
        <v>6320</v>
      </c>
      <c r="L1709" s="35">
        <f t="shared" si="26"/>
        <v>634.79999999999995</v>
      </c>
    </row>
    <row r="1710" spans="1:12" x14ac:dyDescent="0.25">
      <c r="A1710" s="43" t="s">
        <v>6483</v>
      </c>
      <c r="B1710" s="44" t="s">
        <v>6484</v>
      </c>
      <c r="C1710" s="44" t="s">
        <v>6485</v>
      </c>
      <c r="D1710" s="44" t="s">
        <v>6314</v>
      </c>
      <c r="E1710" s="44" t="s">
        <v>6315</v>
      </c>
      <c r="F1710" s="34" t="s">
        <v>6429</v>
      </c>
      <c r="G1710" s="34" t="s">
        <v>6430</v>
      </c>
      <c r="H1710" s="44" t="s">
        <v>6431</v>
      </c>
      <c r="I1710" s="44" t="s">
        <v>6430</v>
      </c>
      <c r="J1710" s="34" t="s">
        <v>6319</v>
      </c>
      <c r="K1710" s="34" t="s">
        <v>6320</v>
      </c>
      <c r="L1710" s="35">
        <f t="shared" si="26"/>
        <v>634.79999999999995</v>
      </c>
    </row>
    <row r="1711" spans="1:12" x14ac:dyDescent="0.25">
      <c r="A1711" s="43" t="s">
        <v>6486</v>
      </c>
      <c r="B1711" s="44" t="s">
        <v>6487</v>
      </c>
      <c r="C1711" s="44" t="s">
        <v>6488</v>
      </c>
      <c r="D1711" s="44" t="s">
        <v>6314</v>
      </c>
      <c r="E1711" s="44" t="s">
        <v>6315</v>
      </c>
      <c r="F1711" s="34" t="s">
        <v>6429</v>
      </c>
      <c r="G1711" s="34" t="s">
        <v>6430</v>
      </c>
      <c r="H1711" s="44" t="s">
        <v>6431</v>
      </c>
      <c r="I1711" s="44" t="s">
        <v>6430</v>
      </c>
      <c r="J1711" s="34" t="s">
        <v>6319</v>
      </c>
      <c r="K1711" s="34" t="s">
        <v>6320</v>
      </c>
      <c r="L1711" s="35">
        <f t="shared" si="26"/>
        <v>634.79999999999995</v>
      </c>
    </row>
    <row r="1712" spans="1:12" x14ac:dyDescent="0.25">
      <c r="A1712" s="43" t="s">
        <v>6489</v>
      </c>
      <c r="B1712" s="44" t="s">
        <v>6490</v>
      </c>
      <c r="C1712" s="44" t="s">
        <v>6491</v>
      </c>
      <c r="D1712" s="44" t="s">
        <v>6314</v>
      </c>
      <c r="E1712" s="44" t="s">
        <v>6315</v>
      </c>
      <c r="F1712" s="34" t="s">
        <v>6429</v>
      </c>
      <c r="G1712" s="34" t="s">
        <v>6430</v>
      </c>
      <c r="H1712" s="44" t="s">
        <v>6431</v>
      </c>
      <c r="I1712" s="44" t="s">
        <v>6430</v>
      </c>
      <c r="J1712" s="34" t="s">
        <v>6319</v>
      </c>
      <c r="K1712" s="34" t="s">
        <v>6320</v>
      </c>
      <c r="L1712" s="35">
        <f t="shared" si="26"/>
        <v>634.79999999999995</v>
      </c>
    </row>
    <row r="1713" spans="1:12" x14ac:dyDescent="0.25">
      <c r="A1713" s="43" t="s">
        <v>6492</v>
      </c>
      <c r="B1713" s="44" t="s">
        <v>6493</v>
      </c>
      <c r="C1713" s="44" t="s">
        <v>6494</v>
      </c>
      <c r="D1713" s="44" t="s">
        <v>6314</v>
      </c>
      <c r="E1713" s="44" t="s">
        <v>6315</v>
      </c>
      <c r="F1713" s="34" t="s">
        <v>6429</v>
      </c>
      <c r="G1713" s="34" t="s">
        <v>6430</v>
      </c>
      <c r="H1713" s="44" t="s">
        <v>6431</v>
      </c>
      <c r="I1713" s="44" t="s">
        <v>6430</v>
      </c>
      <c r="J1713" s="34" t="s">
        <v>6319</v>
      </c>
      <c r="K1713" s="34" t="s">
        <v>6320</v>
      </c>
      <c r="L1713" s="35">
        <f t="shared" si="26"/>
        <v>634.79999999999995</v>
      </c>
    </row>
    <row r="1714" spans="1:12" x14ac:dyDescent="0.25">
      <c r="A1714" s="43" t="s">
        <v>6495</v>
      </c>
      <c r="B1714" s="44" t="s">
        <v>6496</v>
      </c>
      <c r="C1714" s="44" t="s">
        <v>6497</v>
      </c>
      <c r="D1714" s="44" t="s">
        <v>6314</v>
      </c>
      <c r="E1714" s="44" t="s">
        <v>6315</v>
      </c>
      <c r="F1714" s="34" t="s">
        <v>6429</v>
      </c>
      <c r="G1714" s="34" t="s">
        <v>6430</v>
      </c>
      <c r="H1714" s="44" t="s">
        <v>6431</v>
      </c>
      <c r="I1714" s="44" t="s">
        <v>6430</v>
      </c>
      <c r="J1714" s="34" t="s">
        <v>6319</v>
      </c>
      <c r="K1714" s="34" t="s">
        <v>6320</v>
      </c>
      <c r="L1714" s="35">
        <f t="shared" si="26"/>
        <v>634.79999999999995</v>
      </c>
    </row>
    <row r="1715" spans="1:12" x14ac:dyDescent="0.25">
      <c r="A1715" s="43" t="s">
        <v>6498</v>
      </c>
      <c r="B1715" s="44" t="s">
        <v>6499</v>
      </c>
      <c r="C1715" s="44" t="s">
        <v>6500</v>
      </c>
      <c r="D1715" s="44" t="s">
        <v>6314</v>
      </c>
      <c r="E1715" s="44" t="s">
        <v>6315</v>
      </c>
      <c r="F1715" s="34" t="s">
        <v>6429</v>
      </c>
      <c r="G1715" s="34" t="s">
        <v>6430</v>
      </c>
      <c r="H1715" s="44" t="s">
        <v>6431</v>
      </c>
      <c r="I1715" s="44" t="s">
        <v>6430</v>
      </c>
      <c r="J1715" s="34" t="s">
        <v>6319</v>
      </c>
      <c r="K1715" s="34" t="s">
        <v>6320</v>
      </c>
      <c r="L1715" s="35">
        <f t="shared" si="26"/>
        <v>634.79999999999995</v>
      </c>
    </row>
    <row r="1716" spans="1:12" x14ac:dyDescent="0.25">
      <c r="A1716" s="43" t="s">
        <v>6501</v>
      </c>
      <c r="B1716" s="44" t="s">
        <v>6502</v>
      </c>
      <c r="C1716" s="44" t="s">
        <v>6503</v>
      </c>
      <c r="D1716" s="44" t="s">
        <v>6314</v>
      </c>
      <c r="E1716" s="44" t="s">
        <v>6315</v>
      </c>
      <c r="F1716" s="34" t="s">
        <v>6429</v>
      </c>
      <c r="G1716" s="34" t="s">
        <v>6430</v>
      </c>
      <c r="H1716" s="44" t="s">
        <v>6431</v>
      </c>
      <c r="I1716" s="44" t="s">
        <v>6430</v>
      </c>
      <c r="J1716" s="34" t="s">
        <v>6319</v>
      </c>
      <c r="K1716" s="34" t="s">
        <v>6320</v>
      </c>
      <c r="L1716" s="35">
        <f t="shared" si="26"/>
        <v>634.79999999999995</v>
      </c>
    </row>
    <row r="1717" spans="1:12" x14ac:dyDescent="0.25">
      <c r="A1717" s="43" t="s">
        <v>6504</v>
      </c>
      <c r="B1717" s="44" t="s">
        <v>6505</v>
      </c>
      <c r="C1717" s="44" t="s">
        <v>6506</v>
      </c>
      <c r="D1717" s="44" t="s">
        <v>6314</v>
      </c>
      <c r="E1717" s="44" t="s">
        <v>6315</v>
      </c>
      <c r="F1717" s="34" t="s">
        <v>6429</v>
      </c>
      <c r="G1717" s="34" t="s">
        <v>6430</v>
      </c>
      <c r="H1717" s="44" t="s">
        <v>6431</v>
      </c>
      <c r="I1717" s="44" t="s">
        <v>6430</v>
      </c>
      <c r="J1717" s="34" t="s">
        <v>6319</v>
      </c>
      <c r="K1717" s="34" t="s">
        <v>6320</v>
      </c>
      <c r="L1717" s="35">
        <f t="shared" si="26"/>
        <v>634.79999999999995</v>
      </c>
    </row>
    <row r="1718" spans="1:12" x14ac:dyDescent="0.25">
      <c r="A1718" s="43" t="s">
        <v>6507</v>
      </c>
      <c r="B1718" s="44" t="s">
        <v>6508</v>
      </c>
      <c r="C1718" s="44" t="s">
        <v>6509</v>
      </c>
      <c r="D1718" s="44" t="s">
        <v>6314</v>
      </c>
      <c r="E1718" s="44" t="s">
        <v>6315</v>
      </c>
      <c r="F1718" s="34" t="s">
        <v>6429</v>
      </c>
      <c r="G1718" s="34" t="s">
        <v>6430</v>
      </c>
      <c r="H1718" s="44" t="s">
        <v>6431</v>
      </c>
      <c r="I1718" s="44" t="s">
        <v>6430</v>
      </c>
      <c r="J1718" s="34" t="s">
        <v>6319</v>
      </c>
      <c r="K1718" s="34" t="s">
        <v>6320</v>
      </c>
      <c r="L1718" s="35">
        <f t="shared" si="26"/>
        <v>634.79999999999995</v>
      </c>
    </row>
    <row r="1719" spans="1:12" x14ac:dyDescent="0.25">
      <c r="A1719" s="43" t="s">
        <v>6510</v>
      </c>
      <c r="B1719" s="44" t="s">
        <v>6511</v>
      </c>
      <c r="C1719" s="44" t="s">
        <v>6512</v>
      </c>
      <c r="D1719" s="44" t="s">
        <v>6314</v>
      </c>
      <c r="E1719" s="44" t="s">
        <v>6315</v>
      </c>
      <c r="F1719" s="34" t="s">
        <v>6429</v>
      </c>
      <c r="G1719" s="34" t="s">
        <v>6430</v>
      </c>
      <c r="H1719" s="44" t="s">
        <v>6431</v>
      </c>
      <c r="I1719" s="44" t="s">
        <v>6430</v>
      </c>
      <c r="J1719" s="34" t="s">
        <v>6319</v>
      </c>
      <c r="K1719" s="34" t="s">
        <v>6320</v>
      </c>
      <c r="L1719" s="35">
        <f t="shared" si="26"/>
        <v>634.79999999999995</v>
      </c>
    </row>
    <row r="1720" spans="1:12" x14ac:dyDescent="0.25">
      <c r="A1720" s="43" t="s">
        <v>6513</v>
      </c>
      <c r="B1720" s="44" t="s">
        <v>6514</v>
      </c>
      <c r="C1720" s="44" t="s">
        <v>6515</v>
      </c>
      <c r="D1720" s="44" t="s">
        <v>6314</v>
      </c>
      <c r="E1720" s="44" t="s">
        <v>6315</v>
      </c>
      <c r="F1720" s="34" t="s">
        <v>6429</v>
      </c>
      <c r="G1720" s="34" t="s">
        <v>6430</v>
      </c>
      <c r="H1720" s="44" t="s">
        <v>6431</v>
      </c>
      <c r="I1720" s="44" t="s">
        <v>6430</v>
      </c>
      <c r="J1720" s="34" t="s">
        <v>6319</v>
      </c>
      <c r="K1720" s="34" t="s">
        <v>6320</v>
      </c>
      <c r="L1720" s="35">
        <f t="shared" si="26"/>
        <v>634.79999999999995</v>
      </c>
    </row>
    <row r="1721" spans="1:12" x14ac:dyDescent="0.25">
      <c r="A1721" s="43" t="s">
        <v>6516</v>
      </c>
      <c r="B1721" s="44" t="s">
        <v>6517</v>
      </c>
      <c r="C1721" s="44" t="s">
        <v>6518</v>
      </c>
      <c r="D1721" s="44" t="s">
        <v>6519</v>
      </c>
      <c r="E1721" s="44" t="s">
        <v>6520</v>
      </c>
      <c r="F1721" s="34" t="s">
        <v>6521</v>
      </c>
      <c r="G1721" s="34" t="s">
        <v>6522</v>
      </c>
      <c r="H1721" s="44" t="s">
        <v>6523</v>
      </c>
      <c r="I1721" s="44" t="s">
        <v>6522</v>
      </c>
      <c r="J1721" s="34" t="s">
        <v>6524</v>
      </c>
      <c r="K1721" s="34" t="s">
        <v>6525</v>
      </c>
      <c r="L1721" s="35">
        <f t="shared" si="26"/>
        <v>641.79999999999995</v>
      </c>
    </row>
    <row r="1722" spans="1:12" x14ac:dyDescent="0.25">
      <c r="A1722" s="43" t="s">
        <v>6526</v>
      </c>
      <c r="B1722" s="44" t="s">
        <v>6527</v>
      </c>
      <c r="C1722" s="44" t="s">
        <v>6528</v>
      </c>
      <c r="D1722" s="44" t="s">
        <v>6529</v>
      </c>
      <c r="E1722" s="44" t="s">
        <v>6530</v>
      </c>
      <c r="F1722" s="34" t="s">
        <v>6531</v>
      </c>
      <c r="G1722" s="34" t="s">
        <v>6532</v>
      </c>
      <c r="H1722" s="44" t="s">
        <v>6533</v>
      </c>
      <c r="I1722" s="44" t="s">
        <v>6532</v>
      </c>
      <c r="J1722" s="34" t="s">
        <v>6524</v>
      </c>
      <c r="K1722" s="34" t="s">
        <v>6525</v>
      </c>
      <c r="L1722" s="35">
        <f t="shared" si="26"/>
        <v>641.1</v>
      </c>
    </row>
    <row r="1723" spans="1:12" x14ac:dyDescent="0.25">
      <c r="A1723" s="43" t="s">
        <v>6534</v>
      </c>
      <c r="B1723" s="44" t="s">
        <v>6535</v>
      </c>
      <c r="C1723" s="44" t="s">
        <v>6536</v>
      </c>
      <c r="D1723" s="44" t="s">
        <v>6537</v>
      </c>
      <c r="E1723" s="44" t="s">
        <v>6538</v>
      </c>
      <c r="F1723" s="34" t="s">
        <v>6531</v>
      </c>
      <c r="G1723" s="34" t="s">
        <v>6532</v>
      </c>
      <c r="H1723" s="44" t="s">
        <v>6533</v>
      </c>
      <c r="I1723" s="44" t="s">
        <v>6532</v>
      </c>
      <c r="J1723" s="34" t="s">
        <v>6524</v>
      </c>
      <c r="K1723" s="34" t="s">
        <v>6525</v>
      </c>
      <c r="L1723" s="35">
        <f t="shared" si="26"/>
        <v>641.1</v>
      </c>
    </row>
    <row r="1724" spans="1:12" x14ac:dyDescent="0.25">
      <c r="A1724" s="43" t="s">
        <v>6539</v>
      </c>
      <c r="B1724" s="44" t="s">
        <v>6540</v>
      </c>
      <c r="C1724" s="44" t="s">
        <v>6541</v>
      </c>
      <c r="D1724" s="44" t="s">
        <v>6542</v>
      </c>
      <c r="E1724" s="44" t="s">
        <v>6543</v>
      </c>
      <c r="F1724" s="34" t="s">
        <v>6544</v>
      </c>
      <c r="G1724" s="34" t="s">
        <v>6532</v>
      </c>
      <c r="H1724" s="44" t="s">
        <v>6545</v>
      </c>
      <c r="I1724" s="44" t="s">
        <v>6532</v>
      </c>
      <c r="J1724" s="34" t="s">
        <v>6524</v>
      </c>
      <c r="K1724" s="34" t="s">
        <v>6525</v>
      </c>
      <c r="L1724" s="35">
        <f t="shared" si="26"/>
        <v>641.29999999999995</v>
      </c>
    </row>
    <row r="1725" spans="1:12" x14ac:dyDescent="0.25">
      <c r="A1725" s="43" t="s">
        <v>6546</v>
      </c>
      <c r="B1725" s="44" t="s">
        <v>6547</v>
      </c>
      <c r="C1725" s="44" t="s">
        <v>6548</v>
      </c>
      <c r="D1725" s="44" t="s">
        <v>6549</v>
      </c>
      <c r="E1725" s="44" t="s">
        <v>6550</v>
      </c>
      <c r="F1725" s="34" t="s">
        <v>6551</v>
      </c>
      <c r="G1725" s="34" t="s">
        <v>6532</v>
      </c>
      <c r="H1725" s="44" t="s">
        <v>6552</v>
      </c>
      <c r="I1725" s="44" t="s">
        <v>6532</v>
      </c>
      <c r="J1725" s="34" t="s">
        <v>6524</v>
      </c>
      <c r="K1725" s="34" t="s">
        <v>6525</v>
      </c>
      <c r="L1725" s="35">
        <f t="shared" si="26"/>
        <v>641.5</v>
      </c>
    </row>
    <row r="1726" spans="1:12" x14ac:dyDescent="0.25">
      <c r="A1726" s="43" t="s">
        <v>6553</v>
      </c>
      <c r="B1726" s="44" t="s">
        <v>6554</v>
      </c>
      <c r="C1726" s="44" t="s">
        <v>6555</v>
      </c>
      <c r="D1726" s="44" t="s">
        <v>6519</v>
      </c>
      <c r="E1726" s="44" t="s">
        <v>6520</v>
      </c>
      <c r="F1726" s="34" t="s">
        <v>6556</v>
      </c>
      <c r="G1726" s="34" t="s">
        <v>6554</v>
      </c>
      <c r="H1726" s="44" t="s">
        <v>6557</v>
      </c>
      <c r="I1726" s="44" t="s">
        <v>6554</v>
      </c>
      <c r="J1726" s="34" t="s">
        <v>6524</v>
      </c>
      <c r="K1726" s="34" t="s">
        <v>6525</v>
      </c>
      <c r="L1726" s="35">
        <f t="shared" si="26"/>
        <v>641.70000000000005</v>
      </c>
    </row>
    <row r="1727" spans="1:12" x14ac:dyDescent="0.25">
      <c r="A1727" s="43" t="s">
        <v>6558</v>
      </c>
      <c r="B1727" s="44" t="s">
        <v>6522</v>
      </c>
      <c r="C1727" s="44" t="s">
        <v>6559</v>
      </c>
      <c r="D1727" s="44" t="s">
        <v>6519</v>
      </c>
      <c r="E1727" s="44" t="s">
        <v>6520</v>
      </c>
      <c r="F1727" s="34" t="s">
        <v>6521</v>
      </c>
      <c r="G1727" s="34" t="s">
        <v>6522</v>
      </c>
      <c r="H1727" s="44" t="s">
        <v>6523</v>
      </c>
      <c r="I1727" s="44" t="s">
        <v>6522</v>
      </c>
      <c r="J1727" s="34" t="s">
        <v>6524</v>
      </c>
      <c r="K1727" s="34" t="s">
        <v>6525</v>
      </c>
      <c r="L1727" s="35">
        <f t="shared" si="26"/>
        <v>641.79999999999995</v>
      </c>
    </row>
    <row r="1728" spans="1:12" x14ac:dyDescent="0.25">
      <c r="A1728" s="46" t="s">
        <v>6560</v>
      </c>
      <c r="B1728" s="47" t="s">
        <v>6561</v>
      </c>
      <c r="C1728" s="44" t="s">
        <v>6562</v>
      </c>
      <c r="D1728" s="44" t="s">
        <v>6519</v>
      </c>
      <c r="E1728" s="44" t="s">
        <v>6520</v>
      </c>
      <c r="F1728" s="34" t="s">
        <v>6521</v>
      </c>
      <c r="G1728" s="34" t="s">
        <v>6522</v>
      </c>
      <c r="H1728" s="44" t="s">
        <v>6523</v>
      </c>
      <c r="I1728" s="44" t="s">
        <v>6522</v>
      </c>
      <c r="J1728" s="34" t="s">
        <v>6524</v>
      </c>
      <c r="K1728" s="34" t="s">
        <v>6525</v>
      </c>
      <c r="L1728" s="35">
        <f t="shared" si="26"/>
        <v>641.79999999999995</v>
      </c>
    </row>
    <row r="1729" spans="1:12" x14ac:dyDescent="0.25">
      <c r="A1729" s="43" t="s">
        <v>6563</v>
      </c>
      <c r="B1729" s="44" t="s">
        <v>6564</v>
      </c>
      <c r="C1729" s="44" t="s">
        <v>6565</v>
      </c>
      <c r="D1729" s="44" t="s">
        <v>6519</v>
      </c>
      <c r="E1729" s="44" t="s">
        <v>6520</v>
      </c>
      <c r="F1729" s="34" t="s">
        <v>6566</v>
      </c>
      <c r="G1729" s="34" t="s">
        <v>6567</v>
      </c>
      <c r="H1729" s="44" t="s">
        <v>6568</v>
      </c>
      <c r="I1729" s="44" t="s">
        <v>6567</v>
      </c>
      <c r="J1729" s="34" t="s">
        <v>6524</v>
      </c>
      <c r="K1729" s="34" t="s">
        <v>6525</v>
      </c>
      <c r="L1729" s="35">
        <f t="shared" si="26"/>
        <v>642.79999999999995</v>
      </c>
    </row>
    <row r="1730" spans="1:12" x14ac:dyDescent="0.25">
      <c r="A1730" s="43" t="s">
        <v>6569</v>
      </c>
      <c r="B1730" s="44" t="s">
        <v>6570</v>
      </c>
      <c r="C1730" s="44" t="s">
        <v>6571</v>
      </c>
      <c r="D1730" s="44" t="s">
        <v>6529</v>
      </c>
      <c r="E1730" s="44" t="s">
        <v>6530</v>
      </c>
      <c r="F1730" s="34" t="s">
        <v>6572</v>
      </c>
      <c r="G1730" s="34" t="s">
        <v>6573</v>
      </c>
      <c r="H1730" s="44" t="s">
        <v>6574</v>
      </c>
      <c r="I1730" s="44" t="s">
        <v>6573</v>
      </c>
      <c r="J1730" s="34" t="s">
        <v>6524</v>
      </c>
      <c r="K1730" s="34" t="s">
        <v>6525</v>
      </c>
      <c r="L1730" s="35">
        <f t="shared" si="26"/>
        <v>642.1</v>
      </c>
    </row>
    <row r="1731" spans="1:12" x14ac:dyDescent="0.25">
      <c r="A1731" s="43" t="s">
        <v>6575</v>
      </c>
      <c r="B1731" s="44" t="s">
        <v>6576</v>
      </c>
      <c r="C1731" s="44" t="s">
        <v>6577</v>
      </c>
      <c r="D1731" s="44" t="s">
        <v>6537</v>
      </c>
      <c r="E1731" s="44" t="s">
        <v>6538</v>
      </c>
      <c r="F1731" s="34" t="s">
        <v>6572</v>
      </c>
      <c r="G1731" s="34" t="s">
        <v>6573</v>
      </c>
      <c r="H1731" s="44" t="s">
        <v>6574</v>
      </c>
      <c r="I1731" s="44" t="s">
        <v>6573</v>
      </c>
      <c r="J1731" s="34" t="s">
        <v>6524</v>
      </c>
      <c r="K1731" s="34" t="s">
        <v>6525</v>
      </c>
      <c r="L1731" s="35">
        <f t="shared" si="26"/>
        <v>642.1</v>
      </c>
    </row>
    <row r="1732" spans="1:12" x14ac:dyDescent="0.25">
      <c r="A1732" s="43" t="s">
        <v>6578</v>
      </c>
      <c r="B1732" s="44" t="s">
        <v>6579</v>
      </c>
      <c r="C1732" s="44" t="s">
        <v>6580</v>
      </c>
      <c r="D1732" s="44" t="s">
        <v>6542</v>
      </c>
      <c r="E1732" s="44" t="s">
        <v>6543</v>
      </c>
      <c r="F1732" s="34" t="s">
        <v>6581</v>
      </c>
      <c r="G1732" s="34" t="s">
        <v>6573</v>
      </c>
      <c r="H1732" s="44" t="s">
        <v>6582</v>
      </c>
      <c r="I1732" s="44" t="s">
        <v>6573</v>
      </c>
      <c r="J1732" s="34" t="s">
        <v>6524</v>
      </c>
      <c r="K1732" s="34" t="s">
        <v>6525</v>
      </c>
      <c r="L1732" s="35">
        <f t="shared" si="26"/>
        <v>642.29999999999995</v>
      </c>
    </row>
    <row r="1733" spans="1:12" x14ac:dyDescent="0.25">
      <c r="A1733" s="43" t="s">
        <v>6583</v>
      </c>
      <c r="B1733" s="44" t="s">
        <v>6584</v>
      </c>
      <c r="C1733" s="44" t="s">
        <v>6585</v>
      </c>
      <c r="D1733" s="44" t="s">
        <v>6549</v>
      </c>
      <c r="E1733" s="44" t="s">
        <v>6550</v>
      </c>
      <c r="F1733" s="34" t="s">
        <v>6586</v>
      </c>
      <c r="G1733" s="34" t="s">
        <v>6573</v>
      </c>
      <c r="H1733" s="44" t="s">
        <v>6587</v>
      </c>
      <c r="I1733" s="44" t="s">
        <v>6573</v>
      </c>
      <c r="J1733" s="34" t="s">
        <v>6524</v>
      </c>
      <c r="K1733" s="34" t="s">
        <v>6525</v>
      </c>
      <c r="L1733" s="35">
        <f t="shared" si="26"/>
        <v>642.5</v>
      </c>
    </row>
    <row r="1734" spans="1:12" x14ac:dyDescent="0.25">
      <c r="A1734" s="43" t="s">
        <v>6588</v>
      </c>
      <c r="B1734" s="44" t="s">
        <v>6589</v>
      </c>
      <c r="C1734" s="44" t="s">
        <v>6590</v>
      </c>
      <c r="D1734" s="44" t="s">
        <v>6519</v>
      </c>
      <c r="E1734" s="44" t="s">
        <v>6520</v>
      </c>
      <c r="F1734" s="34" t="s">
        <v>6591</v>
      </c>
      <c r="G1734" s="34" t="s">
        <v>6592</v>
      </c>
      <c r="H1734" s="44" t="s">
        <v>6593</v>
      </c>
      <c r="I1734" s="44" t="s">
        <v>6592</v>
      </c>
      <c r="J1734" s="34" t="s">
        <v>6524</v>
      </c>
      <c r="K1734" s="34" t="s">
        <v>6525</v>
      </c>
      <c r="L1734" s="35">
        <f t="shared" si="26"/>
        <v>642.70000000000005</v>
      </c>
    </row>
    <row r="1735" spans="1:12" x14ac:dyDescent="0.25">
      <c r="A1735" s="43" t="s">
        <v>6594</v>
      </c>
      <c r="B1735" s="44" t="s">
        <v>6595</v>
      </c>
      <c r="C1735" s="44" t="s">
        <v>6596</v>
      </c>
      <c r="D1735" s="44" t="s">
        <v>6519</v>
      </c>
      <c r="E1735" s="44" t="s">
        <v>6520</v>
      </c>
      <c r="F1735" s="34" t="s">
        <v>6566</v>
      </c>
      <c r="G1735" s="34" t="s">
        <v>6567</v>
      </c>
      <c r="H1735" s="44" t="s">
        <v>6568</v>
      </c>
      <c r="I1735" s="44" t="s">
        <v>6567</v>
      </c>
      <c r="J1735" s="34" t="s">
        <v>6524</v>
      </c>
      <c r="K1735" s="34" t="s">
        <v>6525</v>
      </c>
      <c r="L1735" s="35">
        <f t="shared" si="26"/>
        <v>642.79999999999995</v>
      </c>
    </row>
    <row r="1736" spans="1:12" x14ac:dyDescent="0.25">
      <c r="A1736" s="46" t="s">
        <v>6597</v>
      </c>
      <c r="B1736" s="47" t="s">
        <v>6598</v>
      </c>
      <c r="C1736" s="44" t="s">
        <v>6599</v>
      </c>
      <c r="D1736" s="44" t="s">
        <v>6519</v>
      </c>
      <c r="E1736" s="44" t="s">
        <v>6520</v>
      </c>
      <c r="F1736" s="34" t="s">
        <v>6521</v>
      </c>
      <c r="G1736" s="34" t="s">
        <v>6522</v>
      </c>
      <c r="H1736" s="44" t="s">
        <v>6523</v>
      </c>
      <c r="I1736" s="44" t="s">
        <v>6522</v>
      </c>
      <c r="J1736" s="34" t="s">
        <v>6524</v>
      </c>
      <c r="K1736" s="34" t="s">
        <v>6525</v>
      </c>
      <c r="L1736" s="35">
        <f t="shared" si="26"/>
        <v>641.79999999999995</v>
      </c>
    </row>
    <row r="1737" spans="1:12" x14ac:dyDescent="0.25">
      <c r="A1737" s="43" t="s">
        <v>6600</v>
      </c>
      <c r="B1737" s="44" t="s">
        <v>6601</v>
      </c>
      <c r="C1737" s="44" t="s">
        <v>6602</v>
      </c>
      <c r="D1737" s="44" t="s">
        <v>5906</v>
      </c>
      <c r="E1737" s="44" t="s">
        <v>5707</v>
      </c>
      <c r="F1737" s="34" t="s">
        <v>6603</v>
      </c>
      <c r="G1737" s="34" t="s">
        <v>6604</v>
      </c>
      <c r="H1737" s="44" t="s">
        <v>6605</v>
      </c>
      <c r="I1737" s="44" t="s">
        <v>6604</v>
      </c>
      <c r="J1737" s="34" t="s">
        <v>5709</v>
      </c>
      <c r="K1737" s="34" t="s">
        <v>5710</v>
      </c>
      <c r="L1737" s="35">
        <f t="shared" si="26"/>
        <v>650.79999999999995</v>
      </c>
    </row>
    <row r="1738" spans="1:12" x14ac:dyDescent="0.25">
      <c r="A1738" s="43" t="s">
        <v>6606</v>
      </c>
      <c r="B1738" s="44" t="s">
        <v>6607</v>
      </c>
      <c r="C1738" s="44" t="s">
        <v>6608</v>
      </c>
      <c r="D1738" s="44" t="s">
        <v>4983</v>
      </c>
      <c r="E1738" s="44" t="s">
        <v>4984</v>
      </c>
      <c r="F1738" s="34" t="s">
        <v>6609</v>
      </c>
      <c r="G1738" s="34" t="s">
        <v>6610</v>
      </c>
      <c r="H1738" s="44" t="s">
        <v>6611</v>
      </c>
      <c r="I1738" s="44" t="s">
        <v>6610</v>
      </c>
      <c r="J1738" s="34" t="s">
        <v>5747</v>
      </c>
      <c r="K1738" s="34" t="s">
        <v>5723</v>
      </c>
      <c r="L1738" s="35">
        <f t="shared" ref="L1738:L1801" si="27">VALUE(MID(H1738,2,3)&amp;"."&amp;RIGHT(H1738,1))</f>
        <v>650.1</v>
      </c>
    </row>
    <row r="1739" spans="1:12" x14ac:dyDescent="0.25">
      <c r="A1739" s="43" t="s">
        <v>6612</v>
      </c>
      <c r="B1739" s="44" t="s">
        <v>6613</v>
      </c>
      <c r="C1739" s="44" t="s">
        <v>6614</v>
      </c>
      <c r="D1739" s="44" t="s">
        <v>5000</v>
      </c>
      <c r="E1739" s="44" t="s">
        <v>5001</v>
      </c>
      <c r="F1739" s="34" t="s">
        <v>6609</v>
      </c>
      <c r="G1739" s="34" t="s">
        <v>6610</v>
      </c>
      <c r="H1739" s="44" t="s">
        <v>6611</v>
      </c>
      <c r="I1739" s="44" t="s">
        <v>6610</v>
      </c>
      <c r="J1739" s="34" t="s">
        <v>5816</v>
      </c>
      <c r="K1739" s="34" t="s">
        <v>5723</v>
      </c>
      <c r="L1739" s="35">
        <f t="shared" si="27"/>
        <v>650.1</v>
      </c>
    </row>
    <row r="1740" spans="1:12" x14ac:dyDescent="0.25">
      <c r="A1740" s="43" t="s">
        <v>6615</v>
      </c>
      <c r="B1740" s="44" t="s">
        <v>6616</v>
      </c>
      <c r="C1740" s="44" t="s">
        <v>6617</v>
      </c>
      <c r="D1740" s="44" t="s">
        <v>5718</v>
      </c>
      <c r="E1740" s="44" t="s">
        <v>5719</v>
      </c>
      <c r="F1740" s="34" t="s">
        <v>6618</v>
      </c>
      <c r="G1740" s="34" t="s">
        <v>6610</v>
      </c>
      <c r="H1740" s="44" t="s">
        <v>6619</v>
      </c>
      <c r="I1740" s="44" t="s">
        <v>6610</v>
      </c>
      <c r="J1740" s="34" t="s">
        <v>5722</v>
      </c>
      <c r="K1740" s="34" t="s">
        <v>5723</v>
      </c>
      <c r="L1740" s="35">
        <f t="shared" si="27"/>
        <v>650.29999999999995</v>
      </c>
    </row>
    <row r="1741" spans="1:12" x14ac:dyDescent="0.25">
      <c r="A1741" s="43" t="s">
        <v>6620</v>
      </c>
      <c r="B1741" s="44" t="s">
        <v>6621</v>
      </c>
      <c r="C1741" s="44" t="s">
        <v>6622</v>
      </c>
      <c r="D1741" s="44" t="s">
        <v>5059</v>
      </c>
      <c r="E1741" s="44" t="s">
        <v>5060</v>
      </c>
      <c r="F1741" s="34" t="s">
        <v>6623</v>
      </c>
      <c r="G1741" s="34" t="s">
        <v>6610</v>
      </c>
      <c r="H1741" s="44" t="s">
        <v>6624</v>
      </c>
      <c r="I1741" s="44" t="s">
        <v>6610</v>
      </c>
      <c r="J1741" s="34" t="s">
        <v>5767</v>
      </c>
      <c r="K1741" s="34" t="s">
        <v>5723</v>
      </c>
      <c r="L1741" s="35">
        <f t="shared" si="27"/>
        <v>650.5</v>
      </c>
    </row>
    <row r="1742" spans="1:12" x14ac:dyDescent="0.25">
      <c r="A1742" s="43" t="s">
        <v>6625</v>
      </c>
      <c r="B1742" s="44" t="s">
        <v>6626</v>
      </c>
      <c r="C1742" s="44" t="s">
        <v>6627</v>
      </c>
      <c r="D1742" s="44" t="s">
        <v>5094</v>
      </c>
      <c r="E1742" s="44" t="s">
        <v>5095</v>
      </c>
      <c r="F1742" s="34" t="s">
        <v>6628</v>
      </c>
      <c r="G1742" s="34" t="s">
        <v>6629</v>
      </c>
      <c r="H1742" s="44" t="s">
        <v>6630</v>
      </c>
      <c r="I1742" s="44" t="s">
        <v>6629</v>
      </c>
      <c r="J1742" s="34" t="s">
        <v>5774</v>
      </c>
      <c r="K1742" s="34" t="s">
        <v>5775</v>
      </c>
      <c r="L1742" s="35">
        <f t="shared" si="27"/>
        <v>650.70000000000005</v>
      </c>
    </row>
    <row r="1743" spans="1:12" x14ac:dyDescent="0.25">
      <c r="A1743" s="43" t="s">
        <v>6631</v>
      </c>
      <c r="B1743" s="44" t="s">
        <v>6632</v>
      </c>
      <c r="C1743" s="44" t="s">
        <v>6633</v>
      </c>
      <c r="D1743" s="44" t="s">
        <v>5906</v>
      </c>
      <c r="E1743" s="44" t="s">
        <v>5707</v>
      </c>
      <c r="F1743" s="34" t="s">
        <v>6603</v>
      </c>
      <c r="G1743" s="34" t="s">
        <v>6604</v>
      </c>
      <c r="H1743" s="44" t="s">
        <v>6605</v>
      </c>
      <c r="I1743" s="44" t="s">
        <v>6604</v>
      </c>
      <c r="J1743" s="34" t="s">
        <v>5709</v>
      </c>
      <c r="K1743" s="34" t="s">
        <v>5710</v>
      </c>
      <c r="L1743" s="35">
        <f t="shared" si="27"/>
        <v>650.79999999999995</v>
      </c>
    </row>
    <row r="1744" spans="1:12" x14ac:dyDescent="0.25">
      <c r="A1744" s="43" t="s">
        <v>6634</v>
      </c>
      <c r="B1744" s="44" t="s">
        <v>6635</v>
      </c>
      <c r="C1744" s="44" t="s">
        <v>6636</v>
      </c>
      <c r="D1744" s="44" t="s">
        <v>4983</v>
      </c>
      <c r="E1744" s="44" t="s">
        <v>4984</v>
      </c>
      <c r="F1744" s="34" t="s">
        <v>6637</v>
      </c>
      <c r="G1744" s="34" t="s">
        <v>6638</v>
      </c>
      <c r="H1744" s="44" t="s">
        <v>6639</v>
      </c>
      <c r="I1744" s="44" t="s">
        <v>6638</v>
      </c>
      <c r="J1744" s="34" t="s">
        <v>6640</v>
      </c>
      <c r="K1744" s="34" t="s">
        <v>6641</v>
      </c>
      <c r="L1744" s="35">
        <f t="shared" si="27"/>
        <v>650.20000000000005</v>
      </c>
    </row>
    <row r="1745" spans="1:12" x14ac:dyDescent="0.25">
      <c r="A1745" s="43" t="s">
        <v>6642</v>
      </c>
      <c r="B1745" s="44" t="s">
        <v>6643</v>
      </c>
      <c r="C1745" s="44" t="s">
        <v>6644</v>
      </c>
      <c r="D1745" s="44" t="s">
        <v>5000</v>
      </c>
      <c r="E1745" s="44" t="s">
        <v>5001</v>
      </c>
      <c r="F1745" s="34" t="s">
        <v>6637</v>
      </c>
      <c r="G1745" s="34" t="s">
        <v>6638</v>
      </c>
      <c r="H1745" s="44" t="s">
        <v>6639</v>
      </c>
      <c r="I1745" s="44" t="s">
        <v>6638</v>
      </c>
      <c r="J1745" s="34" t="s">
        <v>6640</v>
      </c>
      <c r="K1745" s="34" t="s">
        <v>6641</v>
      </c>
      <c r="L1745" s="35">
        <f t="shared" si="27"/>
        <v>650.20000000000005</v>
      </c>
    </row>
    <row r="1746" spans="1:12" x14ac:dyDescent="0.25">
      <c r="A1746" s="43" t="s">
        <v>6645</v>
      </c>
      <c r="B1746" s="44" t="s">
        <v>6646</v>
      </c>
      <c r="C1746" s="44" t="s">
        <v>6647</v>
      </c>
      <c r="D1746" s="44" t="s">
        <v>5023</v>
      </c>
      <c r="E1746" s="44" t="s">
        <v>5024</v>
      </c>
      <c r="F1746" s="34" t="s">
        <v>6648</v>
      </c>
      <c r="G1746" s="34" t="s">
        <v>6638</v>
      </c>
      <c r="H1746" s="44" t="s">
        <v>6649</v>
      </c>
      <c r="I1746" s="44" t="s">
        <v>6638</v>
      </c>
      <c r="J1746" s="34" t="s">
        <v>5220</v>
      </c>
      <c r="K1746" s="34" t="s">
        <v>5221</v>
      </c>
      <c r="L1746" s="35">
        <f t="shared" si="27"/>
        <v>650.4</v>
      </c>
    </row>
    <row r="1747" spans="1:12" x14ac:dyDescent="0.25">
      <c r="A1747" s="43" t="s">
        <v>6650</v>
      </c>
      <c r="B1747" s="44" t="s">
        <v>6651</v>
      </c>
      <c r="C1747" s="44" t="s">
        <v>6652</v>
      </c>
      <c r="D1747" s="44" t="s">
        <v>5059</v>
      </c>
      <c r="E1747" s="44" t="s">
        <v>5060</v>
      </c>
      <c r="F1747" s="34" t="s">
        <v>6653</v>
      </c>
      <c r="G1747" s="34" t="s">
        <v>6638</v>
      </c>
      <c r="H1747" s="44" t="s">
        <v>6654</v>
      </c>
      <c r="I1747" s="44" t="s">
        <v>6638</v>
      </c>
      <c r="J1747" s="34" t="s">
        <v>6655</v>
      </c>
      <c r="K1747" s="34" t="s">
        <v>6656</v>
      </c>
      <c r="L1747" s="35">
        <f t="shared" si="27"/>
        <v>650.6</v>
      </c>
    </row>
    <row r="1748" spans="1:12" x14ac:dyDescent="0.25">
      <c r="A1748" s="43" t="s">
        <v>6657</v>
      </c>
      <c r="B1748" s="44" t="s">
        <v>6658</v>
      </c>
      <c r="C1748" s="44" t="s">
        <v>6659</v>
      </c>
      <c r="D1748" s="44" t="s">
        <v>5906</v>
      </c>
      <c r="E1748" s="44" t="s">
        <v>5707</v>
      </c>
      <c r="F1748" s="34" t="s">
        <v>6603</v>
      </c>
      <c r="G1748" s="34" t="s">
        <v>6604</v>
      </c>
      <c r="H1748" s="44" t="s">
        <v>6605</v>
      </c>
      <c r="I1748" s="44" t="s">
        <v>6638</v>
      </c>
      <c r="J1748" s="34" t="s">
        <v>6640</v>
      </c>
      <c r="K1748" s="34" t="s">
        <v>6641</v>
      </c>
      <c r="L1748" s="35">
        <f t="shared" si="27"/>
        <v>650.79999999999995</v>
      </c>
    </row>
    <row r="1749" spans="1:12" x14ac:dyDescent="0.25">
      <c r="A1749" s="43" t="s">
        <v>6660</v>
      </c>
      <c r="B1749" s="44" t="s">
        <v>6661</v>
      </c>
      <c r="C1749" s="44" t="s">
        <v>6662</v>
      </c>
      <c r="D1749" s="44" t="s">
        <v>5906</v>
      </c>
      <c r="E1749" s="44" t="s">
        <v>5707</v>
      </c>
      <c r="F1749" s="34" t="s">
        <v>6603</v>
      </c>
      <c r="G1749" s="34" t="s">
        <v>6604</v>
      </c>
      <c r="H1749" s="44" t="s">
        <v>6605</v>
      </c>
      <c r="I1749" s="44" t="s">
        <v>6604</v>
      </c>
      <c r="J1749" s="34" t="s">
        <v>5709</v>
      </c>
      <c r="K1749" s="34" t="s">
        <v>5710</v>
      </c>
      <c r="L1749" s="35">
        <f t="shared" si="27"/>
        <v>650.79999999999995</v>
      </c>
    </row>
    <row r="1750" spans="1:12" x14ac:dyDescent="0.25">
      <c r="A1750" s="43" t="s">
        <v>6663</v>
      </c>
      <c r="B1750" s="44" t="s">
        <v>6664</v>
      </c>
      <c r="C1750" s="44" t="s">
        <v>6665</v>
      </c>
      <c r="D1750" s="44" t="s">
        <v>5906</v>
      </c>
      <c r="E1750" s="44" t="s">
        <v>5707</v>
      </c>
      <c r="F1750" s="34" t="s">
        <v>6603</v>
      </c>
      <c r="G1750" s="34" t="s">
        <v>6604</v>
      </c>
      <c r="H1750" s="44" t="s">
        <v>6605</v>
      </c>
      <c r="I1750" s="44" t="s">
        <v>6604</v>
      </c>
      <c r="J1750" s="34" t="s">
        <v>5709</v>
      </c>
      <c r="K1750" s="34" t="s">
        <v>5710</v>
      </c>
      <c r="L1750" s="35">
        <f t="shared" si="27"/>
        <v>650.79999999999995</v>
      </c>
    </row>
    <row r="1751" spans="1:12" x14ac:dyDescent="0.25">
      <c r="A1751" s="43" t="s">
        <v>6666</v>
      </c>
      <c r="B1751" s="44" t="s">
        <v>6667</v>
      </c>
      <c r="C1751" s="44" t="s">
        <v>6668</v>
      </c>
      <c r="D1751" s="44" t="s">
        <v>5906</v>
      </c>
      <c r="E1751" s="44" t="s">
        <v>5707</v>
      </c>
      <c r="F1751" s="34" t="s">
        <v>6603</v>
      </c>
      <c r="G1751" s="34" t="s">
        <v>6604</v>
      </c>
      <c r="H1751" s="44" t="s">
        <v>6605</v>
      </c>
      <c r="I1751" s="44" t="s">
        <v>6604</v>
      </c>
      <c r="J1751" s="34" t="s">
        <v>5709</v>
      </c>
      <c r="K1751" s="34" t="s">
        <v>5710</v>
      </c>
      <c r="L1751" s="35">
        <f t="shared" si="27"/>
        <v>650.79999999999995</v>
      </c>
    </row>
    <row r="1752" spans="1:12" x14ac:dyDescent="0.25">
      <c r="A1752" s="43" t="s">
        <v>6669</v>
      </c>
      <c r="B1752" s="44" t="s">
        <v>6670</v>
      </c>
      <c r="C1752" s="44" t="s">
        <v>6671</v>
      </c>
      <c r="D1752" s="44" t="s">
        <v>5906</v>
      </c>
      <c r="E1752" s="44" t="s">
        <v>5707</v>
      </c>
      <c r="F1752" s="34" t="s">
        <v>6603</v>
      </c>
      <c r="G1752" s="34" t="s">
        <v>6604</v>
      </c>
      <c r="H1752" s="44" t="s">
        <v>6605</v>
      </c>
      <c r="I1752" s="44" t="s">
        <v>6604</v>
      </c>
      <c r="J1752" s="34" t="s">
        <v>5709</v>
      </c>
      <c r="K1752" s="34" t="s">
        <v>5710</v>
      </c>
      <c r="L1752" s="35">
        <f t="shared" si="27"/>
        <v>650.79999999999995</v>
      </c>
    </row>
    <row r="1753" spans="1:12" x14ac:dyDescent="0.25">
      <c r="A1753" s="43" t="s">
        <v>6672</v>
      </c>
      <c r="B1753" s="44" t="s">
        <v>6673</v>
      </c>
      <c r="C1753" s="44" t="s">
        <v>6674</v>
      </c>
      <c r="D1753" s="44" t="s">
        <v>5906</v>
      </c>
      <c r="E1753" s="44" t="s">
        <v>5707</v>
      </c>
      <c r="F1753" s="34" t="s">
        <v>6603</v>
      </c>
      <c r="G1753" s="34" t="s">
        <v>6604</v>
      </c>
      <c r="H1753" s="44" t="s">
        <v>6605</v>
      </c>
      <c r="I1753" s="44" t="s">
        <v>6604</v>
      </c>
      <c r="J1753" s="34" t="s">
        <v>5709</v>
      </c>
      <c r="K1753" s="34" t="s">
        <v>5710</v>
      </c>
      <c r="L1753" s="35">
        <f t="shared" si="27"/>
        <v>650.79999999999995</v>
      </c>
    </row>
    <row r="1754" spans="1:12" x14ac:dyDescent="0.25">
      <c r="A1754" s="43" t="s">
        <v>6675</v>
      </c>
      <c r="B1754" s="44" t="s">
        <v>6676</v>
      </c>
      <c r="C1754" s="44" t="s">
        <v>6677</v>
      </c>
      <c r="D1754" s="44" t="s">
        <v>5906</v>
      </c>
      <c r="E1754" s="44" t="s">
        <v>5707</v>
      </c>
      <c r="F1754" s="34" t="s">
        <v>6603</v>
      </c>
      <c r="G1754" s="34" t="s">
        <v>6604</v>
      </c>
      <c r="H1754" s="44" t="s">
        <v>6605</v>
      </c>
      <c r="I1754" s="44" t="s">
        <v>6604</v>
      </c>
      <c r="J1754" s="34" t="s">
        <v>5709</v>
      </c>
      <c r="K1754" s="34" t="s">
        <v>5710</v>
      </c>
      <c r="L1754" s="35">
        <f t="shared" si="27"/>
        <v>650.79999999999995</v>
      </c>
    </row>
    <row r="1755" spans="1:12" x14ac:dyDescent="0.25">
      <c r="A1755" s="44" t="s">
        <v>6678</v>
      </c>
      <c r="B1755" s="44" t="s">
        <v>6679</v>
      </c>
      <c r="C1755" s="44" t="s">
        <v>6680</v>
      </c>
      <c r="D1755" s="44" t="s">
        <v>5906</v>
      </c>
      <c r="E1755" s="44" t="s">
        <v>5707</v>
      </c>
      <c r="F1755" s="34" t="s">
        <v>6603</v>
      </c>
      <c r="G1755" s="34" t="s">
        <v>6604</v>
      </c>
      <c r="H1755" s="44" t="s">
        <v>6605</v>
      </c>
      <c r="I1755" s="44" t="s">
        <v>6604</v>
      </c>
      <c r="J1755" s="34" t="s">
        <v>5709</v>
      </c>
      <c r="K1755" s="34" t="s">
        <v>5710</v>
      </c>
      <c r="L1755" s="35">
        <f t="shared" si="27"/>
        <v>650.79999999999995</v>
      </c>
    </row>
    <row r="1756" spans="1:12" x14ac:dyDescent="0.25">
      <c r="A1756" s="45" t="s">
        <v>6681</v>
      </c>
      <c r="B1756" s="34" t="s">
        <v>6682</v>
      </c>
      <c r="C1756" s="34" t="s">
        <v>6683</v>
      </c>
      <c r="D1756" s="34" t="s">
        <v>6684</v>
      </c>
      <c r="E1756" s="34" t="s">
        <v>6685</v>
      </c>
      <c r="F1756" s="34" t="s">
        <v>6686</v>
      </c>
      <c r="G1756" s="34" t="s">
        <v>6687</v>
      </c>
      <c r="H1756" s="34" t="s">
        <v>6688</v>
      </c>
      <c r="I1756" s="34" t="s">
        <v>6687</v>
      </c>
      <c r="J1756" s="34" t="s">
        <v>5709</v>
      </c>
      <c r="K1756" s="34" t="s">
        <v>5710</v>
      </c>
      <c r="L1756" s="35">
        <f t="shared" si="27"/>
        <v>656.8</v>
      </c>
    </row>
    <row r="1757" spans="1:12" x14ac:dyDescent="0.25">
      <c r="A1757" s="43" t="s">
        <v>6689</v>
      </c>
      <c r="B1757" s="44" t="s">
        <v>6690</v>
      </c>
      <c r="C1757" s="44" t="s">
        <v>6691</v>
      </c>
      <c r="D1757" s="44" t="s">
        <v>6684</v>
      </c>
      <c r="E1757" s="44" t="s">
        <v>6685</v>
      </c>
      <c r="F1757" s="34" t="s">
        <v>6692</v>
      </c>
      <c r="G1757" s="34" t="s">
        <v>6693</v>
      </c>
      <c r="H1757" s="44" t="s">
        <v>6694</v>
      </c>
      <c r="I1757" s="44" t="s">
        <v>6693</v>
      </c>
      <c r="J1757" s="34" t="s">
        <v>6065</v>
      </c>
      <c r="K1757" s="34" t="s">
        <v>6062</v>
      </c>
      <c r="L1757" s="35">
        <f t="shared" si="27"/>
        <v>657.8</v>
      </c>
    </row>
    <row r="1758" spans="1:12" x14ac:dyDescent="0.25">
      <c r="A1758" s="43" t="s">
        <v>6695</v>
      </c>
      <c r="B1758" s="44" t="s">
        <v>6696</v>
      </c>
      <c r="C1758" s="44" t="s">
        <v>6697</v>
      </c>
      <c r="D1758" s="44" t="s">
        <v>6684</v>
      </c>
      <c r="E1758" s="44" t="s">
        <v>6685</v>
      </c>
      <c r="F1758" s="34" t="s">
        <v>6698</v>
      </c>
      <c r="G1758" s="34" t="s">
        <v>6699</v>
      </c>
      <c r="H1758" s="44" t="s">
        <v>6700</v>
      </c>
      <c r="I1758" s="44" t="s">
        <v>6699</v>
      </c>
      <c r="J1758" s="34" t="s">
        <v>6065</v>
      </c>
      <c r="K1758" s="34" t="s">
        <v>6062</v>
      </c>
      <c r="L1758" s="35">
        <f t="shared" si="27"/>
        <v>658.8</v>
      </c>
    </row>
    <row r="1759" spans="1:12" x14ac:dyDescent="0.25">
      <c r="A1759" s="43" t="s">
        <v>6701</v>
      </c>
      <c r="B1759" s="44" t="s">
        <v>6702</v>
      </c>
      <c r="C1759" s="44" t="s">
        <v>6703</v>
      </c>
      <c r="D1759" s="44" t="s">
        <v>6684</v>
      </c>
      <c r="E1759" s="44" t="s">
        <v>6685</v>
      </c>
      <c r="F1759" s="34" t="s">
        <v>6698</v>
      </c>
      <c r="G1759" s="34" t="s">
        <v>6699</v>
      </c>
      <c r="H1759" s="44" t="s">
        <v>6700</v>
      </c>
      <c r="I1759" s="44" t="s">
        <v>6699</v>
      </c>
      <c r="J1759" s="34" t="s">
        <v>6065</v>
      </c>
      <c r="K1759" s="34" t="s">
        <v>6062</v>
      </c>
      <c r="L1759" s="35">
        <f t="shared" si="27"/>
        <v>658.8</v>
      </c>
    </row>
    <row r="1760" spans="1:12" x14ac:dyDescent="0.25">
      <c r="A1760" s="43" t="s">
        <v>6704</v>
      </c>
      <c r="B1760" s="44" t="s">
        <v>6705</v>
      </c>
      <c r="C1760" s="44" t="s">
        <v>6706</v>
      </c>
      <c r="D1760" s="44" t="s">
        <v>6684</v>
      </c>
      <c r="E1760" s="44" t="s">
        <v>6685</v>
      </c>
      <c r="F1760" s="34" t="s">
        <v>6707</v>
      </c>
      <c r="G1760" s="34" t="s">
        <v>6708</v>
      </c>
      <c r="H1760" s="44" t="s">
        <v>6709</v>
      </c>
      <c r="I1760" s="44" t="s">
        <v>6708</v>
      </c>
      <c r="J1760" s="34" t="s">
        <v>6710</v>
      </c>
      <c r="K1760" s="34" t="s">
        <v>6685</v>
      </c>
      <c r="L1760" s="35">
        <f t="shared" si="27"/>
        <v>659.8</v>
      </c>
    </row>
    <row r="1761" spans="1:12" x14ac:dyDescent="0.25">
      <c r="A1761" s="43" t="s">
        <v>6711</v>
      </c>
      <c r="B1761" s="44" t="s">
        <v>6712</v>
      </c>
      <c r="C1761" s="44" t="s">
        <v>6713</v>
      </c>
      <c r="D1761" s="44" t="s">
        <v>6714</v>
      </c>
      <c r="E1761" s="44" t="s">
        <v>6715</v>
      </c>
      <c r="F1761" s="34" t="s">
        <v>6716</v>
      </c>
      <c r="G1761" s="34" t="s">
        <v>6717</v>
      </c>
      <c r="H1761" s="44" t="s">
        <v>6718</v>
      </c>
      <c r="I1761" s="44" t="s">
        <v>6717</v>
      </c>
      <c r="J1761" s="34" t="s">
        <v>6719</v>
      </c>
      <c r="K1761" s="34" t="s">
        <v>6720</v>
      </c>
      <c r="L1761" s="35">
        <f t="shared" si="27"/>
        <v>666.8</v>
      </c>
    </row>
    <row r="1762" spans="1:12" x14ac:dyDescent="0.25">
      <c r="A1762" s="43" t="s">
        <v>6721</v>
      </c>
      <c r="B1762" s="44" t="s">
        <v>6722</v>
      </c>
      <c r="C1762" s="44" t="s">
        <v>6723</v>
      </c>
      <c r="D1762" s="44" t="s">
        <v>6714</v>
      </c>
      <c r="E1762" s="44" t="s">
        <v>6715</v>
      </c>
      <c r="F1762" s="34" t="s">
        <v>6716</v>
      </c>
      <c r="G1762" s="34" t="s">
        <v>6717</v>
      </c>
      <c r="H1762" s="44" t="s">
        <v>6718</v>
      </c>
      <c r="I1762" s="44" t="s">
        <v>6717</v>
      </c>
      <c r="J1762" s="34" t="s">
        <v>6719</v>
      </c>
      <c r="K1762" s="34" t="s">
        <v>6720</v>
      </c>
      <c r="L1762" s="35">
        <f t="shared" si="27"/>
        <v>666.8</v>
      </c>
    </row>
    <row r="1763" spans="1:12" x14ac:dyDescent="0.25">
      <c r="A1763" s="43" t="s">
        <v>6724</v>
      </c>
      <c r="B1763" s="44" t="s">
        <v>6725</v>
      </c>
      <c r="C1763" s="44" t="s">
        <v>6726</v>
      </c>
      <c r="D1763" s="44" t="s">
        <v>6714</v>
      </c>
      <c r="E1763" s="44" t="s">
        <v>6715</v>
      </c>
      <c r="F1763" s="34" t="s">
        <v>6727</v>
      </c>
      <c r="G1763" s="34" t="s">
        <v>6728</v>
      </c>
      <c r="H1763" s="44" t="s">
        <v>6729</v>
      </c>
      <c r="I1763" s="44" t="s">
        <v>6728</v>
      </c>
      <c r="J1763" s="34" t="s">
        <v>6719</v>
      </c>
      <c r="K1763" s="34" t="s">
        <v>6720</v>
      </c>
      <c r="L1763" s="35">
        <f t="shared" si="27"/>
        <v>667.8</v>
      </c>
    </row>
    <row r="1764" spans="1:12" x14ac:dyDescent="0.25">
      <c r="A1764" s="43" t="s">
        <v>6730</v>
      </c>
      <c r="B1764" s="44" t="s">
        <v>6731</v>
      </c>
      <c r="C1764" s="44" t="s">
        <v>6732</v>
      </c>
      <c r="D1764" s="44" t="s">
        <v>6714</v>
      </c>
      <c r="E1764" s="44" t="s">
        <v>6715</v>
      </c>
      <c r="F1764" s="34" t="s">
        <v>6727</v>
      </c>
      <c r="G1764" s="34" t="s">
        <v>6728</v>
      </c>
      <c r="H1764" s="44" t="s">
        <v>6729</v>
      </c>
      <c r="I1764" s="44" t="s">
        <v>6728</v>
      </c>
      <c r="J1764" s="34" t="s">
        <v>6719</v>
      </c>
      <c r="K1764" s="34" t="s">
        <v>6720</v>
      </c>
      <c r="L1764" s="35">
        <f t="shared" si="27"/>
        <v>667.8</v>
      </c>
    </row>
    <row r="1765" spans="1:12" x14ac:dyDescent="0.25">
      <c r="A1765" s="43" t="s">
        <v>6733</v>
      </c>
      <c r="B1765" s="44" t="s">
        <v>6734</v>
      </c>
      <c r="C1765" s="44" t="s">
        <v>6735</v>
      </c>
      <c r="D1765" s="44" t="s">
        <v>6714</v>
      </c>
      <c r="E1765" s="44" t="s">
        <v>6715</v>
      </c>
      <c r="F1765" s="34" t="s">
        <v>6727</v>
      </c>
      <c r="G1765" s="34" t="s">
        <v>6728</v>
      </c>
      <c r="H1765" s="44" t="s">
        <v>6729</v>
      </c>
      <c r="I1765" s="44" t="s">
        <v>6728</v>
      </c>
      <c r="J1765" s="34" t="s">
        <v>6719</v>
      </c>
      <c r="K1765" s="34" t="s">
        <v>6720</v>
      </c>
      <c r="L1765" s="35">
        <f t="shared" si="27"/>
        <v>667.8</v>
      </c>
    </row>
    <row r="1766" spans="1:12" x14ac:dyDescent="0.25">
      <c r="A1766" s="43" t="s">
        <v>6736</v>
      </c>
      <c r="B1766" s="44" t="s">
        <v>6737</v>
      </c>
      <c r="C1766" s="44" t="s">
        <v>6738</v>
      </c>
      <c r="D1766" s="44" t="s">
        <v>6739</v>
      </c>
      <c r="E1766" s="44" t="s">
        <v>6740</v>
      </c>
      <c r="F1766" s="34" t="s">
        <v>6741</v>
      </c>
      <c r="G1766" s="34" t="s">
        <v>6742</v>
      </c>
      <c r="H1766" s="44" t="s">
        <v>6743</v>
      </c>
      <c r="I1766" s="44" t="s">
        <v>6742</v>
      </c>
      <c r="J1766" s="34" t="s">
        <v>6744</v>
      </c>
      <c r="K1766" s="34" t="s">
        <v>6745</v>
      </c>
      <c r="L1766" s="35">
        <f t="shared" si="27"/>
        <v>670.7</v>
      </c>
    </row>
    <row r="1767" spans="1:12" x14ac:dyDescent="0.25">
      <c r="A1767" s="43" t="s">
        <v>6746</v>
      </c>
      <c r="B1767" s="44" t="s">
        <v>6747</v>
      </c>
      <c r="C1767" s="44" t="s">
        <v>6748</v>
      </c>
      <c r="D1767" s="44" t="s">
        <v>6739</v>
      </c>
      <c r="E1767" s="44" t="s">
        <v>6740</v>
      </c>
      <c r="F1767" s="34" t="s">
        <v>6741</v>
      </c>
      <c r="G1767" s="34" t="s">
        <v>6742</v>
      </c>
      <c r="H1767" s="44" t="s">
        <v>6743</v>
      </c>
      <c r="I1767" s="44" t="s">
        <v>6742</v>
      </c>
      <c r="J1767" s="34" t="s">
        <v>6744</v>
      </c>
      <c r="K1767" s="34" t="s">
        <v>6745</v>
      </c>
      <c r="L1767" s="35">
        <f t="shared" si="27"/>
        <v>670.7</v>
      </c>
    </row>
    <row r="1768" spans="1:12" x14ac:dyDescent="0.25">
      <c r="A1768" s="43" t="s">
        <v>6749</v>
      </c>
      <c r="B1768" s="44" t="s">
        <v>6750</v>
      </c>
      <c r="C1768" s="44" t="s">
        <v>6751</v>
      </c>
      <c r="D1768" s="44" t="s">
        <v>6739</v>
      </c>
      <c r="E1768" s="44" t="s">
        <v>6740</v>
      </c>
      <c r="F1768" s="34" t="s">
        <v>6741</v>
      </c>
      <c r="G1768" s="34" t="s">
        <v>6742</v>
      </c>
      <c r="H1768" s="44" t="s">
        <v>6743</v>
      </c>
      <c r="I1768" s="44" t="s">
        <v>6742</v>
      </c>
      <c r="J1768" s="34" t="s">
        <v>6744</v>
      </c>
      <c r="K1768" s="34" t="s">
        <v>6745</v>
      </c>
      <c r="L1768" s="35">
        <f t="shared" si="27"/>
        <v>670.7</v>
      </c>
    </row>
    <row r="1769" spans="1:12" x14ac:dyDescent="0.25">
      <c r="A1769" s="43" t="s">
        <v>6752</v>
      </c>
      <c r="B1769" s="44" t="s">
        <v>6753</v>
      </c>
      <c r="C1769" s="44" t="s">
        <v>6754</v>
      </c>
      <c r="D1769" s="44" t="s">
        <v>6739</v>
      </c>
      <c r="E1769" s="44" t="s">
        <v>6740</v>
      </c>
      <c r="F1769" s="34" t="s">
        <v>6741</v>
      </c>
      <c r="G1769" s="34" t="s">
        <v>6742</v>
      </c>
      <c r="H1769" s="44" t="s">
        <v>6743</v>
      </c>
      <c r="I1769" s="44" t="s">
        <v>6742</v>
      </c>
      <c r="J1769" s="34" t="s">
        <v>6744</v>
      </c>
      <c r="K1769" s="34" t="s">
        <v>6745</v>
      </c>
      <c r="L1769" s="35">
        <f t="shared" si="27"/>
        <v>670.7</v>
      </c>
    </row>
    <row r="1770" spans="1:12" x14ac:dyDescent="0.25">
      <c r="A1770" s="43" t="s">
        <v>6755</v>
      </c>
      <c r="B1770" s="44" t="s">
        <v>6756</v>
      </c>
      <c r="C1770" s="44" t="s">
        <v>6757</v>
      </c>
      <c r="D1770" s="44" t="s">
        <v>5704</v>
      </c>
      <c r="E1770" s="44" t="s">
        <v>5705</v>
      </c>
      <c r="F1770" s="34" t="s">
        <v>5706</v>
      </c>
      <c r="G1770" s="34" t="s">
        <v>5707</v>
      </c>
      <c r="H1770" s="44" t="s">
        <v>5708</v>
      </c>
      <c r="I1770" s="44" t="s">
        <v>5707</v>
      </c>
      <c r="J1770" s="34" t="s">
        <v>5709</v>
      </c>
      <c r="K1770" s="34" t="s">
        <v>5710</v>
      </c>
      <c r="L1770" s="35">
        <f t="shared" si="27"/>
        <v>675.8</v>
      </c>
    </row>
    <row r="1771" spans="1:12" x14ac:dyDescent="0.25">
      <c r="A1771" s="43" t="s">
        <v>6758</v>
      </c>
      <c r="B1771" s="44" t="s">
        <v>6759</v>
      </c>
      <c r="C1771" s="44" t="s">
        <v>6760</v>
      </c>
      <c r="D1771" s="44" t="s">
        <v>5704</v>
      </c>
      <c r="E1771" s="44" t="s">
        <v>5705</v>
      </c>
      <c r="F1771" s="34" t="s">
        <v>5706</v>
      </c>
      <c r="G1771" s="34" t="s">
        <v>5707</v>
      </c>
      <c r="H1771" s="44" t="s">
        <v>5708</v>
      </c>
      <c r="I1771" s="44" t="s">
        <v>5707</v>
      </c>
      <c r="J1771" s="34" t="s">
        <v>5709</v>
      </c>
      <c r="K1771" s="34" t="s">
        <v>5710</v>
      </c>
      <c r="L1771" s="35">
        <f t="shared" si="27"/>
        <v>675.8</v>
      </c>
    </row>
    <row r="1772" spans="1:12" x14ac:dyDescent="0.25">
      <c r="A1772" s="43" t="s">
        <v>6761</v>
      </c>
      <c r="B1772" s="44" t="s">
        <v>6762</v>
      </c>
      <c r="C1772" s="44" t="s">
        <v>6763</v>
      </c>
      <c r="D1772" s="44" t="s">
        <v>5704</v>
      </c>
      <c r="E1772" s="44" t="s">
        <v>5705</v>
      </c>
      <c r="F1772" s="34" t="s">
        <v>5706</v>
      </c>
      <c r="G1772" s="34" t="s">
        <v>5707</v>
      </c>
      <c r="H1772" s="44" t="s">
        <v>5708</v>
      </c>
      <c r="I1772" s="44" t="s">
        <v>5707</v>
      </c>
      <c r="J1772" s="34" t="s">
        <v>5709</v>
      </c>
      <c r="K1772" s="34" t="s">
        <v>5710</v>
      </c>
      <c r="L1772" s="35">
        <f t="shared" si="27"/>
        <v>675.8</v>
      </c>
    </row>
    <row r="1773" spans="1:12" x14ac:dyDescent="0.25">
      <c r="A1773" s="44" t="s">
        <v>6764</v>
      </c>
      <c r="B1773" s="44" t="s">
        <v>6765</v>
      </c>
      <c r="C1773" s="44" t="s">
        <v>6766</v>
      </c>
      <c r="D1773" s="34" t="s">
        <v>6767</v>
      </c>
      <c r="E1773" s="34" t="s">
        <v>6768</v>
      </c>
      <c r="F1773" s="34" t="s">
        <v>6769</v>
      </c>
      <c r="G1773" s="34" t="s">
        <v>6770</v>
      </c>
      <c r="H1773" s="34" t="s">
        <v>6771</v>
      </c>
      <c r="I1773" s="34" t="s">
        <v>6770</v>
      </c>
      <c r="J1773" s="34" t="s">
        <v>6772</v>
      </c>
      <c r="K1773" s="34" t="s">
        <v>6773</v>
      </c>
      <c r="L1773" s="35">
        <f t="shared" si="27"/>
        <v>426.6</v>
      </c>
    </row>
    <row r="1774" spans="1:12" x14ac:dyDescent="0.25">
      <c r="A1774" s="43" t="s">
        <v>6774</v>
      </c>
      <c r="B1774" s="44" t="s">
        <v>6775</v>
      </c>
      <c r="C1774" s="44" t="s">
        <v>6776</v>
      </c>
      <c r="D1774" s="34" t="s">
        <v>6767</v>
      </c>
      <c r="E1774" s="34" t="s">
        <v>6768</v>
      </c>
      <c r="F1774" s="34" t="s">
        <v>6769</v>
      </c>
      <c r="G1774" s="34" t="s">
        <v>6770</v>
      </c>
      <c r="H1774" s="34" t="s">
        <v>6771</v>
      </c>
      <c r="I1774" s="34" t="s">
        <v>6770</v>
      </c>
      <c r="J1774" s="34" t="s">
        <v>6772</v>
      </c>
      <c r="K1774" s="34" t="s">
        <v>6773</v>
      </c>
      <c r="L1774" s="35">
        <f t="shared" si="27"/>
        <v>426.6</v>
      </c>
    </row>
    <row r="1775" spans="1:12" x14ac:dyDescent="0.25">
      <c r="A1775" s="44" t="s">
        <v>6777</v>
      </c>
      <c r="B1775" s="44" t="s">
        <v>6778</v>
      </c>
      <c r="C1775" s="44" t="s">
        <v>6779</v>
      </c>
      <c r="D1775" s="34" t="s">
        <v>6767</v>
      </c>
      <c r="E1775" s="34" t="s">
        <v>6768</v>
      </c>
      <c r="F1775" s="34" t="s">
        <v>6769</v>
      </c>
      <c r="G1775" s="34" t="s">
        <v>6770</v>
      </c>
      <c r="H1775" s="34" t="s">
        <v>6771</v>
      </c>
      <c r="I1775" s="34" t="s">
        <v>6770</v>
      </c>
      <c r="J1775" s="34" t="s">
        <v>6772</v>
      </c>
      <c r="K1775" s="34" t="s">
        <v>6773</v>
      </c>
      <c r="L1775" s="35">
        <f t="shared" si="27"/>
        <v>426.6</v>
      </c>
    </row>
    <row r="1776" spans="1:12" x14ac:dyDescent="0.25">
      <c r="A1776" s="45" t="s">
        <v>6780</v>
      </c>
      <c r="B1776" s="34" t="s">
        <v>6781</v>
      </c>
      <c r="C1776" s="34" t="s">
        <v>6782</v>
      </c>
      <c r="D1776" s="34" t="s">
        <v>6767</v>
      </c>
      <c r="E1776" s="34" t="s">
        <v>6768</v>
      </c>
      <c r="F1776" s="34" t="s">
        <v>6769</v>
      </c>
      <c r="G1776" s="34" t="s">
        <v>6770</v>
      </c>
      <c r="H1776" s="34" t="s">
        <v>6771</v>
      </c>
      <c r="I1776" s="34" t="s">
        <v>6770</v>
      </c>
      <c r="J1776" s="34" t="s">
        <v>6783</v>
      </c>
      <c r="K1776" s="34" t="s">
        <v>6784</v>
      </c>
      <c r="L1776" s="35">
        <f t="shared" si="27"/>
        <v>426.6</v>
      </c>
    </row>
    <row r="1777" spans="1:12" x14ac:dyDescent="0.25">
      <c r="A1777" s="43" t="s">
        <v>6785</v>
      </c>
      <c r="B1777" s="44" t="s">
        <v>6786</v>
      </c>
      <c r="C1777" s="44" t="s">
        <v>6787</v>
      </c>
      <c r="D1777" s="44" t="s">
        <v>5122</v>
      </c>
      <c r="E1777" s="44" t="s">
        <v>5123</v>
      </c>
      <c r="F1777" s="34" t="s">
        <v>6788</v>
      </c>
      <c r="G1777" s="34" t="s">
        <v>6786</v>
      </c>
      <c r="H1777" s="44" t="s">
        <v>6789</v>
      </c>
      <c r="I1777" s="44" t="s">
        <v>6786</v>
      </c>
      <c r="J1777" s="34" t="s">
        <v>6640</v>
      </c>
      <c r="K1777" s="34" t="s">
        <v>6641</v>
      </c>
      <c r="L1777" s="35">
        <f t="shared" si="27"/>
        <v>620.20000000000005</v>
      </c>
    </row>
    <row r="1778" spans="1:12" x14ac:dyDescent="0.25">
      <c r="A1778" s="43" t="s">
        <v>6790</v>
      </c>
      <c r="B1778" s="44" t="s">
        <v>6791</v>
      </c>
      <c r="C1778" s="44" t="s">
        <v>6792</v>
      </c>
      <c r="D1778" s="44" t="s">
        <v>5179</v>
      </c>
      <c r="E1778" s="44" t="s">
        <v>5180</v>
      </c>
      <c r="F1778" s="34" t="s">
        <v>6788</v>
      </c>
      <c r="G1778" s="34" t="s">
        <v>6786</v>
      </c>
      <c r="H1778" s="44" t="s">
        <v>6789</v>
      </c>
      <c r="I1778" s="44" t="s">
        <v>6786</v>
      </c>
      <c r="J1778" s="34" t="s">
        <v>6793</v>
      </c>
      <c r="K1778" s="34" t="s">
        <v>6641</v>
      </c>
      <c r="L1778" s="35">
        <f t="shared" si="27"/>
        <v>620.20000000000005</v>
      </c>
    </row>
    <row r="1779" spans="1:12" x14ac:dyDescent="0.25">
      <c r="A1779" s="43" t="s">
        <v>6794</v>
      </c>
      <c r="B1779" s="44" t="s">
        <v>6795</v>
      </c>
      <c r="C1779" s="44" t="s">
        <v>6796</v>
      </c>
      <c r="D1779" s="44" t="s">
        <v>5218</v>
      </c>
      <c r="E1779" s="44" t="s">
        <v>5219</v>
      </c>
      <c r="F1779" s="34" t="s">
        <v>6797</v>
      </c>
      <c r="G1779" s="34" t="s">
        <v>6795</v>
      </c>
      <c r="H1779" s="44" t="s">
        <v>6798</v>
      </c>
      <c r="I1779" s="44" t="s">
        <v>6795</v>
      </c>
      <c r="J1779" s="34" t="s">
        <v>5220</v>
      </c>
      <c r="K1779" s="34" t="s">
        <v>5221</v>
      </c>
      <c r="L1779" s="35">
        <f t="shared" si="27"/>
        <v>620.4</v>
      </c>
    </row>
    <row r="1780" spans="1:12" x14ac:dyDescent="0.25">
      <c r="A1780" s="43" t="s">
        <v>6799</v>
      </c>
      <c r="B1780" s="44" t="s">
        <v>6800</v>
      </c>
      <c r="C1780" s="44" t="s">
        <v>6801</v>
      </c>
      <c r="D1780" s="44" t="s">
        <v>5225</v>
      </c>
      <c r="E1780" s="44" t="s">
        <v>5226</v>
      </c>
      <c r="F1780" s="34" t="s">
        <v>6802</v>
      </c>
      <c r="G1780" s="34" t="s">
        <v>6800</v>
      </c>
      <c r="H1780" s="44" t="s">
        <v>6803</v>
      </c>
      <c r="I1780" s="44" t="s">
        <v>6800</v>
      </c>
      <c r="J1780" s="34" t="s">
        <v>6655</v>
      </c>
      <c r="K1780" s="34" t="s">
        <v>6656</v>
      </c>
      <c r="L1780" s="35">
        <f t="shared" si="27"/>
        <v>620.6</v>
      </c>
    </row>
    <row r="1781" spans="1:12" x14ac:dyDescent="0.25">
      <c r="A1781" s="43" t="s">
        <v>6804</v>
      </c>
      <c r="B1781" s="44" t="s">
        <v>6805</v>
      </c>
      <c r="C1781" s="44" t="s">
        <v>6806</v>
      </c>
      <c r="D1781" s="44" t="s">
        <v>5285</v>
      </c>
      <c r="E1781" s="44" t="s">
        <v>5286</v>
      </c>
      <c r="F1781" s="34" t="s">
        <v>5833</v>
      </c>
      <c r="G1781" s="34" t="s">
        <v>5834</v>
      </c>
      <c r="H1781" s="44" t="s">
        <v>5835</v>
      </c>
      <c r="I1781" s="44" t="s">
        <v>5834</v>
      </c>
      <c r="J1781" s="34" t="s">
        <v>5287</v>
      </c>
      <c r="K1781" s="34" t="s">
        <v>5288</v>
      </c>
      <c r="L1781" s="35">
        <f t="shared" si="27"/>
        <v>620.79999999999995</v>
      </c>
    </row>
    <row r="1782" spans="1:12" x14ac:dyDescent="0.25">
      <c r="A1782" s="43" t="s">
        <v>6807</v>
      </c>
      <c r="B1782" s="44" t="s">
        <v>6808</v>
      </c>
      <c r="C1782" s="44" t="s">
        <v>6809</v>
      </c>
      <c r="D1782" s="44" t="s">
        <v>5122</v>
      </c>
      <c r="E1782" s="44" t="s">
        <v>5123</v>
      </c>
      <c r="F1782" s="34" t="s">
        <v>6810</v>
      </c>
      <c r="G1782" s="34" t="s">
        <v>6811</v>
      </c>
      <c r="H1782" s="44" t="s">
        <v>6812</v>
      </c>
      <c r="I1782" s="44" t="s">
        <v>6811</v>
      </c>
      <c r="J1782" s="34" t="s">
        <v>6640</v>
      </c>
      <c r="K1782" s="34" t="s">
        <v>6641</v>
      </c>
      <c r="L1782" s="35">
        <f t="shared" si="27"/>
        <v>675.2</v>
      </c>
    </row>
    <row r="1783" spans="1:12" x14ac:dyDescent="0.25">
      <c r="A1783" s="43" t="s">
        <v>6813</v>
      </c>
      <c r="B1783" s="44" t="s">
        <v>6814</v>
      </c>
      <c r="C1783" s="44" t="s">
        <v>6815</v>
      </c>
      <c r="D1783" s="44" t="s">
        <v>5137</v>
      </c>
      <c r="E1783" s="44" t="s">
        <v>5138</v>
      </c>
      <c r="F1783" s="34" t="s">
        <v>6810</v>
      </c>
      <c r="G1783" s="34" t="s">
        <v>6811</v>
      </c>
      <c r="H1783" s="44" t="s">
        <v>6812</v>
      </c>
      <c r="I1783" s="44" t="s">
        <v>6811</v>
      </c>
      <c r="J1783" s="34" t="s">
        <v>5139</v>
      </c>
      <c r="K1783" s="34" t="s">
        <v>5140</v>
      </c>
      <c r="L1783" s="35">
        <f t="shared" si="27"/>
        <v>675.2</v>
      </c>
    </row>
    <row r="1784" spans="1:12" x14ac:dyDescent="0.25">
      <c r="A1784" s="43" t="s">
        <v>6816</v>
      </c>
      <c r="B1784" s="44" t="s">
        <v>6817</v>
      </c>
      <c r="C1784" s="44" t="s">
        <v>6818</v>
      </c>
      <c r="D1784" s="44" t="s">
        <v>5144</v>
      </c>
      <c r="E1784" s="44" t="s">
        <v>5145</v>
      </c>
      <c r="F1784" s="34" t="s">
        <v>6810</v>
      </c>
      <c r="G1784" s="34" t="s">
        <v>6811</v>
      </c>
      <c r="H1784" s="44" t="s">
        <v>6812</v>
      </c>
      <c r="I1784" s="44" t="s">
        <v>6811</v>
      </c>
      <c r="J1784" s="34" t="s">
        <v>5146</v>
      </c>
      <c r="K1784" s="34" t="s">
        <v>5147</v>
      </c>
      <c r="L1784" s="35">
        <f t="shared" si="27"/>
        <v>675.2</v>
      </c>
    </row>
    <row r="1785" spans="1:12" x14ac:dyDescent="0.25">
      <c r="A1785" s="43" t="s">
        <v>6819</v>
      </c>
      <c r="B1785" s="44" t="s">
        <v>6820</v>
      </c>
      <c r="C1785" s="44" t="s">
        <v>6821</v>
      </c>
      <c r="D1785" s="44" t="s">
        <v>5151</v>
      </c>
      <c r="E1785" s="44" t="s">
        <v>5152</v>
      </c>
      <c r="F1785" s="34" t="s">
        <v>6810</v>
      </c>
      <c r="G1785" s="34" t="s">
        <v>6811</v>
      </c>
      <c r="H1785" s="44" t="s">
        <v>6812</v>
      </c>
      <c r="I1785" s="44" t="s">
        <v>6811</v>
      </c>
      <c r="J1785" s="34" t="s">
        <v>5153</v>
      </c>
      <c r="K1785" s="34" t="s">
        <v>5154</v>
      </c>
      <c r="L1785" s="35">
        <f t="shared" si="27"/>
        <v>675.2</v>
      </c>
    </row>
    <row r="1786" spans="1:12" x14ac:dyDescent="0.25">
      <c r="A1786" s="43" t="s">
        <v>6822</v>
      </c>
      <c r="B1786" s="44" t="s">
        <v>6823</v>
      </c>
      <c r="C1786" s="44" t="s">
        <v>6824</v>
      </c>
      <c r="D1786" s="44" t="s">
        <v>5158</v>
      </c>
      <c r="E1786" s="44" t="s">
        <v>5159</v>
      </c>
      <c r="F1786" s="34" t="s">
        <v>6810</v>
      </c>
      <c r="G1786" s="34" t="s">
        <v>6811</v>
      </c>
      <c r="H1786" s="44" t="s">
        <v>6812</v>
      </c>
      <c r="I1786" s="44" t="s">
        <v>6811</v>
      </c>
      <c r="J1786" s="34" t="s">
        <v>5160</v>
      </c>
      <c r="K1786" s="34" t="s">
        <v>5161</v>
      </c>
      <c r="L1786" s="35">
        <f t="shared" si="27"/>
        <v>675.2</v>
      </c>
    </row>
    <row r="1787" spans="1:12" x14ac:dyDescent="0.25">
      <c r="A1787" s="43" t="s">
        <v>6825</v>
      </c>
      <c r="B1787" s="44" t="s">
        <v>6826</v>
      </c>
      <c r="C1787" s="44" t="s">
        <v>6827</v>
      </c>
      <c r="D1787" s="44" t="s">
        <v>5165</v>
      </c>
      <c r="E1787" s="44" t="s">
        <v>5166</v>
      </c>
      <c r="F1787" s="34" t="s">
        <v>6810</v>
      </c>
      <c r="G1787" s="34" t="s">
        <v>6811</v>
      </c>
      <c r="H1787" s="44" t="s">
        <v>6812</v>
      </c>
      <c r="I1787" s="44" t="s">
        <v>6811</v>
      </c>
      <c r="J1787" s="34" t="s">
        <v>5167</v>
      </c>
      <c r="K1787" s="34" t="s">
        <v>5168</v>
      </c>
      <c r="L1787" s="35">
        <f t="shared" si="27"/>
        <v>675.2</v>
      </c>
    </row>
    <row r="1788" spans="1:12" x14ac:dyDescent="0.25">
      <c r="A1788" s="43" t="s">
        <v>6828</v>
      </c>
      <c r="B1788" s="44" t="s">
        <v>6829</v>
      </c>
      <c r="C1788" s="44" t="s">
        <v>6830</v>
      </c>
      <c r="D1788" s="44" t="s">
        <v>5172</v>
      </c>
      <c r="E1788" s="44" t="s">
        <v>5173</v>
      </c>
      <c r="F1788" s="34" t="s">
        <v>6810</v>
      </c>
      <c r="G1788" s="34" t="s">
        <v>6811</v>
      </c>
      <c r="H1788" s="44" t="s">
        <v>6812</v>
      </c>
      <c r="I1788" s="44" t="s">
        <v>6811</v>
      </c>
      <c r="J1788" s="34" t="s">
        <v>5174</v>
      </c>
      <c r="K1788" s="34" t="s">
        <v>5175</v>
      </c>
      <c r="L1788" s="35">
        <f t="shared" si="27"/>
        <v>675.2</v>
      </c>
    </row>
    <row r="1789" spans="1:12" x14ac:dyDescent="0.25">
      <c r="A1789" s="43" t="s">
        <v>6831</v>
      </c>
      <c r="B1789" s="44" t="s">
        <v>6832</v>
      </c>
      <c r="C1789" s="44" t="s">
        <v>6833</v>
      </c>
      <c r="D1789" s="44" t="s">
        <v>5179</v>
      </c>
      <c r="E1789" s="44" t="s">
        <v>5180</v>
      </c>
      <c r="F1789" s="34" t="s">
        <v>6810</v>
      </c>
      <c r="G1789" s="34" t="s">
        <v>6811</v>
      </c>
      <c r="H1789" s="44" t="s">
        <v>6812</v>
      </c>
      <c r="I1789" s="44" t="s">
        <v>6811</v>
      </c>
      <c r="J1789" s="34" t="s">
        <v>6793</v>
      </c>
      <c r="K1789" s="34" t="s">
        <v>6641</v>
      </c>
      <c r="L1789" s="35">
        <f t="shared" si="27"/>
        <v>675.2</v>
      </c>
    </row>
    <row r="1790" spans="1:12" x14ac:dyDescent="0.25">
      <c r="A1790" s="43" t="s">
        <v>6834</v>
      </c>
      <c r="B1790" s="44" t="s">
        <v>6835</v>
      </c>
      <c r="C1790" s="44" t="s">
        <v>6836</v>
      </c>
      <c r="D1790" s="44" t="s">
        <v>5190</v>
      </c>
      <c r="E1790" s="44" t="s">
        <v>5138</v>
      </c>
      <c r="F1790" s="34" t="s">
        <v>6810</v>
      </c>
      <c r="G1790" s="34" t="s">
        <v>6811</v>
      </c>
      <c r="H1790" s="44" t="s">
        <v>6812</v>
      </c>
      <c r="I1790" s="44" t="s">
        <v>6811</v>
      </c>
      <c r="J1790" s="34" t="s">
        <v>5191</v>
      </c>
      <c r="K1790" s="34" t="s">
        <v>5140</v>
      </c>
      <c r="L1790" s="35">
        <f t="shared" si="27"/>
        <v>675.2</v>
      </c>
    </row>
    <row r="1791" spans="1:12" x14ac:dyDescent="0.25">
      <c r="A1791" s="43" t="s">
        <v>6837</v>
      </c>
      <c r="B1791" s="44" t="s">
        <v>6838</v>
      </c>
      <c r="C1791" s="44" t="s">
        <v>6839</v>
      </c>
      <c r="D1791" s="44" t="s">
        <v>5195</v>
      </c>
      <c r="E1791" s="44" t="s">
        <v>5196</v>
      </c>
      <c r="F1791" s="34" t="s">
        <v>6810</v>
      </c>
      <c r="G1791" s="34" t="s">
        <v>6811</v>
      </c>
      <c r="H1791" s="44" t="s">
        <v>6812</v>
      </c>
      <c r="I1791" s="44" t="s">
        <v>6811</v>
      </c>
      <c r="J1791" s="34" t="s">
        <v>5197</v>
      </c>
      <c r="K1791" s="34" t="s">
        <v>5198</v>
      </c>
      <c r="L1791" s="35">
        <f t="shared" si="27"/>
        <v>675.2</v>
      </c>
    </row>
    <row r="1792" spans="1:12" x14ac:dyDescent="0.25">
      <c r="A1792" s="43" t="s">
        <v>6840</v>
      </c>
      <c r="B1792" s="44" t="s">
        <v>6841</v>
      </c>
      <c r="C1792" s="44" t="s">
        <v>6842</v>
      </c>
      <c r="D1792" s="44" t="s">
        <v>5218</v>
      </c>
      <c r="E1792" s="44" t="s">
        <v>5219</v>
      </c>
      <c r="F1792" s="34" t="s">
        <v>6843</v>
      </c>
      <c r="G1792" s="34" t="s">
        <v>6844</v>
      </c>
      <c r="H1792" s="44" t="s">
        <v>6845</v>
      </c>
      <c r="I1792" s="44" t="s">
        <v>6844</v>
      </c>
      <c r="J1792" s="34" t="s">
        <v>5220</v>
      </c>
      <c r="K1792" s="34" t="s">
        <v>5221</v>
      </c>
      <c r="L1792" s="35">
        <f t="shared" si="27"/>
        <v>675.4</v>
      </c>
    </row>
    <row r="1793" spans="1:12" x14ac:dyDescent="0.25">
      <c r="A1793" s="43" t="s">
        <v>6846</v>
      </c>
      <c r="B1793" s="44" t="s">
        <v>6847</v>
      </c>
      <c r="C1793" s="44" t="s">
        <v>6848</v>
      </c>
      <c r="D1793" s="44" t="s">
        <v>5213</v>
      </c>
      <c r="E1793" s="44" t="s">
        <v>5138</v>
      </c>
      <c r="F1793" s="34" t="s">
        <v>6843</v>
      </c>
      <c r="G1793" s="34" t="s">
        <v>6844</v>
      </c>
      <c r="H1793" s="44" t="s">
        <v>6845</v>
      </c>
      <c r="I1793" s="44" t="s">
        <v>6844</v>
      </c>
      <c r="J1793" s="34" t="s">
        <v>5214</v>
      </c>
      <c r="K1793" s="34" t="s">
        <v>5140</v>
      </c>
      <c r="L1793" s="35">
        <f t="shared" si="27"/>
        <v>675.4</v>
      </c>
    </row>
    <row r="1794" spans="1:12" x14ac:dyDescent="0.25">
      <c r="A1794" s="43" t="s">
        <v>6849</v>
      </c>
      <c r="B1794" s="44" t="s">
        <v>6850</v>
      </c>
      <c r="C1794" s="44" t="s">
        <v>6851</v>
      </c>
      <c r="D1794" s="44" t="s">
        <v>5218</v>
      </c>
      <c r="E1794" s="44" t="s">
        <v>5219</v>
      </c>
      <c r="F1794" s="34" t="s">
        <v>6843</v>
      </c>
      <c r="G1794" s="34" t="s">
        <v>6844</v>
      </c>
      <c r="H1794" s="44" t="s">
        <v>6845</v>
      </c>
      <c r="I1794" s="44" t="s">
        <v>6844</v>
      </c>
      <c r="J1794" s="34" t="s">
        <v>5220</v>
      </c>
      <c r="K1794" s="34" t="s">
        <v>5221</v>
      </c>
      <c r="L1794" s="35">
        <f t="shared" si="27"/>
        <v>675.4</v>
      </c>
    </row>
    <row r="1795" spans="1:12" x14ac:dyDescent="0.25">
      <c r="A1795" s="43" t="s">
        <v>6852</v>
      </c>
      <c r="B1795" s="44" t="s">
        <v>6853</v>
      </c>
      <c r="C1795" s="44" t="s">
        <v>6854</v>
      </c>
      <c r="D1795" s="44" t="s">
        <v>5225</v>
      </c>
      <c r="E1795" s="44" t="s">
        <v>5226</v>
      </c>
      <c r="F1795" s="34" t="s">
        <v>6855</v>
      </c>
      <c r="G1795" s="34" t="s">
        <v>6856</v>
      </c>
      <c r="H1795" s="44" t="s">
        <v>6857</v>
      </c>
      <c r="I1795" s="44" t="s">
        <v>6856</v>
      </c>
      <c r="J1795" s="34" t="s">
        <v>5252</v>
      </c>
      <c r="K1795" s="34" t="s">
        <v>5253</v>
      </c>
      <c r="L1795" s="35">
        <f t="shared" si="27"/>
        <v>675.6</v>
      </c>
    </row>
    <row r="1796" spans="1:12" x14ac:dyDescent="0.25">
      <c r="A1796" s="43" t="s">
        <v>6858</v>
      </c>
      <c r="B1796" s="44" t="s">
        <v>6859</v>
      </c>
      <c r="C1796" s="44" t="s">
        <v>6860</v>
      </c>
      <c r="D1796" s="44" t="s">
        <v>5238</v>
      </c>
      <c r="E1796" s="44" t="s">
        <v>5138</v>
      </c>
      <c r="F1796" s="34" t="s">
        <v>6855</v>
      </c>
      <c r="G1796" s="34" t="s">
        <v>6856</v>
      </c>
      <c r="H1796" s="44" t="s">
        <v>6857</v>
      </c>
      <c r="I1796" s="44" t="s">
        <v>6856</v>
      </c>
      <c r="J1796" s="34" t="s">
        <v>5239</v>
      </c>
      <c r="K1796" s="34" t="s">
        <v>5140</v>
      </c>
      <c r="L1796" s="35">
        <f t="shared" si="27"/>
        <v>675.6</v>
      </c>
    </row>
    <row r="1797" spans="1:12" x14ac:dyDescent="0.25">
      <c r="A1797" s="43" t="s">
        <v>6861</v>
      </c>
      <c r="B1797" s="44" t="s">
        <v>6862</v>
      </c>
      <c r="C1797" s="44" t="s">
        <v>6863</v>
      </c>
      <c r="D1797" s="44" t="s">
        <v>5243</v>
      </c>
      <c r="E1797" s="44" t="s">
        <v>5244</v>
      </c>
      <c r="F1797" s="34" t="s">
        <v>6855</v>
      </c>
      <c r="G1797" s="34" t="s">
        <v>6856</v>
      </c>
      <c r="H1797" s="44" t="s">
        <v>6857</v>
      </c>
      <c r="I1797" s="44" t="s">
        <v>6856</v>
      </c>
      <c r="J1797" s="34" t="s">
        <v>5245</v>
      </c>
      <c r="K1797" s="34" t="s">
        <v>5246</v>
      </c>
      <c r="L1797" s="35">
        <f t="shared" si="27"/>
        <v>675.6</v>
      </c>
    </row>
    <row r="1798" spans="1:12" x14ac:dyDescent="0.25">
      <c r="A1798" s="43" t="s">
        <v>6864</v>
      </c>
      <c r="B1798" s="44" t="s">
        <v>6865</v>
      </c>
      <c r="C1798" s="44" t="s">
        <v>6866</v>
      </c>
      <c r="D1798" s="44" t="s">
        <v>5250</v>
      </c>
      <c r="E1798" s="44" t="s">
        <v>5251</v>
      </c>
      <c r="F1798" s="34" t="s">
        <v>6855</v>
      </c>
      <c r="G1798" s="34" t="s">
        <v>6856</v>
      </c>
      <c r="H1798" s="44" t="s">
        <v>6857</v>
      </c>
      <c r="I1798" s="44" t="s">
        <v>6856</v>
      </c>
      <c r="J1798" s="34" t="s">
        <v>5252</v>
      </c>
      <c r="K1798" s="34" t="s">
        <v>5253</v>
      </c>
      <c r="L1798" s="35">
        <f t="shared" si="27"/>
        <v>675.6</v>
      </c>
    </row>
    <row r="1799" spans="1:12" x14ac:dyDescent="0.25">
      <c r="A1799" s="43" t="s">
        <v>6867</v>
      </c>
      <c r="B1799" s="44" t="s">
        <v>6868</v>
      </c>
      <c r="C1799" s="44" t="s">
        <v>6869</v>
      </c>
      <c r="D1799" s="44" t="s">
        <v>5257</v>
      </c>
      <c r="E1799" s="44" t="s">
        <v>5258</v>
      </c>
      <c r="F1799" s="34" t="s">
        <v>6855</v>
      </c>
      <c r="G1799" s="34" t="s">
        <v>6856</v>
      </c>
      <c r="H1799" s="44" t="s">
        <v>6857</v>
      </c>
      <c r="I1799" s="44" t="s">
        <v>6856</v>
      </c>
      <c r="J1799" s="34" t="s">
        <v>5259</v>
      </c>
      <c r="K1799" s="34" t="s">
        <v>5260</v>
      </c>
      <c r="L1799" s="35">
        <f t="shared" si="27"/>
        <v>675.6</v>
      </c>
    </row>
    <row r="1800" spans="1:12" x14ac:dyDescent="0.25">
      <c r="A1800" s="43" t="s">
        <v>6870</v>
      </c>
      <c r="B1800" s="44" t="s">
        <v>6871</v>
      </c>
      <c r="C1800" s="44" t="s">
        <v>6872</v>
      </c>
      <c r="D1800" s="44" t="s">
        <v>5264</v>
      </c>
      <c r="E1800" s="44" t="s">
        <v>5265</v>
      </c>
      <c r="F1800" s="34" t="s">
        <v>6855</v>
      </c>
      <c r="G1800" s="34" t="s">
        <v>6856</v>
      </c>
      <c r="H1800" s="44" t="s">
        <v>6857</v>
      </c>
      <c r="I1800" s="44" t="s">
        <v>6856</v>
      </c>
      <c r="J1800" s="34" t="s">
        <v>5266</v>
      </c>
      <c r="K1800" s="34" t="s">
        <v>5267</v>
      </c>
      <c r="L1800" s="35">
        <f t="shared" si="27"/>
        <v>675.6</v>
      </c>
    </row>
    <row r="1801" spans="1:12" x14ac:dyDescent="0.25">
      <c r="A1801" s="43" t="s">
        <v>6873</v>
      </c>
      <c r="B1801" s="44" t="s">
        <v>6874</v>
      </c>
      <c r="C1801" s="44" t="s">
        <v>6875</v>
      </c>
      <c r="D1801" s="44" t="s">
        <v>5271</v>
      </c>
      <c r="E1801" s="44" t="s">
        <v>5272</v>
      </c>
      <c r="F1801" s="34" t="s">
        <v>6855</v>
      </c>
      <c r="G1801" s="34" t="s">
        <v>6856</v>
      </c>
      <c r="H1801" s="44" t="s">
        <v>6857</v>
      </c>
      <c r="I1801" s="44" t="s">
        <v>6856</v>
      </c>
      <c r="J1801" s="34" t="s">
        <v>5273</v>
      </c>
      <c r="K1801" s="34" t="s">
        <v>5274</v>
      </c>
      <c r="L1801" s="35">
        <f t="shared" si="27"/>
        <v>675.6</v>
      </c>
    </row>
    <row r="1802" spans="1:12" x14ac:dyDescent="0.25">
      <c r="A1802" s="43" t="s">
        <v>6876</v>
      </c>
      <c r="B1802" s="44" t="s">
        <v>6877</v>
      </c>
      <c r="C1802" s="44" t="s">
        <v>6878</v>
      </c>
      <c r="D1802" s="44" t="s">
        <v>5278</v>
      </c>
      <c r="E1802" s="44" t="s">
        <v>5279</v>
      </c>
      <c r="F1802" s="34" t="s">
        <v>6855</v>
      </c>
      <c r="G1802" s="34" t="s">
        <v>6856</v>
      </c>
      <c r="H1802" s="44" t="s">
        <v>6857</v>
      </c>
      <c r="I1802" s="44" t="s">
        <v>6856</v>
      </c>
      <c r="J1802" s="34" t="s">
        <v>5280</v>
      </c>
      <c r="K1802" s="34" t="s">
        <v>5281</v>
      </c>
      <c r="L1802" s="35">
        <f t="shared" ref="L1802:L1865" si="28">VALUE(MID(H1802,2,3)&amp;"."&amp;RIGHT(H1802,1))</f>
        <v>675.6</v>
      </c>
    </row>
    <row r="1803" spans="1:12" x14ac:dyDescent="0.25">
      <c r="A1803" s="43" t="s">
        <v>6879</v>
      </c>
      <c r="B1803" s="44" t="s">
        <v>6880</v>
      </c>
      <c r="C1803" s="44" t="s">
        <v>6881</v>
      </c>
      <c r="D1803" s="44" t="s">
        <v>5285</v>
      </c>
      <c r="E1803" s="44" t="s">
        <v>5286</v>
      </c>
      <c r="F1803" s="34" t="s">
        <v>5706</v>
      </c>
      <c r="G1803" s="34" t="s">
        <v>5707</v>
      </c>
      <c r="H1803" s="44" t="s">
        <v>5708</v>
      </c>
      <c r="I1803" s="44" t="s">
        <v>5707</v>
      </c>
      <c r="J1803" s="34" t="s">
        <v>5287</v>
      </c>
      <c r="K1803" s="34" t="s">
        <v>5288</v>
      </c>
      <c r="L1803" s="35">
        <f t="shared" si="28"/>
        <v>675.8</v>
      </c>
    </row>
    <row r="1804" spans="1:12" x14ac:dyDescent="0.25">
      <c r="A1804" s="43" t="s">
        <v>6882</v>
      </c>
      <c r="B1804" s="44" t="s">
        <v>6883</v>
      </c>
      <c r="C1804" s="44" t="s">
        <v>6884</v>
      </c>
      <c r="D1804" s="44" t="s">
        <v>5225</v>
      </c>
      <c r="E1804" s="44" t="s">
        <v>5226</v>
      </c>
      <c r="F1804" s="34" t="s">
        <v>6855</v>
      </c>
      <c r="G1804" s="34" t="s">
        <v>6856</v>
      </c>
      <c r="H1804" s="44" t="s">
        <v>6857</v>
      </c>
      <c r="I1804" s="44" t="s">
        <v>6856</v>
      </c>
      <c r="J1804" s="34" t="s">
        <v>6655</v>
      </c>
      <c r="K1804" s="34" t="s">
        <v>6656</v>
      </c>
      <c r="L1804" s="35">
        <f t="shared" si="28"/>
        <v>675.6</v>
      </c>
    </row>
    <row r="1805" spans="1:12" x14ac:dyDescent="0.25">
      <c r="A1805" s="43" t="s">
        <v>6885</v>
      </c>
      <c r="B1805" s="44" t="s">
        <v>6886</v>
      </c>
      <c r="C1805" s="44" t="s">
        <v>6887</v>
      </c>
      <c r="D1805" s="44" t="s">
        <v>5122</v>
      </c>
      <c r="E1805" s="44" t="s">
        <v>5123</v>
      </c>
      <c r="F1805" s="34" t="s">
        <v>6810</v>
      </c>
      <c r="G1805" s="34" t="s">
        <v>6811</v>
      </c>
      <c r="H1805" s="44" t="s">
        <v>6812</v>
      </c>
      <c r="I1805" s="44" t="s">
        <v>6811</v>
      </c>
      <c r="J1805" s="34" t="s">
        <v>6640</v>
      </c>
      <c r="K1805" s="34" t="s">
        <v>6641</v>
      </c>
      <c r="L1805" s="35">
        <f t="shared" si="28"/>
        <v>675.2</v>
      </c>
    </row>
    <row r="1806" spans="1:12" x14ac:dyDescent="0.25">
      <c r="A1806" s="43" t="s">
        <v>6888</v>
      </c>
      <c r="B1806" s="44" t="s">
        <v>6889</v>
      </c>
      <c r="C1806" s="44" t="s">
        <v>6890</v>
      </c>
      <c r="D1806" s="44" t="s">
        <v>5179</v>
      </c>
      <c r="E1806" s="44" t="s">
        <v>5180</v>
      </c>
      <c r="F1806" s="34" t="s">
        <v>6810</v>
      </c>
      <c r="G1806" s="34" t="s">
        <v>6811</v>
      </c>
      <c r="H1806" s="44" t="s">
        <v>6812</v>
      </c>
      <c r="I1806" s="44" t="s">
        <v>6811</v>
      </c>
      <c r="J1806" s="34" t="s">
        <v>6793</v>
      </c>
      <c r="K1806" s="34" t="s">
        <v>6641</v>
      </c>
      <c r="L1806" s="35">
        <f t="shared" si="28"/>
        <v>675.2</v>
      </c>
    </row>
    <row r="1807" spans="1:12" x14ac:dyDescent="0.25">
      <c r="A1807" s="43" t="s">
        <v>6891</v>
      </c>
      <c r="B1807" s="44" t="s">
        <v>6892</v>
      </c>
      <c r="C1807" s="44" t="s">
        <v>6893</v>
      </c>
      <c r="D1807" s="44" t="s">
        <v>5218</v>
      </c>
      <c r="E1807" s="44" t="s">
        <v>5219</v>
      </c>
      <c r="F1807" s="34" t="s">
        <v>6843</v>
      </c>
      <c r="G1807" s="34" t="s">
        <v>6844</v>
      </c>
      <c r="H1807" s="44" t="s">
        <v>6845</v>
      </c>
      <c r="I1807" s="44" t="s">
        <v>6844</v>
      </c>
      <c r="J1807" s="34" t="s">
        <v>5220</v>
      </c>
      <c r="K1807" s="34" t="s">
        <v>5221</v>
      </c>
      <c r="L1807" s="35">
        <f t="shared" si="28"/>
        <v>675.4</v>
      </c>
    </row>
    <row r="1808" spans="1:12" x14ac:dyDescent="0.25">
      <c r="A1808" s="43" t="s">
        <v>6894</v>
      </c>
      <c r="B1808" s="44" t="s">
        <v>6895</v>
      </c>
      <c r="C1808" s="44" t="s">
        <v>6896</v>
      </c>
      <c r="D1808" s="44" t="s">
        <v>5225</v>
      </c>
      <c r="E1808" s="44" t="s">
        <v>5226</v>
      </c>
      <c r="F1808" s="34" t="s">
        <v>6855</v>
      </c>
      <c r="G1808" s="34" t="s">
        <v>6856</v>
      </c>
      <c r="H1808" s="44" t="s">
        <v>6857</v>
      </c>
      <c r="I1808" s="44" t="s">
        <v>6856</v>
      </c>
      <c r="J1808" s="34" t="s">
        <v>6655</v>
      </c>
      <c r="K1808" s="34" t="s">
        <v>6656</v>
      </c>
      <c r="L1808" s="35">
        <f t="shared" si="28"/>
        <v>675.6</v>
      </c>
    </row>
    <row r="1809" spans="1:12" x14ac:dyDescent="0.25">
      <c r="A1809" s="45" t="s">
        <v>6897</v>
      </c>
      <c r="B1809" s="34" t="s">
        <v>6898</v>
      </c>
      <c r="C1809" s="44" t="s">
        <v>6899</v>
      </c>
      <c r="D1809" s="44" t="s">
        <v>5250</v>
      </c>
      <c r="E1809" s="44" t="s">
        <v>5251</v>
      </c>
      <c r="F1809" s="34" t="s">
        <v>6855</v>
      </c>
      <c r="G1809" s="34" t="s">
        <v>6856</v>
      </c>
      <c r="H1809" s="44" t="s">
        <v>6857</v>
      </c>
      <c r="I1809" s="44" t="s">
        <v>6856</v>
      </c>
      <c r="J1809" s="34" t="s">
        <v>6655</v>
      </c>
      <c r="K1809" s="34" t="s">
        <v>6656</v>
      </c>
      <c r="L1809" s="35">
        <f t="shared" si="28"/>
        <v>675.6</v>
      </c>
    </row>
    <row r="1810" spans="1:12" x14ac:dyDescent="0.25">
      <c r="A1810" s="45" t="s">
        <v>6900</v>
      </c>
      <c r="B1810" s="34" t="s">
        <v>6901</v>
      </c>
      <c r="C1810" s="44" t="s">
        <v>6902</v>
      </c>
      <c r="D1810" s="44" t="s">
        <v>5225</v>
      </c>
      <c r="E1810" s="44" t="s">
        <v>5226</v>
      </c>
      <c r="F1810" s="34" t="s">
        <v>6810</v>
      </c>
      <c r="G1810" s="34" t="s">
        <v>6811</v>
      </c>
      <c r="H1810" s="44" t="s">
        <v>6857</v>
      </c>
      <c r="I1810" s="44" t="s">
        <v>6856</v>
      </c>
      <c r="J1810" s="34" t="s">
        <v>6640</v>
      </c>
      <c r="K1810" s="34" t="s">
        <v>6641</v>
      </c>
      <c r="L1810" s="35">
        <f t="shared" si="28"/>
        <v>675.6</v>
      </c>
    </row>
    <row r="1811" spans="1:12" x14ac:dyDescent="0.25">
      <c r="A1811" s="45" t="s">
        <v>6903</v>
      </c>
      <c r="B1811" s="34" t="s">
        <v>6904</v>
      </c>
      <c r="C1811" s="44" t="s">
        <v>6905</v>
      </c>
      <c r="D1811" s="44" t="s">
        <v>5225</v>
      </c>
      <c r="E1811" s="44" t="s">
        <v>5226</v>
      </c>
      <c r="F1811" s="34" t="s">
        <v>6810</v>
      </c>
      <c r="G1811" s="34" t="s">
        <v>6811</v>
      </c>
      <c r="H1811" s="44" t="s">
        <v>6857</v>
      </c>
      <c r="I1811" s="44" t="s">
        <v>6856</v>
      </c>
      <c r="J1811" s="34" t="s">
        <v>6640</v>
      </c>
      <c r="K1811" s="34" t="s">
        <v>6641</v>
      </c>
      <c r="L1811" s="35">
        <f t="shared" si="28"/>
        <v>675.6</v>
      </c>
    </row>
    <row r="1812" spans="1:12" x14ac:dyDescent="0.25">
      <c r="A1812" s="45" t="s">
        <v>6906</v>
      </c>
      <c r="B1812" s="34" t="s">
        <v>6907</v>
      </c>
      <c r="C1812" s="44" t="s">
        <v>6908</v>
      </c>
      <c r="D1812" s="44" t="s">
        <v>5225</v>
      </c>
      <c r="E1812" s="44" t="s">
        <v>5226</v>
      </c>
      <c r="F1812" s="34" t="s">
        <v>6855</v>
      </c>
      <c r="G1812" s="34" t="s">
        <v>6856</v>
      </c>
      <c r="H1812" s="44" t="s">
        <v>6857</v>
      </c>
      <c r="I1812" s="44" t="s">
        <v>6856</v>
      </c>
      <c r="J1812" s="34" t="s">
        <v>6655</v>
      </c>
      <c r="K1812" s="34" t="s">
        <v>6656</v>
      </c>
      <c r="L1812" s="35">
        <f t="shared" si="28"/>
        <v>675.6</v>
      </c>
    </row>
    <row r="1813" spans="1:12" x14ac:dyDescent="0.25">
      <c r="A1813" s="44" t="s">
        <v>6909</v>
      </c>
      <c r="B1813" s="44" t="s">
        <v>6910</v>
      </c>
      <c r="C1813" s="44" t="s">
        <v>6911</v>
      </c>
      <c r="D1813" s="44" t="s">
        <v>6314</v>
      </c>
      <c r="E1813" s="44" t="s">
        <v>6315</v>
      </c>
      <c r="F1813" s="44" t="s">
        <v>6912</v>
      </c>
      <c r="G1813" s="44" t="s">
        <v>6315</v>
      </c>
      <c r="H1813" s="44" t="s">
        <v>6913</v>
      </c>
      <c r="I1813" s="44" t="s">
        <v>6914</v>
      </c>
      <c r="J1813" s="44" t="s">
        <v>6915</v>
      </c>
      <c r="K1813" s="44" t="s">
        <v>6914</v>
      </c>
      <c r="L1813" s="35">
        <f t="shared" si="28"/>
        <v>631.20000000000005</v>
      </c>
    </row>
    <row r="1814" spans="1:12" x14ac:dyDescent="0.25">
      <c r="A1814" s="43" t="s">
        <v>6916</v>
      </c>
      <c r="B1814" s="44" t="s">
        <v>6917</v>
      </c>
      <c r="C1814" s="44" t="s">
        <v>6918</v>
      </c>
      <c r="D1814" s="44" t="s">
        <v>6314</v>
      </c>
      <c r="E1814" s="44" t="s">
        <v>6315</v>
      </c>
      <c r="F1814" s="44" t="s">
        <v>6912</v>
      </c>
      <c r="G1814" s="44" t="s">
        <v>6315</v>
      </c>
      <c r="H1814" s="44" t="s">
        <v>6913</v>
      </c>
      <c r="I1814" s="44" t="s">
        <v>6914</v>
      </c>
      <c r="J1814" s="34" t="s">
        <v>6640</v>
      </c>
      <c r="K1814" s="34" t="s">
        <v>6641</v>
      </c>
      <c r="L1814" s="35">
        <f t="shared" si="28"/>
        <v>631.20000000000005</v>
      </c>
    </row>
    <row r="1815" spans="1:12" x14ac:dyDescent="0.25">
      <c r="A1815" s="43" t="s">
        <v>6919</v>
      </c>
      <c r="B1815" s="44" t="s">
        <v>6920</v>
      </c>
      <c r="C1815" s="44" t="s">
        <v>6921</v>
      </c>
      <c r="D1815" s="44" t="s">
        <v>6314</v>
      </c>
      <c r="E1815" s="44" t="s">
        <v>6315</v>
      </c>
      <c r="F1815" s="44" t="s">
        <v>6912</v>
      </c>
      <c r="G1815" s="44" t="s">
        <v>6315</v>
      </c>
      <c r="H1815" s="44" t="s">
        <v>6922</v>
      </c>
      <c r="I1815" s="44" t="s">
        <v>6914</v>
      </c>
      <c r="J1815" s="44" t="s">
        <v>6923</v>
      </c>
      <c r="K1815" s="44" t="s">
        <v>6914</v>
      </c>
      <c r="L1815" s="35">
        <f t="shared" si="28"/>
        <v>631.4</v>
      </c>
    </row>
    <row r="1816" spans="1:12" x14ac:dyDescent="0.25">
      <c r="A1816" s="43" t="s">
        <v>6924</v>
      </c>
      <c r="B1816" s="44" t="s">
        <v>6925</v>
      </c>
      <c r="C1816" s="44" t="s">
        <v>6926</v>
      </c>
      <c r="D1816" s="44" t="s">
        <v>6314</v>
      </c>
      <c r="E1816" s="44" t="s">
        <v>6315</v>
      </c>
      <c r="F1816" s="44" t="s">
        <v>6912</v>
      </c>
      <c r="G1816" s="44" t="s">
        <v>6315</v>
      </c>
      <c r="H1816" s="44" t="s">
        <v>6927</v>
      </c>
      <c r="I1816" s="44" t="s">
        <v>6914</v>
      </c>
      <c r="J1816" s="44" t="s">
        <v>6928</v>
      </c>
      <c r="K1816" s="44" t="s">
        <v>6914</v>
      </c>
      <c r="L1816" s="35">
        <f t="shared" si="28"/>
        <v>631.6</v>
      </c>
    </row>
    <row r="1817" spans="1:12" x14ac:dyDescent="0.25">
      <c r="A1817" s="43" t="s">
        <v>6929</v>
      </c>
      <c r="B1817" s="44" t="s">
        <v>6930</v>
      </c>
      <c r="C1817" s="44" t="s">
        <v>6931</v>
      </c>
      <c r="D1817" s="44" t="s">
        <v>6314</v>
      </c>
      <c r="E1817" s="44" t="s">
        <v>6315</v>
      </c>
      <c r="F1817" s="44" t="s">
        <v>6912</v>
      </c>
      <c r="G1817" s="44" t="s">
        <v>6315</v>
      </c>
      <c r="H1817" s="44" t="s">
        <v>6318</v>
      </c>
      <c r="I1817" s="44" t="s">
        <v>6317</v>
      </c>
      <c r="J1817" s="44" t="s">
        <v>6932</v>
      </c>
      <c r="K1817" s="44" t="s">
        <v>6317</v>
      </c>
      <c r="L1817" s="35">
        <f t="shared" si="28"/>
        <v>631.79999999999995</v>
      </c>
    </row>
    <row r="1818" spans="1:12" x14ac:dyDescent="0.25">
      <c r="A1818" s="44">
        <v>63150021</v>
      </c>
      <c r="B1818" s="44" t="s">
        <v>6910</v>
      </c>
      <c r="C1818" s="44" t="s">
        <v>6933</v>
      </c>
      <c r="D1818" s="44" t="s">
        <v>6314</v>
      </c>
      <c r="E1818" s="44" t="s">
        <v>6315</v>
      </c>
      <c r="F1818" s="34" t="s">
        <v>6934</v>
      </c>
      <c r="G1818" s="34" t="s">
        <v>6935</v>
      </c>
      <c r="H1818" s="44" t="s">
        <v>6936</v>
      </c>
      <c r="I1818" s="44" t="s">
        <v>6935</v>
      </c>
      <c r="J1818" s="34" t="s">
        <v>6640</v>
      </c>
      <c r="K1818" s="34" t="s">
        <v>6641</v>
      </c>
      <c r="L1818" s="35">
        <f t="shared" si="28"/>
        <v>636.20000000000005</v>
      </c>
    </row>
    <row r="1819" spans="1:12" x14ac:dyDescent="0.25">
      <c r="A1819" s="43" t="s">
        <v>6937</v>
      </c>
      <c r="B1819" s="44" t="s">
        <v>6917</v>
      </c>
      <c r="C1819" s="44" t="s">
        <v>6938</v>
      </c>
      <c r="D1819" s="44" t="s">
        <v>6314</v>
      </c>
      <c r="E1819" s="44" t="s">
        <v>6315</v>
      </c>
      <c r="F1819" s="34" t="s">
        <v>6363</v>
      </c>
      <c r="G1819" s="34" t="s">
        <v>6358</v>
      </c>
      <c r="H1819" s="44" t="s">
        <v>6364</v>
      </c>
      <c r="I1819" s="44" t="s">
        <v>6358</v>
      </c>
      <c r="J1819" s="34" t="s">
        <v>6640</v>
      </c>
      <c r="K1819" s="34" t="s">
        <v>6641</v>
      </c>
      <c r="L1819" s="35">
        <f t="shared" si="28"/>
        <v>636.29999999999995</v>
      </c>
    </row>
    <row r="1820" spans="1:12" x14ac:dyDescent="0.25">
      <c r="A1820" s="43" t="s">
        <v>6939</v>
      </c>
      <c r="B1820" s="44" t="s">
        <v>6920</v>
      </c>
      <c r="C1820" s="44" t="s">
        <v>6940</v>
      </c>
      <c r="D1820" s="44" t="s">
        <v>6314</v>
      </c>
      <c r="E1820" s="44" t="s">
        <v>6315</v>
      </c>
      <c r="F1820" s="34" t="s">
        <v>6941</v>
      </c>
      <c r="G1820" s="34" t="s">
        <v>6935</v>
      </c>
      <c r="H1820" s="44" t="s">
        <v>6942</v>
      </c>
      <c r="I1820" s="44" t="s">
        <v>6935</v>
      </c>
      <c r="J1820" s="34" t="s">
        <v>5220</v>
      </c>
      <c r="K1820" s="34" t="s">
        <v>5221</v>
      </c>
      <c r="L1820" s="35">
        <f t="shared" si="28"/>
        <v>636.4</v>
      </c>
    </row>
    <row r="1821" spans="1:12" x14ac:dyDescent="0.25">
      <c r="A1821" s="43" t="s">
        <v>6943</v>
      </c>
      <c r="B1821" s="44" t="s">
        <v>6925</v>
      </c>
      <c r="C1821" s="44" t="s">
        <v>6944</v>
      </c>
      <c r="D1821" s="44" t="s">
        <v>6314</v>
      </c>
      <c r="E1821" s="44" t="s">
        <v>6315</v>
      </c>
      <c r="F1821" s="34" t="s">
        <v>6945</v>
      </c>
      <c r="G1821" s="34" t="s">
        <v>6935</v>
      </c>
      <c r="H1821" s="44" t="s">
        <v>6946</v>
      </c>
      <c r="I1821" s="44" t="s">
        <v>6935</v>
      </c>
      <c r="J1821" s="34" t="s">
        <v>6655</v>
      </c>
      <c r="K1821" s="34" t="s">
        <v>6656</v>
      </c>
      <c r="L1821" s="35">
        <f t="shared" si="28"/>
        <v>636.6</v>
      </c>
    </row>
    <row r="1822" spans="1:12" x14ac:dyDescent="0.25">
      <c r="A1822" s="43" t="s">
        <v>6947</v>
      </c>
      <c r="B1822" s="44" t="s">
        <v>6930</v>
      </c>
      <c r="C1822" s="44" t="s">
        <v>6948</v>
      </c>
      <c r="D1822" s="44" t="s">
        <v>6314</v>
      </c>
      <c r="E1822" s="44" t="s">
        <v>6315</v>
      </c>
      <c r="F1822" s="34" t="s">
        <v>6351</v>
      </c>
      <c r="G1822" s="34" t="s">
        <v>6352</v>
      </c>
      <c r="H1822" s="44" t="s">
        <v>6353</v>
      </c>
      <c r="I1822" s="44" t="s">
        <v>6352</v>
      </c>
      <c r="J1822" s="34" t="s">
        <v>5287</v>
      </c>
      <c r="K1822" s="34" t="s">
        <v>5288</v>
      </c>
      <c r="L1822" s="35">
        <f t="shared" si="28"/>
        <v>636.79999999999995</v>
      </c>
    </row>
    <row r="1823" spans="1:12" x14ac:dyDescent="0.25">
      <c r="A1823" s="43" t="s">
        <v>6949</v>
      </c>
      <c r="B1823" s="44" t="s">
        <v>6950</v>
      </c>
      <c r="C1823" s="44" t="s">
        <v>6951</v>
      </c>
      <c r="D1823" s="44" t="s">
        <v>6952</v>
      </c>
      <c r="E1823" s="44" t="s">
        <v>6953</v>
      </c>
      <c r="F1823" s="34" t="s">
        <v>6954</v>
      </c>
      <c r="G1823" s="34" t="s">
        <v>6955</v>
      </c>
      <c r="H1823" s="44" t="s">
        <v>6956</v>
      </c>
      <c r="I1823" s="44" t="s">
        <v>6955</v>
      </c>
      <c r="J1823" s="34" t="s">
        <v>6957</v>
      </c>
      <c r="K1823" s="34" t="s">
        <v>6958</v>
      </c>
      <c r="L1823" s="35">
        <f t="shared" si="28"/>
        <v>403.3</v>
      </c>
    </row>
    <row r="1824" spans="1:12" x14ac:dyDescent="0.25">
      <c r="A1824" s="43" t="s">
        <v>6959</v>
      </c>
      <c r="B1824" s="44" t="s">
        <v>6960</v>
      </c>
      <c r="C1824" s="44" t="s">
        <v>6961</v>
      </c>
      <c r="D1824" s="44" t="s">
        <v>6952</v>
      </c>
      <c r="E1824" s="44" t="s">
        <v>6953</v>
      </c>
      <c r="F1824" s="34" t="s">
        <v>6954</v>
      </c>
      <c r="G1824" s="34" t="s">
        <v>6955</v>
      </c>
      <c r="H1824" s="44" t="s">
        <v>6956</v>
      </c>
      <c r="I1824" s="44" t="s">
        <v>6955</v>
      </c>
      <c r="J1824" s="34" t="s">
        <v>6957</v>
      </c>
      <c r="K1824" s="34" t="s">
        <v>6958</v>
      </c>
      <c r="L1824" s="35">
        <f t="shared" si="28"/>
        <v>403.3</v>
      </c>
    </row>
    <row r="1825" spans="1:12" x14ac:dyDescent="0.25">
      <c r="A1825" s="43" t="s">
        <v>6962</v>
      </c>
      <c r="B1825" s="44" t="s">
        <v>6963</v>
      </c>
      <c r="C1825" s="44" t="s">
        <v>6964</v>
      </c>
      <c r="D1825" s="44" t="s">
        <v>6952</v>
      </c>
      <c r="E1825" s="44" t="s">
        <v>6953</v>
      </c>
      <c r="F1825" s="34" t="s">
        <v>6954</v>
      </c>
      <c r="G1825" s="34" t="s">
        <v>6955</v>
      </c>
      <c r="H1825" s="44" t="s">
        <v>6956</v>
      </c>
      <c r="I1825" s="44" t="s">
        <v>6955</v>
      </c>
      <c r="J1825" s="34" t="s">
        <v>6957</v>
      </c>
      <c r="K1825" s="34" t="s">
        <v>6958</v>
      </c>
      <c r="L1825" s="35">
        <f t="shared" si="28"/>
        <v>403.3</v>
      </c>
    </row>
    <row r="1826" spans="1:12" x14ac:dyDescent="0.25">
      <c r="A1826" s="43" t="s">
        <v>6965</v>
      </c>
      <c r="B1826" s="44" t="s">
        <v>6966</v>
      </c>
      <c r="C1826" s="44" t="s">
        <v>6967</v>
      </c>
      <c r="D1826" s="44" t="s">
        <v>6952</v>
      </c>
      <c r="E1826" s="44" t="s">
        <v>6953</v>
      </c>
      <c r="F1826" s="34" t="s">
        <v>6954</v>
      </c>
      <c r="G1826" s="34" t="s">
        <v>6955</v>
      </c>
      <c r="H1826" s="44" t="s">
        <v>6956</v>
      </c>
      <c r="I1826" s="44" t="s">
        <v>6955</v>
      </c>
      <c r="J1826" s="34" t="s">
        <v>6957</v>
      </c>
      <c r="K1826" s="34" t="s">
        <v>6958</v>
      </c>
      <c r="L1826" s="35">
        <f t="shared" si="28"/>
        <v>403.3</v>
      </c>
    </row>
    <row r="1827" spans="1:12" x14ac:dyDescent="0.25">
      <c r="A1827" s="43" t="s">
        <v>6968</v>
      </c>
      <c r="B1827" s="44" t="s">
        <v>6969</v>
      </c>
      <c r="C1827" s="44" t="s">
        <v>6970</v>
      </c>
      <c r="D1827" s="44" t="s">
        <v>6952</v>
      </c>
      <c r="E1827" s="44" t="s">
        <v>6953</v>
      </c>
      <c r="F1827" s="34" t="s">
        <v>6954</v>
      </c>
      <c r="G1827" s="34" t="s">
        <v>6955</v>
      </c>
      <c r="H1827" s="44" t="s">
        <v>6956</v>
      </c>
      <c r="I1827" s="44" t="s">
        <v>6955</v>
      </c>
      <c r="J1827" s="34" t="s">
        <v>6957</v>
      </c>
      <c r="K1827" s="34" t="s">
        <v>6958</v>
      </c>
      <c r="L1827" s="35">
        <f t="shared" si="28"/>
        <v>403.3</v>
      </c>
    </row>
    <row r="1828" spans="1:12" x14ac:dyDescent="0.25">
      <c r="A1828" s="43" t="s">
        <v>6971</v>
      </c>
      <c r="B1828" s="44" t="s">
        <v>6972</v>
      </c>
      <c r="C1828" s="44" t="s">
        <v>6973</v>
      </c>
      <c r="D1828" s="44" t="s">
        <v>6952</v>
      </c>
      <c r="E1828" s="44" t="s">
        <v>6953</v>
      </c>
      <c r="F1828" s="34" t="s">
        <v>6954</v>
      </c>
      <c r="G1828" s="34" t="s">
        <v>6955</v>
      </c>
      <c r="H1828" s="44" t="s">
        <v>6956</v>
      </c>
      <c r="I1828" s="44" t="s">
        <v>6955</v>
      </c>
      <c r="J1828" s="34" t="s">
        <v>6974</v>
      </c>
      <c r="K1828" s="34" t="s">
        <v>6975</v>
      </c>
      <c r="L1828" s="35">
        <f t="shared" si="28"/>
        <v>403.3</v>
      </c>
    </row>
    <row r="1829" spans="1:12" x14ac:dyDescent="0.25">
      <c r="A1829" s="43" t="s">
        <v>6976</v>
      </c>
      <c r="B1829" s="44" t="s">
        <v>6977</v>
      </c>
      <c r="C1829" s="44" t="s">
        <v>6978</v>
      </c>
      <c r="D1829" s="44" t="s">
        <v>6952</v>
      </c>
      <c r="E1829" s="44" t="s">
        <v>6953</v>
      </c>
      <c r="F1829" s="34" t="s">
        <v>6979</v>
      </c>
      <c r="G1829" s="34" t="s">
        <v>6980</v>
      </c>
      <c r="H1829" s="44" t="s">
        <v>6956</v>
      </c>
      <c r="I1829" s="44" t="s">
        <v>6955</v>
      </c>
      <c r="J1829" s="34" t="s">
        <v>6981</v>
      </c>
      <c r="K1829" s="34" t="s">
        <v>6982</v>
      </c>
      <c r="L1829" s="35">
        <f t="shared" si="28"/>
        <v>403.3</v>
      </c>
    </row>
    <row r="1830" spans="1:12" x14ac:dyDescent="0.25">
      <c r="A1830" s="43" t="s">
        <v>6983</v>
      </c>
      <c r="B1830" s="44" t="s">
        <v>6984</v>
      </c>
      <c r="C1830" s="44" t="s">
        <v>6985</v>
      </c>
      <c r="D1830" s="44" t="s">
        <v>6986</v>
      </c>
      <c r="E1830" s="44" t="s">
        <v>6987</v>
      </c>
      <c r="F1830" s="34" t="s">
        <v>6988</v>
      </c>
      <c r="G1830" s="34" t="s">
        <v>6987</v>
      </c>
      <c r="H1830" s="44" t="s">
        <v>6989</v>
      </c>
      <c r="I1830" s="44" t="s">
        <v>6987</v>
      </c>
      <c r="J1830" s="34" t="s">
        <v>6981</v>
      </c>
      <c r="K1830" s="34" t="s">
        <v>6982</v>
      </c>
      <c r="L1830" s="35">
        <f t="shared" si="28"/>
        <v>407.1</v>
      </c>
    </row>
    <row r="1831" spans="1:12" x14ac:dyDescent="0.25">
      <c r="A1831" s="43" t="s">
        <v>6990</v>
      </c>
      <c r="B1831" s="44" t="s">
        <v>6991</v>
      </c>
      <c r="C1831" s="44" t="s">
        <v>6992</v>
      </c>
      <c r="D1831" s="44" t="s">
        <v>6993</v>
      </c>
      <c r="E1831" s="44" t="s">
        <v>6994</v>
      </c>
      <c r="F1831" s="34" t="s">
        <v>6988</v>
      </c>
      <c r="G1831" s="34" t="s">
        <v>6987</v>
      </c>
      <c r="H1831" s="44" t="s">
        <v>6989</v>
      </c>
      <c r="I1831" s="44" t="s">
        <v>6987</v>
      </c>
      <c r="J1831" s="34" t="s">
        <v>6981</v>
      </c>
      <c r="K1831" s="34" t="s">
        <v>6982</v>
      </c>
      <c r="L1831" s="35">
        <f t="shared" si="28"/>
        <v>407.1</v>
      </c>
    </row>
    <row r="1832" spans="1:12" x14ac:dyDescent="0.25">
      <c r="A1832" s="43" t="s">
        <v>6995</v>
      </c>
      <c r="B1832" s="44" t="s">
        <v>6996</v>
      </c>
      <c r="C1832" s="44" t="s">
        <v>6997</v>
      </c>
      <c r="D1832" s="44" t="s">
        <v>6993</v>
      </c>
      <c r="E1832" s="44" t="s">
        <v>6994</v>
      </c>
      <c r="F1832" s="34" t="s">
        <v>6988</v>
      </c>
      <c r="G1832" s="34" t="s">
        <v>6987</v>
      </c>
      <c r="H1832" s="44" t="s">
        <v>6989</v>
      </c>
      <c r="I1832" s="44" t="s">
        <v>6987</v>
      </c>
      <c r="J1832" s="34" t="s">
        <v>6981</v>
      </c>
      <c r="K1832" s="34" t="s">
        <v>6982</v>
      </c>
      <c r="L1832" s="35">
        <f t="shared" si="28"/>
        <v>407.1</v>
      </c>
    </row>
    <row r="1833" spans="1:12" x14ac:dyDescent="0.25">
      <c r="A1833" s="43" t="s">
        <v>6998</v>
      </c>
      <c r="B1833" s="44" t="s">
        <v>6999</v>
      </c>
      <c r="C1833" s="44" t="s">
        <v>7000</v>
      </c>
      <c r="D1833" s="44" t="s">
        <v>6993</v>
      </c>
      <c r="E1833" s="44" t="s">
        <v>6994</v>
      </c>
      <c r="F1833" s="34" t="s">
        <v>6988</v>
      </c>
      <c r="G1833" s="34" t="s">
        <v>6987</v>
      </c>
      <c r="H1833" s="44" t="s">
        <v>6989</v>
      </c>
      <c r="I1833" s="44" t="s">
        <v>6987</v>
      </c>
      <c r="J1833" s="34" t="s">
        <v>6981</v>
      </c>
      <c r="K1833" s="34" t="s">
        <v>6982</v>
      </c>
      <c r="L1833" s="35">
        <f t="shared" si="28"/>
        <v>407.1</v>
      </c>
    </row>
    <row r="1834" spans="1:12" x14ac:dyDescent="0.25">
      <c r="A1834" s="43" t="s">
        <v>7001</v>
      </c>
      <c r="B1834" s="44" t="s">
        <v>7002</v>
      </c>
      <c r="C1834" s="44" t="s">
        <v>7003</v>
      </c>
      <c r="D1834" s="44" t="s">
        <v>7004</v>
      </c>
      <c r="E1834" s="44" t="s">
        <v>7002</v>
      </c>
      <c r="F1834" s="34" t="s">
        <v>6979</v>
      </c>
      <c r="G1834" s="34" t="s">
        <v>6980</v>
      </c>
      <c r="H1834" s="44" t="s">
        <v>7005</v>
      </c>
      <c r="I1834" s="44" t="s">
        <v>6980</v>
      </c>
      <c r="J1834" s="34" t="s">
        <v>6974</v>
      </c>
      <c r="K1834" s="34" t="s">
        <v>6975</v>
      </c>
      <c r="L1834" s="35">
        <f t="shared" si="28"/>
        <v>406.6</v>
      </c>
    </row>
    <row r="1835" spans="1:12" x14ac:dyDescent="0.25">
      <c r="A1835" s="43" t="s">
        <v>7006</v>
      </c>
      <c r="B1835" s="44" t="s">
        <v>7007</v>
      </c>
      <c r="C1835" s="44" t="s">
        <v>7008</v>
      </c>
      <c r="D1835" s="44" t="s">
        <v>7004</v>
      </c>
      <c r="E1835" s="44" t="s">
        <v>7002</v>
      </c>
      <c r="F1835" s="34" t="s">
        <v>6979</v>
      </c>
      <c r="G1835" s="34" t="s">
        <v>6980</v>
      </c>
      <c r="H1835" s="44" t="s">
        <v>7005</v>
      </c>
      <c r="I1835" s="44" t="s">
        <v>6980</v>
      </c>
      <c r="J1835" s="34" t="s">
        <v>6981</v>
      </c>
      <c r="K1835" s="34" t="s">
        <v>6982</v>
      </c>
      <c r="L1835" s="35">
        <f t="shared" si="28"/>
        <v>406.6</v>
      </c>
    </row>
    <row r="1836" spans="1:12" x14ac:dyDescent="0.25">
      <c r="A1836" s="43" t="s">
        <v>7009</v>
      </c>
      <c r="B1836" s="44" t="s">
        <v>7010</v>
      </c>
      <c r="C1836" s="44" t="s">
        <v>7011</v>
      </c>
      <c r="D1836" s="44" t="s">
        <v>7012</v>
      </c>
      <c r="E1836" s="44" t="s">
        <v>7013</v>
      </c>
      <c r="F1836" s="34" t="s">
        <v>7014</v>
      </c>
      <c r="G1836" s="34" t="s">
        <v>7010</v>
      </c>
      <c r="H1836" s="44" t="s">
        <v>7015</v>
      </c>
      <c r="I1836" s="44" t="s">
        <v>7010</v>
      </c>
      <c r="J1836" s="34" t="s">
        <v>6981</v>
      </c>
      <c r="K1836" s="34" t="s">
        <v>6982</v>
      </c>
      <c r="L1836" s="35">
        <f t="shared" si="28"/>
        <v>407.2</v>
      </c>
    </row>
    <row r="1837" spans="1:12" x14ac:dyDescent="0.25">
      <c r="A1837" s="43" t="s">
        <v>7016</v>
      </c>
      <c r="B1837" s="44" t="s">
        <v>7017</v>
      </c>
      <c r="C1837" s="44" t="s">
        <v>7018</v>
      </c>
      <c r="D1837" s="44" t="s">
        <v>6993</v>
      </c>
      <c r="E1837" s="44" t="s">
        <v>6994</v>
      </c>
      <c r="F1837" s="34" t="s">
        <v>6988</v>
      </c>
      <c r="G1837" s="34" t="s">
        <v>6987</v>
      </c>
      <c r="H1837" s="44" t="s">
        <v>7019</v>
      </c>
      <c r="I1837" s="44" t="s">
        <v>7017</v>
      </c>
      <c r="J1837" s="34" t="s">
        <v>6981</v>
      </c>
      <c r="K1837" s="34" t="s">
        <v>6982</v>
      </c>
      <c r="L1837" s="35">
        <f t="shared" si="28"/>
        <v>407.4</v>
      </c>
    </row>
    <row r="1838" spans="1:12" x14ac:dyDescent="0.25">
      <c r="A1838" s="43" t="s">
        <v>7020</v>
      </c>
      <c r="B1838" s="44" t="s">
        <v>6994</v>
      </c>
      <c r="C1838" s="44" t="s">
        <v>7021</v>
      </c>
      <c r="D1838" s="44" t="s">
        <v>6993</v>
      </c>
      <c r="E1838" s="44" t="s">
        <v>6994</v>
      </c>
      <c r="F1838" s="34" t="s">
        <v>6988</v>
      </c>
      <c r="G1838" s="34" t="s">
        <v>6987</v>
      </c>
      <c r="H1838" s="44" t="s">
        <v>7022</v>
      </c>
      <c r="I1838" s="44" t="s">
        <v>6994</v>
      </c>
      <c r="J1838" s="34" t="s">
        <v>6981</v>
      </c>
      <c r="K1838" s="34" t="s">
        <v>6982</v>
      </c>
      <c r="L1838" s="35">
        <f t="shared" si="28"/>
        <v>407.3</v>
      </c>
    </row>
    <row r="1839" spans="1:12" x14ac:dyDescent="0.25">
      <c r="A1839" s="43" t="s">
        <v>7023</v>
      </c>
      <c r="B1839" s="44" t="s">
        <v>7024</v>
      </c>
      <c r="C1839" s="44" t="s">
        <v>7025</v>
      </c>
      <c r="D1839" s="44" t="s">
        <v>6952</v>
      </c>
      <c r="E1839" s="44" t="s">
        <v>6953</v>
      </c>
      <c r="F1839" s="34" t="s">
        <v>6954</v>
      </c>
      <c r="G1839" s="34" t="s">
        <v>6955</v>
      </c>
      <c r="H1839" s="44" t="s">
        <v>6956</v>
      </c>
      <c r="I1839" s="44" t="s">
        <v>6955</v>
      </c>
      <c r="J1839" s="34" t="s">
        <v>6957</v>
      </c>
      <c r="K1839" s="34" t="s">
        <v>6958</v>
      </c>
      <c r="L1839" s="35">
        <f t="shared" si="28"/>
        <v>403.3</v>
      </c>
    </row>
    <row r="1840" spans="1:12" x14ac:dyDescent="0.25">
      <c r="A1840" s="43" t="s">
        <v>7026</v>
      </c>
      <c r="B1840" s="44" t="s">
        <v>7027</v>
      </c>
      <c r="C1840" s="44" t="s">
        <v>7028</v>
      </c>
      <c r="D1840" s="44" t="s">
        <v>6952</v>
      </c>
      <c r="E1840" s="44" t="s">
        <v>6953</v>
      </c>
      <c r="F1840" s="34" t="s">
        <v>6954</v>
      </c>
      <c r="G1840" s="34" t="s">
        <v>6955</v>
      </c>
      <c r="H1840" s="44" t="s">
        <v>6956</v>
      </c>
      <c r="I1840" s="44" t="s">
        <v>6955</v>
      </c>
      <c r="J1840" s="34" t="s">
        <v>6957</v>
      </c>
      <c r="K1840" s="34" t="s">
        <v>6958</v>
      </c>
      <c r="L1840" s="35">
        <f t="shared" si="28"/>
        <v>403.3</v>
      </c>
    </row>
    <row r="1841" spans="1:12" x14ac:dyDescent="0.25">
      <c r="A1841" s="43" t="s">
        <v>7029</v>
      </c>
      <c r="B1841" s="44" t="s">
        <v>7030</v>
      </c>
      <c r="C1841" s="44" t="s">
        <v>7031</v>
      </c>
      <c r="D1841" s="44" t="s">
        <v>6952</v>
      </c>
      <c r="E1841" s="44" t="s">
        <v>6953</v>
      </c>
      <c r="F1841" s="34" t="s">
        <v>6954</v>
      </c>
      <c r="G1841" s="34" t="s">
        <v>6955</v>
      </c>
      <c r="H1841" s="44" t="s">
        <v>6956</v>
      </c>
      <c r="I1841" s="44" t="s">
        <v>6955</v>
      </c>
      <c r="J1841" s="34" t="s">
        <v>6957</v>
      </c>
      <c r="K1841" s="34" t="s">
        <v>6958</v>
      </c>
      <c r="L1841" s="35">
        <f t="shared" si="28"/>
        <v>403.3</v>
      </c>
    </row>
    <row r="1842" spans="1:12" x14ac:dyDescent="0.25">
      <c r="A1842" s="43" t="s">
        <v>7032</v>
      </c>
      <c r="B1842" s="44" t="s">
        <v>7033</v>
      </c>
      <c r="C1842" s="44" t="s">
        <v>7033</v>
      </c>
      <c r="D1842" s="44" t="s">
        <v>7034</v>
      </c>
      <c r="E1842" s="44" t="s">
        <v>7035</v>
      </c>
      <c r="F1842" s="34" t="s">
        <v>7036</v>
      </c>
      <c r="G1842" s="34" t="s">
        <v>7037</v>
      </c>
      <c r="H1842" s="44" t="s">
        <v>7038</v>
      </c>
      <c r="I1842" s="44" t="s">
        <v>7039</v>
      </c>
      <c r="J1842" s="34" t="s">
        <v>7040</v>
      </c>
      <c r="K1842" s="34" t="s">
        <v>7041</v>
      </c>
      <c r="L1842" s="35">
        <f t="shared" si="28"/>
        <v>408.1</v>
      </c>
    </row>
    <row r="1843" spans="1:12" x14ac:dyDescent="0.25">
      <c r="A1843" s="43" t="s">
        <v>7042</v>
      </c>
      <c r="B1843" s="44" t="s">
        <v>7043</v>
      </c>
      <c r="C1843" s="44" t="s">
        <v>7043</v>
      </c>
      <c r="D1843" s="44" t="s">
        <v>7034</v>
      </c>
      <c r="E1843" s="44" t="s">
        <v>7035</v>
      </c>
      <c r="F1843" s="34" t="s">
        <v>7036</v>
      </c>
      <c r="G1843" s="34" t="s">
        <v>7037</v>
      </c>
      <c r="H1843" s="44" t="s">
        <v>7038</v>
      </c>
      <c r="I1843" s="44" t="s">
        <v>7039</v>
      </c>
      <c r="J1843" s="34" t="s">
        <v>7040</v>
      </c>
      <c r="K1843" s="34" t="s">
        <v>7041</v>
      </c>
      <c r="L1843" s="35">
        <f t="shared" si="28"/>
        <v>408.1</v>
      </c>
    </row>
    <row r="1844" spans="1:12" x14ac:dyDescent="0.25">
      <c r="A1844" s="43" t="s">
        <v>7044</v>
      </c>
      <c r="B1844" s="44" t="s">
        <v>7045</v>
      </c>
      <c r="C1844" s="44" t="s">
        <v>7046</v>
      </c>
      <c r="D1844" s="44" t="s">
        <v>7047</v>
      </c>
      <c r="E1844" s="44" t="s">
        <v>7048</v>
      </c>
      <c r="F1844" s="34" t="s">
        <v>7049</v>
      </c>
      <c r="G1844" s="34" t="s">
        <v>7050</v>
      </c>
      <c r="H1844" s="44" t="s">
        <v>7051</v>
      </c>
      <c r="I1844" s="44" t="s">
        <v>7052</v>
      </c>
      <c r="J1844" s="34" t="s">
        <v>7053</v>
      </c>
      <c r="K1844" s="34" t="s">
        <v>7054</v>
      </c>
      <c r="L1844" s="35">
        <f t="shared" si="28"/>
        <v>408</v>
      </c>
    </row>
    <row r="1845" spans="1:12" x14ac:dyDescent="0.25">
      <c r="A1845" s="43" t="s">
        <v>7055</v>
      </c>
      <c r="B1845" s="44" t="s">
        <v>7056</v>
      </c>
      <c r="C1845" s="44" t="s">
        <v>7056</v>
      </c>
      <c r="D1845" s="44" t="s">
        <v>7034</v>
      </c>
      <c r="E1845" s="44" t="s">
        <v>7035</v>
      </c>
      <c r="F1845" s="34" t="s">
        <v>7057</v>
      </c>
      <c r="G1845" s="34" t="s">
        <v>7058</v>
      </c>
      <c r="H1845" s="44" t="s">
        <v>7059</v>
      </c>
      <c r="I1845" s="44" t="s">
        <v>7039</v>
      </c>
      <c r="J1845" s="34" t="s">
        <v>7040</v>
      </c>
      <c r="K1845" s="34" t="s">
        <v>7041</v>
      </c>
      <c r="L1845" s="35">
        <f t="shared" si="28"/>
        <v>408.2</v>
      </c>
    </row>
    <row r="1846" spans="1:12" x14ac:dyDescent="0.25">
      <c r="A1846" s="43" t="s">
        <v>7060</v>
      </c>
      <c r="B1846" s="44" t="s">
        <v>7061</v>
      </c>
      <c r="C1846" s="44" t="s">
        <v>7061</v>
      </c>
      <c r="D1846" s="44" t="s">
        <v>7034</v>
      </c>
      <c r="E1846" s="44" t="s">
        <v>7035</v>
      </c>
      <c r="F1846" s="34" t="s">
        <v>7057</v>
      </c>
      <c r="G1846" s="34" t="s">
        <v>7058</v>
      </c>
      <c r="H1846" s="44" t="s">
        <v>7059</v>
      </c>
      <c r="I1846" s="44" t="s">
        <v>7039</v>
      </c>
      <c r="J1846" s="34" t="s">
        <v>7040</v>
      </c>
      <c r="K1846" s="34" t="s">
        <v>7041</v>
      </c>
      <c r="L1846" s="35">
        <f t="shared" si="28"/>
        <v>408.2</v>
      </c>
    </row>
    <row r="1847" spans="1:12" x14ac:dyDescent="0.25">
      <c r="A1847" s="43" t="s">
        <v>7062</v>
      </c>
      <c r="B1847" s="44" t="s">
        <v>7063</v>
      </c>
      <c r="C1847" s="44" t="s">
        <v>7063</v>
      </c>
      <c r="D1847" s="44" t="s">
        <v>7034</v>
      </c>
      <c r="E1847" s="44" t="s">
        <v>7035</v>
      </c>
      <c r="F1847" s="34" t="s">
        <v>7057</v>
      </c>
      <c r="G1847" s="34" t="s">
        <v>7058</v>
      </c>
      <c r="H1847" s="44" t="s">
        <v>7059</v>
      </c>
      <c r="I1847" s="44" t="s">
        <v>7039</v>
      </c>
      <c r="J1847" s="34" t="s">
        <v>7040</v>
      </c>
      <c r="K1847" s="34" t="s">
        <v>7041</v>
      </c>
      <c r="L1847" s="35">
        <f t="shared" si="28"/>
        <v>408.2</v>
      </c>
    </row>
    <row r="1848" spans="1:12" x14ac:dyDescent="0.25">
      <c r="A1848" s="43" t="s">
        <v>7064</v>
      </c>
      <c r="B1848" s="44" t="s">
        <v>7065</v>
      </c>
      <c r="C1848" s="44" t="s">
        <v>7065</v>
      </c>
      <c r="D1848" s="44" t="s">
        <v>7034</v>
      </c>
      <c r="E1848" s="44" t="s">
        <v>7035</v>
      </c>
      <c r="F1848" s="34" t="s">
        <v>7057</v>
      </c>
      <c r="G1848" s="34" t="s">
        <v>7058</v>
      </c>
      <c r="H1848" s="44" t="s">
        <v>7059</v>
      </c>
      <c r="I1848" s="44" t="s">
        <v>7039</v>
      </c>
      <c r="J1848" s="34" t="s">
        <v>7040</v>
      </c>
      <c r="K1848" s="34" t="s">
        <v>7041</v>
      </c>
      <c r="L1848" s="35">
        <f t="shared" si="28"/>
        <v>408.2</v>
      </c>
    </row>
    <row r="1849" spans="1:12" x14ac:dyDescent="0.25">
      <c r="A1849" s="43" t="s">
        <v>7066</v>
      </c>
      <c r="B1849" s="44" t="s">
        <v>7067</v>
      </c>
      <c r="C1849" s="44" t="s">
        <v>7067</v>
      </c>
      <c r="D1849" s="44" t="s">
        <v>7034</v>
      </c>
      <c r="E1849" s="44" t="s">
        <v>7035</v>
      </c>
      <c r="F1849" s="34" t="s">
        <v>7057</v>
      </c>
      <c r="G1849" s="34" t="s">
        <v>7058</v>
      </c>
      <c r="H1849" s="44" t="s">
        <v>7059</v>
      </c>
      <c r="I1849" s="44" t="s">
        <v>7039</v>
      </c>
      <c r="J1849" s="34" t="s">
        <v>7040</v>
      </c>
      <c r="K1849" s="34" t="s">
        <v>7041</v>
      </c>
      <c r="L1849" s="35">
        <f t="shared" si="28"/>
        <v>408.2</v>
      </c>
    </row>
    <row r="1850" spans="1:12" x14ac:dyDescent="0.25">
      <c r="A1850" s="43" t="s">
        <v>7068</v>
      </c>
      <c r="B1850" s="44" t="s">
        <v>7069</v>
      </c>
      <c r="C1850" s="44" t="s">
        <v>7069</v>
      </c>
      <c r="D1850" s="44" t="s">
        <v>7034</v>
      </c>
      <c r="E1850" s="44" t="s">
        <v>7035</v>
      </c>
      <c r="F1850" s="34" t="s">
        <v>7057</v>
      </c>
      <c r="G1850" s="34" t="s">
        <v>7058</v>
      </c>
      <c r="H1850" s="44" t="s">
        <v>7059</v>
      </c>
      <c r="I1850" s="44" t="s">
        <v>7039</v>
      </c>
      <c r="J1850" s="34" t="s">
        <v>7040</v>
      </c>
      <c r="K1850" s="34" t="s">
        <v>7041</v>
      </c>
      <c r="L1850" s="35">
        <f t="shared" si="28"/>
        <v>408.2</v>
      </c>
    </row>
    <row r="1851" spans="1:12" x14ac:dyDescent="0.25">
      <c r="A1851" s="43" t="s">
        <v>7070</v>
      </c>
      <c r="B1851" s="44" t="s">
        <v>7071</v>
      </c>
      <c r="C1851" s="44" t="s">
        <v>7071</v>
      </c>
      <c r="D1851" s="44" t="s">
        <v>7034</v>
      </c>
      <c r="E1851" s="44" t="s">
        <v>7035</v>
      </c>
      <c r="F1851" s="34" t="s">
        <v>7072</v>
      </c>
      <c r="G1851" s="34" t="s">
        <v>7073</v>
      </c>
      <c r="H1851" s="44" t="s">
        <v>7074</v>
      </c>
      <c r="I1851" s="44" t="s">
        <v>7052</v>
      </c>
      <c r="J1851" s="34" t="s">
        <v>7040</v>
      </c>
      <c r="K1851" s="34" t="s">
        <v>7041</v>
      </c>
      <c r="L1851" s="35">
        <f t="shared" si="28"/>
        <v>408.3</v>
      </c>
    </row>
    <row r="1852" spans="1:12" x14ac:dyDescent="0.25">
      <c r="A1852" s="43" t="s">
        <v>7075</v>
      </c>
      <c r="B1852" s="44" t="s">
        <v>7076</v>
      </c>
      <c r="C1852" s="44" t="s">
        <v>7076</v>
      </c>
      <c r="D1852" s="44" t="s">
        <v>7034</v>
      </c>
      <c r="E1852" s="44" t="s">
        <v>7035</v>
      </c>
      <c r="F1852" s="34" t="s">
        <v>7072</v>
      </c>
      <c r="G1852" s="34" t="s">
        <v>7073</v>
      </c>
      <c r="H1852" s="44" t="s">
        <v>7074</v>
      </c>
      <c r="I1852" s="44" t="s">
        <v>7052</v>
      </c>
      <c r="J1852" s="34" t="s">
        <v>7040</v>
      </c>
      <c r="K1852" s="34" t="s">
        <v>7041</v>
      </c>
      <c r="L1852" s="35">
        <f t="shared" si="28"/>
        <v>408.3</v>
      </c>
    </row>
    <row r="1853" spans="1:12" x14ac:dyDescent="0.25">
      <c r="A1853" s="43" t="s">
        <v>7077</v>
      </c>
      <c r="B1853" s="44" t="s">
        <v>7078</v>
      </c>
      <c r="C1853" s="44" t="s">
        <v>7079</v>
      </c>
      <c r="D1853" s="44" t="s">
        <v>7034</v>
      </c>
      <c r="E1853" s="44" t="s">
        <v>7035</v>
      </c>
      <c r="F1853" s="34" t="s">
        <v>7072</v>
      </c>
      <c r="G1853" s="34" t="s">
        <v>7073</v>
      </c>
      <c r="H1853" s="44" t="s">
        <v>7074</v>
      </c>
      <c r="I1853" s="44" t="s">
        <v>7052</v>
      </c>
      <c r="J1853" s="34" t="s">
        <v>7040</v>
      </c>
      <c r="K1853" s="34" t="s">
        <v>7041</v>
      </c>
      <c r="L1853" s="35">
        <f t="shared" si="28"/>
        <v>408.3</v>
      </c>
    </row>
    <row r="1854" spans="1:12" x14ac:dyDescent="0.25">
      <c r="A1854" s="43" t="s">
        <v>7080</v>
      </c>
      <c r="B1854" s="44" t="s">
        <v>7081</v>
      </c>
      <c r="C1854" s="44" t="s">
        <v>7081</v>
      </c>
      <c r="D1854" s="44" t="s">
        <v>7034</v>
      </c>
      <c r="E1854" s="44" t="s">
        <v>7035</v>
      </c>
      <c r="F1854" s="34" t="s">
        <v>7072</v>
      </c>
      <c r="G1854" s="34" t="s">
        <v>7073</v>
      </c>
      <c r="H1854" s="44" t="s">
        <v>7074</v>
      </c>
      <c r="I1854" s="44" t="s">
        <v>7052</v>
      </c>
      <c r="J1854" s="34" t="s">
        <v>7040</v>
      </c>
      <c r="K1854" s="34" t="s">
        <v>7041</v>
      </c>
      <c r="L1854" s="35">
        <f t="shared" si="28"/>
        <v>408.3</v>
      </c>
    </row>
    <row r="1855" spans="1:12" x14ac:dyDescent="0.25">
      <c r="A1855" s="43" t="s">
        <v>7082</v>
      </c>
      <c r="B1855" s="44" t="s">
        <v>7083</v>
      </c>
      <c r="C1855" s="44" t="s">
        <v>7084</v>
      </c>
      <c r="D1855" s="44" t="s">
        <v>7034</v>
      </c>
      <c r="E1855" s="44" t="s">
        <v>7035</v>
      </c>
      <c r="F1855" s="34" t="s">
        <v>7072</v>
      </c>
      <c r="G1855" s="34" t="s">
        <v>7073</v>
      </c>
      <c r="H1855" s="44" t="s">
        <v>7085</v>
      </c>
      <c r="I1855" s="44" t="s">
        <v>7086</v>
      </c>
      <c r="J1855" s="34" t="s">
        <v>7040</v>
      </c>
      <c r="K1855" s="34" t="s">
        <v>7041</v>
      </c>
      <c r="L1855" s="35">
        <f t="shared" si="28"/>
        <v>408</v>
      </c>
    </row>
    <row r="1856" spans="1:12" x14ac:dyDescent="0.25">
      <c r="A1856" s="43" t="s">
        <v>7087</v>
      </c>
      <c r="B1856" s="44" t="s">
        <v>7088</v>
      </c>
      <c r="C1856" s="44" t="s">
        <v>7089</v>
      </c>
      <c r="D1856" s="44" t="s">
        <v>7090</v>
      </c>
      <c r="E1856" s="44" t="s">
        <v>7091</v>
      </c>
      <c r="F1856" s="34" t="s">
        <v>7092</v>
      </c>
      <c r="G1856" s="34" t="s">
        <v>7093</v>
      </c>
      <c r="H1856" s="44" t="s">
        <v>7094</v>
      </c>
      <c r="I1856" s="44" t="s">
        <v>7093</v>
      </c>
      <c r="J1856" s="34" t="s">
        <v>7040</v>
      </c>
      <c r="K1856" s="34" t="s">
        <v>7041</v>
      </c>
      <c r="L1856" s="35">
        <f t="shared" si="28"/>
        <v>409</v>
      </c>
    </row>
    <row r="1857" spans="1:12" x14ac:dyDescent="0.25">
      <c r="A1857" s="44" t="s">
        <v>7095</v>
      </c>
      <c r="B1857" s="44" t="s">
        <v>7096</v>
      </c>
      <c r="C1857" s="44" t="s">
        <v>7097</v>
      </c>
      <c r="D1857" s="44" t="s">
        <v>7090</v>
      </c>
      <c r="E1857" s="44" t="s">
        <v>7091</v>
      </c>
      <c r="F1857" s="34" t="s">
        <v>7092</v>
      </c>
      <c r="G1857" s="34" t="s">
        <v>7093</v>
      </c>
      <c r="H1857" s="44" t="s">
        <v>7094</v>
      </c>
      <c r="I1857" s="44" t="s">
        <v>7093</v>
      </c>
      <c r="J1857" s="34" t="s">
        <v>7040</v>
      </c>
      <c r="K1857" s="34" t="s">
        <v>7041</v>
      </c>
      <c r="L1857" s="35">
        <f t="shared" si="28"/>
        <v>409</v>
      </c>
    </row>
    <row r="1858" spans="1:12" x14ac:dyDescent="0.25">
      <c r="A1858" s="43" t="s">
        <v>7098</v>
      </c>
      <c r="B1858" s="44" t="s">
        <v>7099</v>
      </c>
      <c r="C1858" s="44" t="s">
        <v>7100</v>
      </c>
      <c r="D1858" s="44" t="s">
        <v>7090</v>
      </c>
      <c r="E1858" s="44" t="s">
        <v>7091</v>
      </c>
      <c r="F1858" s="34" t="s">
        <v>7092</v>
      </c>
      <c r="G1858" s="34" t="s">
        <v>7093</v>
      </c>
      <c r="H1858" s="44" t="s">
        <v>7094</v>
      </c>
      <c r="I1858" s="44" t="s">
        <v>7093</v>
      </c>
      <c r="J1858" s="34" t="s">
        <v>7040</v>
      </c>
      <c r="K1858" s="34" t="s">
        <v>7041</v>
      </c>
      <c r="L1858" s="35">
        <f t="shared" si="28"/>
        <v>409</v>
      </c>
    </row>
    <row r="1859" spans="1:12" x14ac:dyDescent="0.25">
      <c r="A1859" s="44" t="s">
        <v>7101</v>
      </c>
      <c r="B1859" s="44" t="s">
        <v>7102</v>
      </c>
      <c r="C1859" s="44" t="s">
        <v>7103</v>
      </c>
      <c r="D1859" s="44" t="s">
        <v>7090</v>
      </c>
      <c r="E1859" s="44" t="s">
        <v>7091</v>
      </c>
      <c r="F1859" s="34" t="s">
        <v>7092</v>
      </c>
      <c r="G1859" s="34" t="s">
        <v>7093</v>
      </c>
      <c r="H1859" s="44" t="s">
        <v>7094</v>
      </c>
      <c r="I1859" s="44" t="s">
        <v>7093</v>
      </c>
      <c r="J1859" s="34" t="s">
        <v>7040</v>
      </c>
      <c r="K1859" s="34" t="s">
        <v>7041</v>
      </c>
      <c r="L1859" s="35">
        <f t="shared" si="28"/>
        <v>409</v>
      </c>
    </row>
    <row r="1860" spans="1:12" x14ac:dyDescent="0.25">
      <c r="A1860" s="43" t="s">
        <v>7104</v>
      </c>
      <c r="B1860" s="44" t="s">
        <v>7105</v>
      </c>
      <c r="C1860" s="44" t="s">
        <v>7106</v>
      </c>
      <c r="D1860" s="44" t="s">
        <v>7090</v>
      </c>
      <c r="E1860" s="44" t="s">
        <v>7091</v>
      </c>
      <c r="F1860" s="34" t="s">
        <v>7092</v>
      </c>
      <c r="G1860" s="34" t="s">
        <v>7093</v>
      </c>
      <c r="H1860" s="44" t="s">
        <v>7094</v>
      </c>
      <c r="I1860" s="44" t="s">
        <v>7093</v>
      </c>
      <c r="J1860" s="34" t="s">
        <v>7040</v>
      </c>
      <c r="K1860" s="34" t="s">
        <v>7041</v>
      </c>
      <c r="L1860" s="35">
        <f t="shared" si="28"/>
        <v>409</v>
      </c>
    </row>
    <row r="1861" spans="1:12" x14ac:dyDescent="0.25">
      <c r="A1861" s="43" t="s">
        <v>7107</v>
      </c>
      <c r="B1861" s="44" t="s">
        <v>7108</v>
      </c>
      <c r="C1861" s="44" t="s">
        <v>7109</v>
      </c>
      <c r="D1861" s="44" t="s">
        <v>7090</v>
      </c>
      <c r="E1861" s="44" t="s">
        <v>7091</v>
      </c>
      <c r="F1861" s="34" t="s">
        <v>7110</v>
      </c>
      <c r="G1861" s="34" t="s">
        <v>7111</v>
      </c>
      <c r="H1861" s="44" t="s">
        <v>7112</v>
      </c>
      <c r="I1861" s="44" t="s">
        <v>7111</v>
      </c>
      <c r="J1861" s="34" t="s">
        <v>7040</v>
      </c>
      <c r="K1861" s="34" t="s">
        <v>7041</v>
      </c>
      <c r="L1861" s="35">
        <f t="shared" si="28"/>
        <v>409.1</v>
      </c>
    </row>
    <row r="1862" spans="1:12" x14ac:dyDescent="0.25">
      <c r="A1862" s="44" t="s">
        <v>7113</v>
      </c>
      <c r="B1862" s="44" t="s">
        <v>7114</v>
      </c>
      <c r="C1862" s="44" t="s">
        <v>7115</v>
      </c>
      <c r="D1862" s="44" t="s">
        <v>7090</v>
      </c>
      <c r="E1862" s="44" t="s">
        <v>7091</v>
      </c>
      <c r="F1862" s="34" t="s">
        <v>7110</v>
      </c>
      <c r="G1862" s="34" t="s">
        <v>7111</v>
      </c>
      <c r="H1862" s="44" t="s">
        <v>7112</v>
      </c>
      <c r="I1862" s="44" t="s">
        <v>7111</v>
      </c>
      <c r="J1862" s="34" t="s">
        <v>7040</v>
      </c>
      <c r="K1862" s="34" t="s">
        <v>7041</v>
      </c>
      <c r="L1862" s="35">
        <f t="shared" si="28"/>
        <v>409.1</v>
      </c>
    </row>
    <row r="1863" spans="1:12" x14ac:dyDescent="0.25">
      <c r="A1863" s="43" t="s">
        <v>7116</v>
      </c>
      <c r="B1863" s="44" t="s">
        <v>7117</v>
      </c>
      <c r="C1863" s="44" t="s">
        <v>7118</v>
      </c>
      <c r="D1863" s="44" t="s">
        <v>7090</v>
      </c>
      <c r="E1863" s="44" t="s">
        <v>7091</v>
      </c>
      <c r="F1863" s="34" t="s">
        <v>7110</v>
      </c>
      <c r="G1863" s="34" t="s">
        <v>7111</v>
      </c>
      <c r="H1863" s="44" t="s">
        <v>7112</v>
      </c>
      <c r="I1863" s="44" t="s">
        <v>7111</v>
      </c>
      <c r="J1863" s="34" t="s">
        <v>7040</v>
      </c>
      <c r="K1863" s="34" t="s">
        <v>7041</v>
      </c>
      <c r="L1863" s="35">
        <f t="shared" si="28"/>
        <v>409.1</v>
      </c>
    </row>
    <row r="1864" spans="1:12" x14ac:dyDescent="0.25">
      <c r="A1864" s="44" t="s">
        <v>7119</v>
      </c>
      <c r="B1864" s="44" t="s">
        <v>7120</v>
      </c>
      <c r="C1864" s="44" t="s">
        <v>7121</v>
      </c>
      <c r="D1864" s="44" t="s">
        <v>7090</v>
      </c>
      <c r="E1864" s="44" t="s">
        <v>7091</v>
      </c>
      <c r="F1864" s="34" t="s">
        <v>7110</v>
      </c>
      <c r="G1864" s="34" t="s">
        <v>7111</v>
      </c>
      <c r="H1864" s="44" t="s">
        <v>7112</v>
      </c>
      <c r="I1864" s="44" t="s">
        <v>7111</v>
      </c>
      <c r="J1864" s="34" t="s">
        <v>7040</v>
      </c>
      <c r="K1864" s="34" t="s">
        <v>7041</v>
      </c>
      <c r="L1864" s="35">
        <f t="shared" si="28"/>
        <v>409.1</v>
      </c>
    </row>
    <row r="1865" spans="1:12" x14ac:dyDescent="0.25">
      <c r="A1865" s="43" t="s">
        <v>7122</v>
      </c>
      <c r="B1865" s="44" t="s">
        <v>7123</v>
      </c>
      <c r="C1865" s="44" t="s">
        <v>7124</v>
      </c>
      <c r="D1865" s="44" t="s">
        <v>7090</v>
      </c>
      <c r="E1865" s="44" t="s">
        <v>7091</v>
      </c>
      <c r="F1865" s="34" t="s">
        <v>7110</v>
      </c>
      <c r="G1865" s="34" t="s">
        <v>7111</v>
      </c>
      <c r="H1865" s="44" t="s">
        <v>7112</v>
      </c>
      <c r="I1865" s="44" t="s">
        <v>7111</v>
      </c>
      <c r="J1865" s="34" t="s">
        <v>7040</v>
      </c>
      <c r="K1865" s="34" t="s">
        <v>7041</v>
      </c>
      <c r="L1865" s="35">
        <f t="shared" si="28"/>
        <v>409.1</v>
      </c>
    </row>
    <row r="1866" spans="1:12" x14ac:dyDescent="0.25">
      <c r="A1866" s="43" t="s">
        <v>7125</v>
      </c>
      <c r="B1866" s="44" t="s">
        <v>7126</v>
      </c>
      <c r="C1866" s="44" t="s">
        <v>7127</v>
      </c>
      <c r="D1866" s="44" t="s">
        <v>7128</v>
      </c>
      <c r="E1866" s="44" t="s">
        <v>7129</v>
      </c>
      <c r="F1866" s="34" t="s">
        <v>7130</v>
      </c>
      <c r="G1866" s="34" t="s">
        <v>7131</v>
      </c>
      <c r="H1866" s="44" t="s">
        <v>7132</v>
      </c>
      <c r="I1866" s="44" t="s">
        <v>7131</v>
      </c>
      <c r="J1866" s="34" t="s">
        <v>7053</v>
      </c>
      <c r="K1866" s="34" t="s">
        <v>7054</v>
      </c>
      <c r="L1866" s="35">
        <f t="shared" ref="L1866:L1929" si="29">VALUE(MID(H1866,2,3)&amp;"."&amp;RIGHT(H1866,1))</f>
        <v>409</v>
      </c>
    </row>
    <row r="1867" spans="1:12" x14ac:dyDescent="0.25">
      <c r="A1867" s="43" t="s">
        <v>7133</v>
      </c>
      <c r="B1867" s="44" t="s">
        <v>7134</v>
      </c>
      <c r="C1867" s="44" t="s">
        <v>7135</v>
      </c>
      <c r="D1867" s="44" t="s">
        <v>7128</v>
      </c>
      <c r="E1867" s="44" t="s">
        <v>7129</v>
      </c>
      <c r="F1867" s="34" t="s">
        <v>7130</v>
      </c>
      <c r="G1867" s="34" t="s">
        <v>7131</v>
      </c>
      <c r="H1867" s="44" t="s">
        <v>7132</v>
      </c>
      <c r="I1867" s="44" t="s">
        <v>7131</v>
      </c>
      <c r="J1867" s="34" t="s">
        <v>7053</v>
      </c>
      <c r="K1867" s="34" t="s">
        <v>7054</v>
      </c>
      <c r="L1867" s="35">
        <f t="shared" si="29"/>
        <v>409</v>
      </c>
    </row>
    <row r="1868" spans="1:12" x14ac:dyDescent="0.25">
      <c r="A1868" s="44" t="s">
        <v>7136</v>
      </c>
      <c r="B1868" s="44" t="s">
        <v>7137</v>
      </c>
      <c r="C1868" s="44" t="s">
        <v>7138</v>
      </c>
      <c r="D1868" s="44" t="s">
        <v>7128</v>
      </c>
      <c r="E1868" s="44" t="s">
        <v>7129</v>
      </c>
      <c r="F1868" s="34" t="s">
        <v>7130</v>
      </c>
      <c r="G1868" s="34" t="s">
        <v>7131</v>
      </c>
      <c r="H1868" s="44" t="s">
        <v>7132</v>
      </c>
      <c r="I1868" s="44" t="s">
        <v>7131</v>
      </c>
      <c r="J1868" s="34" t="s">
        <v>7053</v>
      </c>
      <c r="K1868" s="34" t="s">
        <v>7054</v>
      </c>
      <c r="L1868" s="35">
        <f t="shared" si="29"/>
        <v>409</v>
      </c>
    </row>
    <row r="1869" spans="1:12" x14ac:dyDescent="0.25">
      <c r="A1869" s="43" t="s">
        <v>7139</v>
      </c>
      <c r="B1869" s="44" t="s">
        <v>7140</v>
      </c>
      <c r="C1869" s="44" t="s">
        <v>7141</v>
      </c>
      <c r="D1869" s="44" t="s">
        <v>7128</v>
      </c>
      <c r="E1869" s="44" t="s">
        <v>7129</v>
      </c>
      <c r="F1869" s="34" t="s">
        <v>7130</v>
      </c>
      <c r="G1869" s="34" t="s">
        <v>7131</v>
      </c>
      <c r="H1869" s="44" t="s">
        <v>7132</v>
      </c>
      <c r="I1869" s="44" t="s">
        <v>7131</v>
      </c>
      <c r="J1869" s="34" t="s">
        <v>7053</v>
      </c>
      <c r="K1869" s="34" t="s">
        <v>7054</v>
      </c>
      <c r="L1869" s="35">
        <f t="shared" si="29"/>
        <v>409</v>
      </c>
    </row>
    <row r="1870" spans="1:12" x14ac:dyDescent="0.25">
      <c r="A1870" s="44" t="s">
        <v>7142</v>
      </c>
      <c r="B1870" s="44" t="s">
        <v>7143</v>
      </c>
      <c r="C1870" s="44" t="s">
        <v>7144</v>
      </c>
      <c r="D1870" s="44" t="s">
        <v>7145</v>
      </c>
      <c r="E1870" s="44" t="s">
        <v>7146</v>
      </c>
      <c r="F1870" s="34" t="s">
        <v>7147</v>
      </c>
      <c r="G1870" s="34" t="s">
        <v>7148</v>
      </c>
      <c r="H1870" s="44" t="s">
        <v>7149</v>
      </c>
      <c r="I1870" s="44" t="s">
        <v>7148</v>
      </c>
      <c r="J1870" s="34" t="s">
        <v>7040</v>
      </c>
      <c r="K1870" s="34" t="s">
        <v>7041</v>
      </c>
      <c r="L1870" s="35">
        <f t="shared" si="29"/>
        <v>410</v>
      </c>
    </row>
    <row r="1871" spans="1:12" x14ac:dyDescent="0.25">
      <c r="A1871" s="44" t="s">
        <v>7150</v>
      </c>
      <c r="B1871" s="44" t="s">
        <v>7151</v>
      </c>
      <c r="C1871" s="44" t="s">
        <v>7152</v>
      </c>
      <c r="D1871" s="44" t="s">
        <v>7145</v>
      </c>
      <c r="E1871" s="44" t="s">
        <v>7146</v>
      </c>
      <c r="F1871" s="34" t="s">
        <v>7147</v>
      </c>
      <c r="G1871" s="34" t="s">
        <v>7148</v>
      </c>
      <c r="H1871" s="44" t="s">
        <v>7149</v>
      </c>
      <c r="I1871" s="44" t="s">
        <v>7148</v>
      </c>
      <c r="J1871" s="34" t="s">
        <v>7040</v>
      </c>
      <c r="K1871" s="34" t="s">
        <v>7041</v>
      </c>
      <c r="L1871" s="35">
        <f t="shared" si="29"/>
        <v>410</v>
      </c>
    </row>
    <row r="1872" spans="1:12" x14ac:dyDescent="0.25">
      <c r="A1872" s="43" t="s">
        <v>7153</v>
      </c>
      <c r="B1872" s="44" t="s">
        <v>7154</v>
      </c>
      <c r="C1872" s="44" t="s">
        <v>7155</v>
      </c>
      <c r="D1872" s="44" t="s">
        <v>7145</v>
      </c>
      <c r="E1872" s="44" t="s">
        <v>7146</v>
      </c>
      <c r="F1872" s="34" t="s">
        <v>7147</v>
      </c>
      <c r="G1872" s="34" t="s">
        <v>7148</v>
      </c>
      <c r="H1872" s="44" t="s">
        <v>7149</v>
      </c>
      <c r="I1872" s="44" t="s">
        <v>7148</v>
      </c>
      <c r="J1872" s="34" t="s">
        <v>7040</v>
      </c>
      <c r="K1872" s="34" t="s">
        <v>7041</v>
      </c>
      <c r="L1872" s="35">
        <f t="shared" si="29"/>
        <v>410</v>
      </c>
    </row>
    <row r="1873" spans="1:12" x14ac:dyDescent="0.25">
      <c r="A1873" s="44" t="s">
        <v>7156</v>
      </c>
      <c r="B1873" s="44" t="s">
        <v>7157</v>
      </c>
      <c r="C1873" s="44" t="s">
        <v>7158</v>
      </c>
      <c r="D1873" s="44" t="s">
        <v>7145</v>
      </c>
      <c r="E1873" s="44" t="s">
        <v>7146</v>
      </c>
      <c r="F1873" s="34" t="s">
        <v>7147</v>
      </c>
      <c r="G1873" s="34" t="s">
        <v>7148</v>
      </c>
      <c r="H1873" s="44" t="s">
        <v>7149</v>
      </c>
      <c r="I1873" s="44" t="s">
        <v>7148</v>
      </c>
      <c r="J1873" s="34" t="s">
        <v>7040</v>
      </c>
      <c r="K1873" s="34" t="s">
        <v>7041</v>
      </c>
      <c r="L1873" s="35">
        <f t="shared" si="29"/>
        <v>410</v>
      </c>
    </row>
    <row r="1874" spans="1:12" x14ac:dyDescent="0.25">
      <c r="A1874" s="44" t="s">
        <v>7159</v>
      </c>
      <c r="B1874" s="44" t="s">
        <v>7160</v>
      </c>
      <c r="C1874" s="44" t="s">
        <v>7161</v>
      </c>
      <c r="D1874" s="44" t="s">
        <v>7145</v>
      </c>
      <c r="E1874" s="44" t="s">
        <v>7146</v>
      </c>
      <c r="F1874" s="34" t="s">
        <v>7147</v>
      </c>
      <c r="G1874" s="34" t="s">
        <v>7148</v>
      </c>
      <c r="H1874" s="44" t="s">
        <v>7149</v>
      </c>
      <c r="I1874" s="44" t="s">
        <v>7148</v>
      </c>
      <c r="J1874" s="34" t="s">
        <v>7040</v>
      </c>
      <c r="K1874" s="34" t="s">
        <v>7041</v>
      </c>
      <c r="L1874" s="35">
        <f t="shared" si="29"/>
        <v>410</v>
      </c>
    </row>
    <row r="1875" spans="1:12" x14ac:dyDescent="0.25">
      <c r="A1875" s="43" t="s">
        <v>7162</v>
      </c>
      <c r="B1875" s="44" t="s">
        <v>7163</v>
      </c>
      <c r="C1875" s="44" t="s">
        <v>7164</v>
      </c>
      <c r="D1875" s="44" t="s">
        <v>7145</v>
      </c>
      <c r="E1875" s="44" t="s">
        <v>7146</v>
      </c>
      <c r="F1875" s="34" t="s">
        <v>7147</v>
      </c>
      <c r="G1875" s="34" t="s">
        <v>7148</v>
      </c>
      <c r="H1875" s="44" t="s">
        <v>7149</v>
      </c>
      <c r="I1875" s="44" t="s">
        <v>7148</v>
      </c>
      <c r="J1875" s="34" t="s">
        <v>7040</v>
      </c>
      <c r="K1875" s="34" t="s">
        <v>7041</v>
      </c>
      <c r="L1875" s="35">
        <f t="shared" si="29"/>
        <v>410</v>
      </c>
    </row>
    <row r="1876" spans="1:12" x14ac:dyDescent="0.25">
      <c r="A1876" s="44" t="s">
        <v>7165</v>
      </c>
      <c r="B1876" s="44" t="s">
        <v>7166</v>
      </c>
      <c r="C1876" s="44" t="s">
        <v>7167</v>
      </c>
      <c r="D1876" s="44" t="s">
        <v>7145</v>
      </c>
      <c r="E1876" s="44" t="s">
        <v>7146</v>
      </c>
      <c r="F1876" s="34" t="s">
        <v>7168</v>
      </c>
      <c r="G1876" s="34" t="s">
        <v>7169</v>
      </c>
      <c r="H1876" s="44" t="s">
        <v>7170</v>
      </c>
      <c r="I1876" s="44" t="s">
        <v>7169</v>
      </c>
      <c r="J1876" s="34" t="s">
        <v>7040</v>
      </c>
      <c r="K1876" s="34" t="s">
        <v>7041</v>
      </c>
      <c r="L1876" s="35">
        <f t="shared" si="29"/>
        <v>410.1</v>
      </c>
    </row>
    <row r="1877" spans="1:12" x14ac:dyDescent="0.25">
      <c r="A1877" s="44" t="s">
        <v>7171</v>
      </c>
      <c r="B1877" s="44" t="s">
        <v>7172</v>
      </c>
      <c r="C1877" s="44" t="s">
        <v>7173</v>
      </c>
      <c r="D1877" s="44" t="s">
        <v>7145</v>
      </c>
      <c r="E1877" s="44" t="s">
        <v>7146</v>
      </c>
      <c r="F1877" s="34" t="s">
        <v>7168</v>
      </c>
      <c r="G1877" s="34" t="s">
        <v>7169</v>
      </c>
      <c r="H1877" s="44" t="s">
        <v>7170</v>
      </c>
      <c r="I1877" s="44" t="s">
        <v>7169</v>
      </c>
      <c r="J1877" s="34" t="s">
        <v>7040</v>
      </c>
      <c r="K1877" s="34" t="s">
        <v>7041</v>
      </c>
      <c r="L1877" s="35">
        <f t="shared" si="29"/>
        <v>410.1</v>
      </c>
    </row>
    <row r="1878" spans="1:12" x14ac:dyDescent="0.25">
      <c r="A1878" s="43" t="s">
        <v>7174</v>
      </c>
      <c r="B1878" s="44" t="s">
        <v>7175</v>
      </c>
      <c r="C1878" s="44" t="s">
        <v>7176</v>
      </c>
      <c r="D1878" s="44" t="s">
        <v>7145</v>
      </c>
      <c r="E1878" s="44" t="s">
        <v>7146</v>
      </c>
      <c r="F1878" s="34" t="s">
        <v>7168</v>
      </c>
      <c r="G1878" s="34" t="s">
        <v>7169</v>
      </c>
      <c r="H1878" s="44" t="s">
        <v>7170</v>
      </c>
      <c r="I1878" s="44" t="s">
        <v>7169</v>
      </c>
      <c r="J1878" s="34" t="s">
        <v>7040</v>
      </c>
      <c r="K1878" s="34" t="s">
        <v>7041</v>
      </c>
      <c r="L1878" s="35">
        <f t="shared" si="29"/>
        <v>410.1</v>
      </c>
    </row>
    <row r="1879" spans="1:12" x14ac:dyDescent="0.25">
      <c r="A1879" s="44" t="s">
        <v>7177</v>
      </c>
      <c r="B1879" s="44" t="s">
        <v>7178</v>
      </c>
      <c r="C1879" s="44" t="s">
        <v>7179</v>
      </c>
      <c r="D1879" s="44" t="s">
        <v>7145</v>
      </c>
      <c r="E1879" s="44" t="s">
        <v>7146</v>
      </c>
      <c r="F1879" s="34" t="s">
        <v>7168</v>
      </c>
      <c r="G1879" s="34" t="s">
        <v>7169</v>
      </c>
      <c r="H1879" s="44" t="s">
        <v>7170</v>
      </c>
      <c r="I1879" s="44" t="s">
        <v>7169</v>
      </c>
      <c r="J1879" s="34" t="s">
        <v>7040</v>
      </c>
      <c r="K1879" s="34" t="s">
        <v>7041</v>
      </c>
      <c r="L1879" s="35">
        <f t="shared" si="29"/>
        <v>410.1</v>
      </c>
    </row>
    <row r="1880" spans="1:12" x14ac:dyDescent="0.25">
      <c r="A1880" s="44" t="s">
        <v>7180</v>
      </c>
      <c r="B1880" s="44" t="s">
        <v>7181</v>
      </c>
      <c r="C1880" s="44" t="s">
        <v>7182</v>
      </c>
      <c r="D1880" s="44" t="s">
        <v>7145</v>
      </c>
      <c r="E1880" s="44" t="s">
        <v>7146</v>
      </c>
      <c r="F1880" s="34" t="s">
        <v>7168</v>
      </c>
      <c r="G1880" s="34" t="s">
        <v>7169</v>
      </c>
      <c r="H1880" s="44" t="s">
        <v>7170</v>
      </c>
      <c r="I1880" s="44" t="s">
        <v>7169</v>
      </c>
      <c r="J1880" s="34" t="s">
        <v>7040</v>
      </c>
      <c r="K1880" s="34" t="s">
        <v>7041</v>
      </c>
      <c r="L1880" s="35">
        <f t="shared" si="29"/>
        <v>410.1</v>
      </c>
    </row>
    <row r="1881" spans="1:12" x14ac:dyDescent="0.25">
      <c r="A1881" s="43" t="s">
        <v>7183</v>
      </c>
      <c r="B1881" s="44" t="s">
        <v>7184</v>
      </c>
      <c r="C1881" s="44" t="s">
        <v>7185</v>
      </c>
      <c r="D1881" s="44" t="s">
        <v>7145</v>
      </c>
      <c r="E1881" s="44" t="s">
        <v>7146</v>
      </c>
      <c r="F1881" s="34" t="s">
        <v>7168</v>
      </c>
      <c r="G1881" s="34" t="s">
        <v>7169</v>
      </c>
      <c r="H1881" s="44" t="s">
        <v>7170</v>
      </c>
      <c r="I1881" s="44" t="s">
        <v>7169</v>
      </c>
      <c r="J1881" s="34" t="s">
        <v>7040</v>
      </c>
      <c r="K1881" s="34" t="s">
        <v>7041</v>
      </c>
      <c r="L1881" s="35">
        <f t="shared" si="29"/>
        <v>410.1</v>
      </c>
    </row>
    <row r="1882" spans="1:12" x14ac:dyDescent="0.25">
      <c r="A1882" s="43" t="s">
        <v>7186</v>
      </c>
      <c r="B1882" s="44" t="s">
        <v>7187</v>
      </c>
      <c r="C1882" s="44" t="s">
        <v>7188</v>
      </c>
      <c r="D1882" s="44" t="s">
        <v>7189</v>
      </c>
      <c r="E1882" s="44" t="s">
        <v>7190</v>
      </c>
      <c r="F1882" s="34" t="s">
        <v>7191</v>
      </c>
      <c r="G1882" s="34" t="s">
        <v>7192</v>
      </c>
      <c r="H1882" s="44" t="s">
        <v>7193</v>
      </c>
      <c r="I1882" s="44" t="s">
        <v>7192</v>
      </c>
      <c r="J1882" s="34" t="s">
        <v>7040</v>
      </c>
      <c r="K1882" s="34" t="s">
        <v>7041</v>
      </c>
      <c r="L1882" s="35">
        <f t="shared" si="29"/>
        <v>412.1</v>
      </c>
    </row>
    <row r="1883" spans="1:12" x14ac:dyDescent="0.25">
      <c r="A1883" s="43" t="s">
        <v>7194</v>
      </c>
      <c r="B1883" s="44" t="s">
        <v>7195</v>
      </c>
      <c r="C1883" s="44" t="s">
        <v>7196</v>
      </c>
      <c r="D1883" s="44" t="s">
        <v>7189</v>
      </c>
      <c r="E1883" s="44" t="s">
        <v>7190</v>
      </c>
      <c r="F1883" s="34" t="s">
        <v>7191</v>
      </c>
      <c r="G1883" s="34" t="s">
        <v>7192</v>
      </c>
      <c r="H1883" s="44" t="s">
        <v>7193</v>
      </c>
      <c r="I1883" s="44" t="s">
        <v>7192</v>
      </c>
      <c r="J1883" s="34" t="s">
        <v>7040</v>
      </c>
      <c r="K1883" s="34" t="s">
        <v>7041</v>
      </c>
      <c r="L1883" s="35">
        <f t="shared" si="29"/>
        <v>412.1</v>
      </c>
    </row>
    <row r="1884" spans="1:12" x14ac:dyDescent="0.25">
      <c r="A1884" s="43" t="s">
        <v>7197</v>
      </c>
      <c r="B1884" s="44" t="s">
        <v>7198</v>
      </c>
      <c r="C1884" s="44" t="s">
        <v>7199</v>
      </c>
      <c r="D1884" s="44" t="s">
        <v>7189</v>
      </c>
      <c r="E1884" s="44" t="s">
        <v>7190</v>
      </c>
      <c r="F1884" s="34" t="s">
        <v>7191</v>
      </c>
      <c r="G1884" s="34" t="s">
        <v>7192</v>
      </c>
      <c r="H1884" s="44" t="s">
        <v>7193</v>
      </c>
      <c r="I1884" s="44" t="s">
        <v>7192</v>
      </c>
      <c r="J1884" s="34" t="s">
        <v>7040</v>
      </c>
      <c r="K1884" s="34" t="s">
        <v>7041</v>
      </c>
      <c r="L1884" s="35">
        <f t="shared" si="29"/>
        <v>412.1</v>
      </c>
    </row>
    <row r="1885" spans="1:12" x14ac:dyDescent="0.25">
      <c r="A1885" s="43" t="s">
        <v>7200</v>
      </c>
      <c r="B1885" s="44" t="s">
        <v>7201</v>
      </c>
      <c r="C1885" s="44" t="s">
        <v>7202</v>
      </c>
      <c r="D1885" s="44" t="s">
        <v>7189</v>
      </c>
      <c r="E1885" s="44" t="s">
        <v>7190</v>
      </c>
      <c r="F1885" s="34" t="s">
        <v>7191</v>
      </c>
      <c r="G1885" s="34" t="s">
        <v>7192</v>
      </c>
      <c r="H1885" s="44" t="s">
        <v>7193</v>
      </c>
      <c r="I1885" s="44" t="s">
        <v>7192</v>
      </c>
      <c r="J1885" s="34" t="s">
        <v>7040</v>
      </c>
      <c r="K1885" s="34" t="s">
        <v>7041</v>
      </c>
      <c r="L1885" s="35">
        <f t="shared" si="29"/>
        <v>412.1</v>
      </c>
    </row>
    <row r="1886" spans="1:12" x14ac:dyDescent="0.25">
      <c r="A1886" s="43" t="s">
        <v>7203</v>
      </c>
      <c r="B1886" s="44" t="s">
        <v>7204</v>
      </c>
      <c r="C1886" s="44" t="s">
        <v>7205</v>
      </c>
      <c r="D1886" s="44" t="s">
        <v>7189</v>
      </c>
      <c r="E1886" s="44" t="s">
        <v>7190</v>
      </c>
      <c r="F1886" s="34" t="s">
        <v>7191</v>
      </c>
      <c r="G1886" s="34" t="s">
        <v>7192</v>
      </c>
      <c r="H1886" s="44" t="s">
        <v>7193</v>
      </c>
      <c r="I1886" s="44" t="s">
        <v>7192</v>
      </c>
      <c r="J1886" s="34" t="s">
        <v>7040</v>
      </c>
      <c r="K1886" s="34" t="s">
        <v>7041</v>
      </c>
      <c r="L1886" s="35">
        <f t="shared" si="29"/>
        <v>412.1</v>
      </c>
    </row>
    <row r="1887" spans="1:12" x14ac:dyDescent="0.25">
      <c r="A1887" s="44" t="s">
        <v>7206</v>
      </c>
      <c r="B1887" s="44" t="s">
        <v>7207</v>
      </c>
      <c r="C1887" s="44" t="s">
        <v>7208</v>
      </c>
      <c r="D1887" s="44" t="s">
        <v>7209</v>
      </c>
      <c r="E1887" s="44" t="s">
        <v>7210</v>
      </c>
      <c r="F1887" s="34" t="s">
        <v>7211</v>
      </c>
      <c r="G1887" s="34" t="s">
        <v>7210</v>
      </c>
      <c r="H1887" s="44" t="s">
        <v>7212</v>
      </c>
      <c r="I1887" s="44" t="s">
        <v>7210</v>
      </c>
      <c r="J1887" s="34" t="s">
        <v>7213</v>
      </c>
      <c r="K1887" s="34" t="s">
        <v>7214</v>
      </c>
      <c r="L1887" s="35">
        <f t="shared" si="29"/>
        <v>420</v>
      </c>
    </row>
    <row r="1888" spans="1:12" x14ac:dyDescent="0.25">
      <c r="A1888" s="43" t="s">
        <v>7215</v>
      </c>
      <c r="B1888" s="44" t="s">
        <v>7216</v>
      </c>
      <c r="C1888" s="44" t="s">
        <v>7217</v>
      </c>
      <c r="D1888" s="44" t="s">
        <v>7218</v>
      </c>
      <c r="E1888" s="44" t="s">
        <v>7219</v>
      </c>
      <c r="F1888" s="34" t="s">
        <v>7220</v>
      </c>
      <c r="G1888" s="34" t="s">
        <v>7221</v>
      </c>
      <c r="H1888" s="44" t="s">
        <v>7222</v>
      </c>
      <c r="I1888" s="44" t="s">
        <v>7221</v>
      </c>
      <c r="J1888" s="34" t="s">
        <v>7223</v>
      </c>
      <c r="K1888" s="34" t="s">
        <v>7224</v>
      </c>
      <c r="L1888" s="35">
        <f t="shared" si="29"/>
        <v>419.9</v>
      </c>
    </row>
    <row r="1889" spans="1:12" x14ac:dyDescent="0.25">
      <c r="A1889" s="43" t="s">
        <v>7225</v>
      </c>
      <c r="B1889" s="44" t="s">
        <v>7226</v>
      </c>
      <c r="C1889" s="44" t="s">
        <v>7227</v>
      </c>
      <c r="D1889" s="44" t="s">
        <v>7218</v>
      </c>
      <c r="E1889" s="44" t="s">
        <v>7219</v>
      </c>
      <c r="F1889" s="34" t="s">
        <v>7220</v>
      </c>
      <c r="G1889" s="34" t="s">
        <v>7221</v>
      </c>
      <c r="H1889" s="44" t="s">
        <v>7222</v>
      </c>
      <c r="I1889" s="44" t="s">
        <v>7221</v>
      </c>
      <c r="J1889" s="34" t="s">
        <v>7223</v>
      </c>
      <c r="K1889" s="34" t="s">
        <v>7224</v>
      </c>
      <c r="L1889" s="35">
        <f t="shared" si="29"/>
        <v>419.9</v>
      </c>
    </row>
    <row r="1890" spans="1:12" x14ac:dyDescent="0.25">
      <c r="A1890" s="43" t="s">
        <v>7228</v>
      </c>
      <c r="B1890" s="44" t="s">
        <v>7229</v>
      </c>
      <c r="C1890" s="44" t="s">
        <v>7230</v>
      </c>
      <c r="D1890" s="44" t="s">
        <v>7218</v>
      </c>
      <c r="E1890" s="44" t="s">
        <v>7219</v>
      </c>
      <c r="F1890" s="34" t="s">
        <v>7220</v>
      </c>
      <c r="G1890" s="34" t="s">
        <v>7221</v>
      </c>
      <c r="H1890" s="44" t="s">
        <v>7222</v>
      </c>
      <c r="I1890" s="44" t="s">
        <v>7221</v>
      </c>
      <c r="J1890" s="34" t="s">
        <v>7223</v>
      </c>
      <c r="K1890" s="34" t="s">
        <v>7224</v>
      </c>
      <c r="L1890" s="35">
        <f t="shared" si="29"/>
        <v>419.9</v>
      </c>
    </row>
    <row r="1891" spans="1:12" x14ac:dyDescent="0.25">
      <c r="A1891" s="43" t="s">
        <v>7231</v>
      </c>
      <c r="B1891" s="44" t="s">
        <v>7232</v>
      </c>
      <c r="C1891" s="44" t="s">
        <v>7232</v>
      </c>
      <c r="D1891" s="44" t="s">
        <v>7233</v>
      </c>
      <c r="E1891" s="44" t="s">
        <v>7232</v>
      </c>
      <c r="F1891" s="34" t="s">
        <v>7234</v>
      </c>
      <c r="G1891" s="34" t="s">
        <v>7232</v>
      </c>
      <c r="H1891" s="44" t="s">
        <v>7235</v>
      </c>
      <c r="I1891" s="44" t="s">
        <v>7232</v>
      </c>
      <c r="J1891" s="34" t="s">
        <v>7213</v>
      </c>
      <c r="K1891" s="34" t="s">
        <v>7214</v>
      </c>
      <c r="L1891" s="35">
        <f t="shared" si="29"/>
        <v>415.5</v>
      </c>
    </row>
    <row r="1892" spans="1:12" x14ac:dyDescent="0.25">
      <c r="A1892" s="43" t="s">
        <v>7236</v>
      </c>
      <c r="B1892" s="44" t="s">
        <v>7237</v>
      </c>
      <c r="C1892" s="44" t="s">
        <v>7238</v>
      </c>
      <c r="D1892" s="44" t="s">
        <v>7233</v>
      </c>
      <c r="E1892" s="44" t="s">
        <v>7232</v>
      </c>
      <c r="F1892" s="34" t="s">
        <v>7234</v>
      </c>
      <c r="G1892" s="34" t="s">
        <v>7232</v>
      </c>
      <c r="H1892" s="44" t="s">
        <v>7235</v>
      </c>
      <c r="I1892" s="44" t="s">
        <v>7232</v>
      </c>
      <c r="J1892" s="34" t="s">
        <v>7213</v>
      </c>
      <c r="K1892" s="34" t="s">
        <v>7214</v>
      </c>
      <c r="L1892" s="35">
        <f t="shared" si="29"/>
        <v>415.5</v>
      </c>
    </row>
    <row r="1893" spans="1:12" x14ac:dyDescent="0.25">
      <c r="A1893" s="43" t="s">
        <v>7239</v>
      </c>
      <c r="B1893" s="44" t="s">
        <v>7240</v>
      </c>
      <c r="C1893" s="44" t="s">
        <v>7241</v>
      </c>
      <c r="D1893" s="44" t="s">
        <v>7233</v>
      </c>
      <c r="E1893" s="44" t="s">
        <v>7232</v>
      </c>
      <c r="F1893" s="34" t="s">
        <v>7234</v>
      </c>
      <c r="G1893" s="34" t="s">
        <v>7232</v>
      </c>
      <c r="H1893" s="44" t="s">
        <v>7235</v>
      </c>
      <c r="I1893" s="44" t="s">
        <v>7232</v>
      </c>
      <c r="J1893" s="34" t="s">
        <v>7213</v>
      </c>
      <c r="K1893" s="34" t="s">
        <v>7214</v>
      </c>
      <c r="L1893" s="35">
        <f t="shared" si="29"/>
        <v>415.5</v>
      </c>
    </row>
    <row r="1894" spans="1:12" x14ac:dyDescent="0.25">
      <c r="A1894" s="43" t="s">
        <v>7242</v>
      </c>
      <c r="B1894" s="44" t="s">
        <v>7243</v>
      </c>
      <c r="C1894" s="44" t="s">
        <v>7243</v>
      </c>
      <c r="D1894" s="44" t="s">
        <v>7244</v>
      </c>
      <c r="E1894" s="44" t="s">
        <v>7243</v>
      </c>
      <c r="F1894" s="34" t="s">
        <v>7245</v>
      </c>
      <c r="G1894" s="34" t="s">
        <v>7243</v>
      </c>
      <c r="H1894" s="44" t="s">
        <v>7246</v>
      </c>
      <c r="I1894" s="44" t="s">
        <v>7243</v>
      </c>
      <c r="J1894" s="34" t="s">
        <v>7247</v>
      </c>
      <c r="K1894" s="34" t="s">
        <v>7248</v>
      </c>
      <c r="L1894" s="35">
        <f t="shared" si="29"/>
        <v>416.6</v>
      </c>
    </row>
    <row r="1895" spans="1:12" x14ac:dyDescent="0.25">
      <c r="A1895" s="43" t="s">
        <v>7249</v>
      </c>
      <c r="B1895" s="44" t="s">
        <v>7250</v>
      </c>
      <c r="C1895" s="44" t="s">
        <v>7251</v>
      </c>
      <c r="D1895" s="44" t="s">
        <v>7244</v>
      </c>
      <c r="E1895" s="44" t="s">
        <v>7243</v>
      </c>
      <c r="F1895" s="34" t="s">
        <v>7245</v>
      </c>
      <c r="G1895" s="34" t="s">
        <v>7243</v>
      </c>
      <c r="H1895" s="44" t="s">
        <v>7246</v>
      </c>
      <c r="I1895" s="44" t="s">
        <v>7243</v>
      </c>
      <c r="J1895" s="34" t="s">
        <v>7247</v>
      </c>
      <c r="K1895" s="34" t="s">
        <v>7248</v>
      </c>
      <c r="L1895" s="35">
        <f t="shared" si="29"/>
        <v>416.6</v>
      </c>
    </row>
    <row r="1896" spans="1:12" x14ac:dyDescent="0.25">
      <c r="A1896" s="43" t="s">
        <v>7252</v>
      </c>
      <c r="B1896" s="44" t="s">
        <v>7253</v>
      </c>
      <c r="C1896" s="44" t="s">
        <v>7254</v>
      </c>
      <c r="D1896" s="44" t="s">
        <v>7255</v>
      </c>
      <c r="E1896" s="44" t="s">
        <v>6773</v>
      </c>
      <c r="F1896" s="34" t="s">
        <v>7256</v>
      </c>
      <c r="G1896" s="34" t="s">
        <v>7257</v>
      </c>
      <c r="H1896" s="44" t="s">
        <v>7258</v>
      </c>
      <c r="I1896" s="44" t="s">
        <v>7257</v>
      </c>
      <c r="J1896" s="34" t="s">
        <v>6772</v>
      </c>
      <c r="K1896" s="34" t="s">
        <v>6773</v>
      </c>
      <c r="L1896" s="35">
        <f t="shared" si="29"/>
        <v>421.1</v>
      </c>
    </row>
    <row r="1897" spans="1:12" x14ac:dyDescent="0.25">
      <c r="A1897" s="43" t="s">
        <v>7259</v>
      </c>
      <c r="B1897" s="44" t="s">
        <v>7260</v>
      </c>
      <c r="C1897" s="44" t="s">
        <v>7261</v>
      </c>
      <c r="D1897" s="44" t="s">
        <v>7255</v>
      </c>
      <c r="E1897" s="44" t="s">
        <v>6773</v>
      </c>
      <c r="F1897" s="34" t="s">
        <v>7256</v>
      </c>
      <c r="G1897" s="34" t="s">
        <v>7257</v>
      </c>
      <c r="H1897" s="44" t="s">
        <v>7258</v>
      </c>
      <c r="I1897" s="44" t="s">
        <v>7257</v>
      </c>
      <c r="J1897" s="34" t="s">
        <v>7262</v>
      </c>
      <c r="K1897" s="34" t="s">
        <v>7263</v>
      </c>
      <c r="L1897" s="35">
        <f t="shared" si="29"/>
        <v>421.1</v>
      </c>
    </row>
    <row r="1898" spans="1:12" x14ac:dyDescent="0.25">
      <c r="A1898" s="43" t="s">
        <v>7264</v>
      </c>
      <c r="B1898" s="44" t="s">
        <v>7265</v>
      </c>
      <c r="C1898" s="44" t="s">
        <v>7266</v>
      </c>
      <c r="D1898" s="44" t="s">
        <v>7255</v>
      </c>
      <c r="E1898" s="44" t="s">
        <v>6773</v>
      </c>
      <c r="F1898" s="34" t="s">
        <v>7256</v>
      </c>
      <c r="G1898" s="34" t="s">
        <v>7257</v>
      </c>
      <c r="H1898" s="44" t="s">
        <v>7258</v>
      </c>
      <c r="I1898" s="44" t="s">
        <v>7257</v>
      </c>
      <c r="J1898" s="34" t="s">
        <v>7262</v>
      </c>
      <c r="K1898" s="34" t="s">
        <v>7263</v>
      </c>
      <c r="L1898" s="35">
        <f t="shared" si="29"/>
        <v>421.1</v>
      </c>
    </row>
    <row r="1899" spans="1:12" x14ac:dyDescent="0.25">
      <c r="A1899" s="43" t="s">
        <v>7267</v>
      </c>
      <c r="B1899" s="44" t="s">
        <v>7268</v>
      </c>
      <c r="C1899" s="44" t="s">
        <v>7269</v>
      </c>
      <c r="D1899" s="44" t="s">
        <v>7270</v>
      </c>
      <c r="E1899" s="44" t="s">
        <v>7271</v>
      </c>
      <c r="F1899" s="34" t="s">
        <v>7256</v>
      </c>
      <c r="G1899" s="34" t="s">
        <v>7257</v>
      </c>
      <c r="H1899" s="44" t="s">
        <v>7258</v>
      </c>
      <c r="I1899" s="44" t="s">
        <v>7257</v>
      </c>
      <c r="J1899" s="34" t="s">
        <v>7213</v>
      </c>
      <c r="K1899" s="34" t="s">
        <v>7214</v>
      </c>
      <c r="L1899" s="35">
        <f t="shared" si="29"/>
        <v>421.1</v>
      </c>
    </row>
    <row r="1900" spans="1:12" x14ac:dyDescent="0.25">
      <c r="A1900" s="43" t="s">
        <v>7272</v>
      </c>
      <c r="B1900" s="44" t="s">
        <v>7273</v>
      </c>
      <c r="C1900" s="44" t="s">
        <v>7274</v>
      </c>
      <c r="D1900" s="44" t="s">
        <v>7270</v>
      </c>
      <c r="E1900" s="44" t="s">
        <v>7271</v>
      </c>
      <c r="F1900" s="34" t="s">
        <v>7256</v>
      </c>
      <c r="G1900" s="34" t="s">
        <v>7257</v>
      </c>
      <c r="H1900" s="44" t="s">
        <v>7258</v>
      </c>
      <c r="I1900" s="44" t="s">
        <v>7257</v>
      </c>
      <c r="J1900" s="34" t="s">
        <v>7213</v>
      </c>
      <c r="K1900" s="34" t="s">
        <v>7214</v>
      </c>
      <c r="L1900" s="35">
        <f t="shared" si="29"/>
        <v>421.1</v>
      </c>
    </row>
    <row r="1901" spans="1:12" x14ac:dyDescent="0.25">
      <c r="A1901" s="43" t="s">
        <v>7275</v>
      </c>
      <c r="B1901" s="44" t="s">
        <v>7276</v>
      </c>
      <c r="C1901" s="44" t="s">
        <v>7277</v>
      </c>
      <c r="D1901" s="44" t="s">
        <v>7270</v>
      </c>
      <c r="E1901" s="44" t="s">
        <v>7271</v>
      </c>
      <c r="F1901" s="34" t="s">
        <v>7256</v>
      </c>
      <c r="G1901" s="34" t="s">
        <v>7257</v>
      </c>
      <c r="H1901" s="44" t="s">
        <v>7258</v>
      </c>
      <c r="I1901" s="44" t="s">
        <v>7257</v>
      </c>
      <c r="J1901" s="34" t="s">
        <v>7213</v>
      </c>
      <c r="K1901" s="34" t="s">
        <v>7214</v>
      </c>
      <c r="L1901" s="35">
        <f t="shared" si="29"/>
        <v>421.1</v>
      </c>
    </row>
    <row r="1902" spans="1:12" x14ac:dyDescent="0.25">
      <c r="A1902" s="43" t="s">
        <v>7278</v>
      </c>
      <c r="B1902" s="44" t="s">
        <v>7279</v>
      </c>
      <c r="C1902" s="44" t="s">
        <v>7280</v>
      </c>
      <c r="D1902" s="44" t="s">
        <v>7255</v>
      </c>
      <c r="E1902" s="44" t="s">
        <v>6773</v>
      </c>
      <c r="F1902" s="34" t="s">
        <v>6769</v>
      </c>
      <c r="G1902" s="34" t="s">
        <v>6770</v>
      </c>
      <c r="H1902" s="44" t="s">
        <v>6771</v>
      </c>
      <c r="I1902" s="44" t="s">
        <v>6770</v>
      </c>
      <c r="J1902" s="34" t="s">
        <v>6772</v>
      </c>
      <c r="K1902" s="34" t="s">
        <v>6773</v>
      </c>
      <c r="L1902" s="35">
        <f t="shared" si="29"/>
        <v>426.6</v>
      </c>
    </row>
    <row r="1903" spans="1:12" x14ac:dyDescent="0.25">
      <c r="A1903" s="43" t="s">
        <v>7281</v>
      </c>
      <c r="B1903" s="44" t="s">
        <v>7282</v>
      </c>
      <c r="C1903" s="44" t="s">
        <v>7283</v>
      </c>
      <c r="D1903" s="44" t="s">
        <v>7255</v>
      </c>
      <c r="E1903" s="44" t="s">
        <v>6773</v>
      </c>
      <c r="F1903" s="34" t="s">
        <v>6769</v>
      </c>
      <c r="G1903" s="34" t="s">
        <v>6770</v>
      </c>
      <c r="H1903" s="44" t="s">
        <v>6771</v>
      </c>
      <c r="I1903" s="44" t="s">
        <v>6770</v>
      </c>
      <c r="J1903" s="34" t="s">
        <v>6772</v>
      </c>
      <c r="K1903" s="34" t="s">
        <v>6773</v>
      </c>
      <c r="L1903" s="35">
        <f t="shared" si="29"/>
        <v>426.6</v>
      </c>
    </row>
    <row r="1904" spans="1:12" x14ac:dyDescent="0.25">
      <c r="A1904" s="43" t="s">
        <v>7284</v>
      </c>
      <c r="B1904" s="44" t="s">
        <v>7285</v>
      </c>
      <c r="C1904" s="44" t="s">
        <v>7286</v>
      </c>
      <c r="D1904" s="44" t="s">
        <v>6767</v>
      </c>
      <c r="E1904" s="44" t="s">
        <v>6768</v>
      </c>
      <c r="F1904" s="34" t="s">
        <v>6769</v>
      </c>
      <c r="G1904" s="34" t="s">
        <v>6770</v>
      </c>
      <c r="H1904" s="44" t="s">
        <v>6771</v>
      </c>
      <c r="I1904" s="44" t="s">
        <v>6770</v>
      </c>
      <c r="J1904" s="34" t="s">
        <v>6783</v>
      </c>
      <c r="K1904" s="34" t="s">
        <v>6784</v>
      </c>
      <c r="L1904" s="35">
        <f t="shared" si="29"/>
        <v>426.6</v>
      </c>
    </row>
    <row r="1905" spans="1:12" x14ac:dyDescent="0.25">
      <c r="A1905" s="43" t="s">
        <v>7287</v>
      </c>
      <c r="B1905" s="44" t="s">
        <v>7288</v>
      </c>
      <c r="C1905" s="44" t="s">
        <v>7289</v>
      </c>
      <c r="D1905" s="44" t="s">
        <v>6767</v>
      </c>
      <c r="E1905" s="44" t="s">
        <v>6768</v>
      </c>
      <c r="F1905" s="34" t="s">
        <v>6769</v>
      </c>
      <c r="G1905" s="34" t="s">
        <v>6770</v>
      </c>
      <c r="H1905" s="44" t="s">
        <v>6771</v>
      </c>
      <c r="I1905" s="44" t="s">
        <v>6770</v>
      </c>
      <c r="J1905" s="34" t="s">
        <v>6783</v>
      </c>
      <c r="K1905" s="34" t="s">
        <v>6784</v>
      </c>
      <c r="L1905" s="35">
        <f t="shared" si="29"/>
        <v>426.6</v>
      </c>
    </row>
    <row r="1906" spans="1:12" x14ac:dyDescent="0.25">
      <c r="A1906" s="43" t="s">
        <v>7290</v>
      </c>
      <c r="B1906" s="44" t="s">
        <v>7291</v>
      </c>
      <c r="C1906" s="44" t="s">
        <v>7292</v>
      </c>
      <c r="D1906" s="44" t="s">
        <v>7270</v>
      </c>
      <c r="E1906" s="44" t="s">
        <v>7271</v>
      </c>
      <c r="F1906" s="34" t="s">
        <v>7256</v>
      </c>
      <c r="G1906" s="34" t="s">
        <v>7257</v>
      </c>
      <c r="H1906" s="44" t="s">
        <v>7258</v>
      </c>
      <c r="I1906" s="44" t="s">
        <v>7257</v>
      </c>
      <c r="J1906" s="34" t="s">
        <v>7213</v>
      </c>
      <c r="K1906" s="34" t="s">
        <v>7214</v>
      </c>
      <c r="L1906" s="35">
        <f t="shared" si="29"/>
        <v>421.1</v>
      </c>
    </row>
    <row r="1907" spans="1:12" x14ac:dyDescent="0.25">
      <c r="A1907" s="43" t="s">
        <v>7293</v>
      </c>
      <c r="B1907" s="44" t="s">
        <v>7294</v>
      </c>
      <c r="C1907" s="44" t="s">
        <v>7295</v>
      </c>
      <c r="D1907" s="44" t="s">
        <v>7270</v>
      </c>
      <c r="E1907" s="44" t="s">
        <v>7271</v>
      </c>
      <c r="F1907" s="34" t="s">
        <v>7256</v>
      </c>
      <c r="G1907" s="34" t="s">
        <v>7257</v>
      </c>
      <c r="H1907" s="44" t="s">
        <v>7258</v>
      </c>
      <c r="I1907" s="44" t="s">
        <v>7257</v>
      </c>
      <c r="J1907" s="34" t="s">
        <v>7213</v>
      </c>
      <c r="K1907" s="34" t="s">
        <v>7214</v>
      </c>
      <c r="L1907" s="35">
        <f t="shared" si="29"/>
        <v>421.1</v>
      </c>
    </row>
    <row r="1908" spans="1:12" x14ac:dyDescent="0.25">
      <c r="A1908" s="43" t="s">
        <v>7296</v>
      </c>
      <c r="B1908" s="44" t="s">
        <v>7297</v>
      </c>
      <c r="C1908" s="44" t="s">
        <v>7298</v>
      </c>
      <c r="D1908" s="44" t="s">
        <v>7270</v>
      </c>
      <c r="E1908" s="44" t="s">
        <v>7271</v>
      </c>
      <c r="F1908" s="34" t="s">
        <v>7256</v>
      </c>
      <c r="G1908" s="34" t="s">
        <v>7257</v>
      </c>
      <c r="H1908" s="44" t="s">
        <v>7258</v>
      </c>
      <c r="I1908" s="44" t="s">
        <v>7257</v>
      </c>
      <c r="J1908" s="34" t="s">
        <v>7213</v>
      </c>
      <c r="K1908" s="34" t="s">
        <v>7214</v>
      </c>
      <c r="L1908" s="35">
        <f t="shared" si="29"/>
        <v>421.1</v>
      </c>
    </row>
    <row r="1909" spans="1:12" x14ac:dyDescent="0.25">
      <c r="A1909" s="43" t="s">
        <v>7299</v>
      </c>
      <c r="B1909" s="44" t="s">
        <v>7300</v>
      </c>
      <c r="C1909" s="44" t="s">
        <v>7301</v>
      </c>
      <c r="D1909" s="44" t="s">
        <v>7270</v>
      </c>
      <c r="E1909" s="44" t="s">
        <v>7271</v>
      </c>
      <c r="F1909" s="34" t="s">
        <v>7256</v>
      </c>
      <c r="G1909" s="34" t="s">
        <v>7257</v>
      </c>
      <c r="H1909" s="44" t="s">
        <v>7258</v>
      </c>
      <c r="I1909" s="44" t="s">
        <v>7257</v>
      </c>
      <c r="J1909" s="34" t="s">
        <v>7213</v>
      </c>
      <c r="K1909" s="34" t="s">
        <v>7214</v>
      </c>
      <c r="L1909" s="35">
        <f t="shared" si="29"/>
        <v>421.1</v>
      </c>
    </row>
    <row r="1910" spans="1:12" x14ac:dyDescent="0.25">
      <c r="A1910" s="43" t="s">
        <v>7302</v>
      </c>
      <c r="B1910" s="44" t="s">
        <v>7303</v>
      </c>
      <c r="C1910" s="44" t="s">
        <v>7304</v>
      </c>
      <c r="D1910" s="44" t="s">
        <v>7270</v>
      </c>
      <c r="E1910" s="44" t="s">
        <v>7271</v>
      </c>
      <c r="F1910" s="34" t="s">
        <v>7256</v>
      </c>
      <c r="G1910" s="34" t="s">
        <v>7257</v>
      </c>
      <c r="H1910" s="44" t="s">
        <v>7258</v>
      </c>
      <c r="I1910" s="44" t="s">
        <v>7257</v>
      </c>
      <c r="J1910" s="34" t="s">
        <v>7213</v>
      </c>
      <c r="K1910" s="34" t="s">
        <v>7214</v>
      </c>
      <c r="L1910" s="35">
        <f t="shared" si="29"/>
        <v>421.1</v>
      </c>
    </row>
    <row r="1911" spans="1:12" x14ac:dyDescent="0.25">
      <c r="A1911" s="43" t="s">
        <v>7305</v>
      </c>
      <c r="B1911" s="44" t="s">
        <v>7306</v>
      </c>
      <c r="C1911" s="44" t="s">
        <v>7307</v>
      </c>
      <c r="D1911" s="44" t="s">
        <v>7270</v>
      </c>
      <c r="E1911" s="44" t="s">
        <v>7271</v>
      </c>
      <c r="F1911" s="34" t="s">
        <v>7256</v>
      </c>
      <c r="G1911" s="34" t="s">
        <v>7257</v>
      </c>
      <c r="H1911" s="44" t="s">
        <v>7258</v>
      </c>
      <c r="I1911" s="44" t="s">
        <v>7257</v>
      </c>
      <c r="J1911" s="34" t="s">
        <v>7213</v>
      </c>
      <c r="K1911" s="34" t="s">
        <v>7214</v>
      </c>
      <c r="L1911" s="35">
        <f t="shared" si="29"/>
        <v>421.1</v>
      </c>
    </row>
    <row r="1912" spans="1:12" x14ac:dyDescent="0.25">
      <c r="A1912" s="43" t="s">
        <v>7308</v>
      </c>
      <c r="B1912" s="44" t="s">
        <v>7309</v>
      </c>
      <c r="C1912" s="44" t="s">
        <v>7310</v>
      </c>
      <c r="D1912" s="44" t="s">
        <v>7270</v>
      </c>
      <c r="E1912" s="44" t="s">
        <v>7271</v>
      </c>
      <c r="F1912" s="34" t="s">
        <v>7256</v>
      </c>
      <c r="G1912" s="34" t="s">
        <v>7257</v>
      </c>
      <c r="H1912" s="44" t="s">
        <v>7258</v>
      </c>
      <c r="I1912" s="44" t="s">
        <v>7257</v>
      </c>
      <c r="J1912" s="34" t="s">
        <v>7213</v>
      </c>
      <c r="K1912" s="34" t="s">
        <v>7214</v>
      </c>
      <c r="L1912" s="35">
        <f t="shared" si="29"/>
        <v>421.1</v>
      </c>
    </row>
    <row r="1913" spans="1:12" x14ac:dyDescent="0.25">
      <c r="A1913" s="43" t="s">
        <v>7311</v>
      </c>
      <c r="B1913" s="44" t="s">
        <v>7312</v>
      </c>
      <c r="C1913" s="44" t="s">
        <v>7313</v>
      </c>
      <c r="D1913" s="44" t="s">
        <v>7270</v>
      </c>
      <c r="E1913" s="44" t="s">
        <v>7271</v>
      </c>
      <c r="F1913" s="34" t="s">
        <v>7256</v>
      </c>
      <c r="G1913" s="34" t="s">
        <v>7257</v>
      </c>
      <c r="H1913" s="44" t="s">
        <v>7258</v>
      </c>
      <c r="I1913" s="44" t="s">
        <v>7257</v>
      </c>
      <c r="J1913" s="34" t="s">
        <v>7213</v>
      </c>
      <c r="K1913" s="34" t="s">
        <v>7214</v>
      </c>
      <c r="L1913" s="35">
        <f t="shared" si="29"/>
        <v>421.1</v>
      </c>
    </row>
    <row r="1914" spans="1:12" x14ac:dyDescent="0.25">
      <c r="A1914" s="43" t="s">
        <v>7314</v>
      </c>
      <c r="B1914" s="44" t="s">
        <v>6980</v>
      </c>
      <c r="C1914" s="44" t="s">
        <v>7315</v>
      </c>
      <c r="D1914" s="44" t="s">
        <v>7316</v>
      </c>
      <c r="E1914" s="44" t="s">
        <v>7317</v>
      </c>
      <c r="F1914" s="34" t="s">
        <v>6769</v>
      </c>
      <c r="G1914" s="34" t="s">
        <v>6770</v>
      </c>
      <c r="H1914" s="44" t="s">
        <v>6771</v>
      </c>
      <c r="I1914" s="44" t="s">
        <v>6770</v>
      </c>
      <c r="J1914" s="34" t="s">
        <v>6974</v>
      </c>
      <c r="K1914" s="34" t="s">
        <v>6975</v>
      </c>
      <c r="L1914" s="35">
        <f t="shared" si="29"/>
        <v>426.6</v>
      </c>
    </row>
    <row r="1915" spans="1:12" x14ac:dyDescent="0.25">
      <c r="A1915" s="43" t="s">
        <v>7318</v>
      </c>
      <c r="B1915" s="44" t="s">
        <v>7319</v>
      </c>
      <c r="C1915" s="44" t="s">
        <v>7320</v>
      </c>
      <c r="D1915" s="44" t="s">
        <v>7316</v>
      </c>
      <c r="E1915" s="44" t="s">
        <v>7317</v>
      </c>
      <c r="F1915" s="34" t="s">
        <v>6769</v>
      </c>
      <c r="G1915" s="34" t="s">
        <v>6770</v>
      </c>
      <c r="H1915" s="44" t="s">
        <v>6771</v>
      </c>
      <c r="I1915" s="44" t="s">
        <v>6770</v>
      </c>
      <c r="J1915" s="34" t="s">
        <v>7321</v>
      </c>
      <c r="K1915" s="34" t="s">
        <v>7322</v>
      </c>
      <c r="L1915" s="35">
        <f t="shared" si="29"/>
        <v>426.6</v>
      </c>
    </row>
    <row r="1916" spans="1:12" x14ac:dyDescent="0.25">
      <c r="A1916" s="43" t="s">
        <v>7323</v>
      </c>
      <c r="B1916" s="44" t="s">
        <v>7324</v>
      </c>
      <c r="C1916" s="44" t="s">
        <v>7324</v>
      </c>
      <c r="D1916" s="44" t="s">
        <v>7325</v>
      </c>
      <c r="E1916" s="44" t="s">
        <v>7326</v>
      </c>
      <c r="F1916" s="34" t="s">
        <v>6769</v>
      </c>
      <c r="G1916" s="34" t="s">
        <v>6770</v>
      </c>
      <c r="H1916" s="44" t="s">
        <v>6771</v>
      </c>
      <c r="I1916" s="44" t="s">
        <v>6770</v>
      </c>
      <c r="J1916" s="34" t="s">
        <v>7053</v>
      </c>
      <c r="K1916" s="34" t="s">
        <v>7054</v>
      </c>
      <c r="L1916" s="35">
        <f t="shared" si="29"/>
        <v>426.6</v>
      </c>
    </row>
    <row r="1917" spans="1:12" x14ac:dyDescent="0.25">
      <c r="A1917" s="43" t="s">
        <v>7327</v>
      </c>
      <c r="B1917" s="44" t="s">
        <v>7328</v>
      </c>
      <c r="C1917" s="44" t="s">
        <v>7329</v>
      </c>
      <c r="D1917" s="44" t="s">
        <v>7325</v>
      </c>
      <c r="E1917" s="44" t="s">
        <v>7326</v>
      </c>
      <c r="F1917" s="34" t="s">
        <v>6769</v>
      </c>
      <c r="G1917" s="34" t="s">
        <v>6770</v>
      </c>
      <c r="H1917" s="44" t="s">
        <v>6771</v>
      </c>
      <c r="I1917" s="44" t="s">
        <v>6770</v>
      </c>
      <c r="J1917" s="34" t="s">
        <v>7053</v>
      </c>
      <c r="K1917" s="34" t="s">
        <v>7054</v>
      </c>
      <c r="L1917" s="35">
        <f t="shared" si="29"/>
        <v>426.6</v>
      </c>
    </row>
    <row r="1918" spans="1:12" x14ac:dyDescent="0.25">
      <c r="A1918" s="43" t="s">
        <v>7330</v>
      </c>
      <c r="B1918" s="44" t="s">
        <v>7331</v>
      </c>
      <c r="C1918" s="44" t="s">
        <v>7332</v>
      </c>
      <c r="D1918" s="44" t="s">
        <v>7325</v>
      </c>
      <c r="E1918" s="44" t="s">
        <v>7326</v>
      </c>
      <c r="F1918" s="34" t="s">
        <v>6769</v>
      </c>
      <c r="G1918" s="34" t="s">
        <v>6770</v>
      </c>
      <c r="H1918" s="44" t="s">
        <v>6771</v>
      </c>
      <c r="I1918" s="44" t="s">
        <v>6770</v>
      </c>
      <c r="J1918" s="34" t="s">
        <v>7053</v>
      </c>
      <c r="K1918" s="34" t="s">
        <v>7054</v>
      </c>
      <c r="L1918" s="35">
        <f t="shared" si="29"/>
        <v>426.6</v>
      </c>
    </row>
    <row r="1919" spans="1:12" x14ac:dyDescent="0.25">
      <c r="A1919" s="43" t="s">
        <v>7333</v>
      </c>
      <c r="B1919" s="44" t="s">
        <v>7334</v>
      </c>
      <c r="C1919" s="44" t="s">
        <v>7335</v>
      </c>
      <c r="D1919" s="44" t="s">
        <v>7325</v>
      </c>
      <c r="E1919" s="44" t="s">
        <v>7326</v>
      </c>
      <c r="F1919" s="34" t="s">
        <v>6769</v>
      </c>
      <c r="G1919" s="34" t="s">
        <v>6770</v>
      </c>
      <c r="H1919" s="44" t="s">
        <v>6771</v>
      </c>
      <c r="I1919" s="44" t="s">
        <v>6770</v>
      </c>
      <c r="J1919" s="34" t="s">
        <v>7053</v>
      </c>
      <c r="K1919" s="34" t="s">
        <v>7054</v>
      </c>
      <c r="L1919" s="35">
        <f t="shared" si="29"/>
        <v>426.6</v>
      </c>
    </row>
    <row r="1920" spans="1:12" x14ac:dyDescent="0.25">
      <c r="A1920" s="43" t="s">
        <v>7336</v>
      </c>
      <c r="B1920" s="44" t="s">
        <v>6090</v>
      </c>
      <c r="C1920" s="44" t="s">
        <v>6090</v>
      </c>
      <c r="D1920" s="44" t="s">
        <v>7325</v>
      </c>
      <c r="E1920" s="44" t="s">
        <v>7326</v>
      </c>
      <c r="F1920" s="34" t="s">
        <v>6769</v>
      </c>
      <c r="G1920" s="34" t="s">
        <v>6770</v>
      </c>
      <c r="H1920" s="44" t="s">
        <v>6771</v>
      </c>
      <c r="I1920" s="44" t="s">
        <v>6770</v>
      </c>
      <c r="J1920" s="34" t="s">
        <v>7053</v>
      </c>
      <c r="K1920" s="34" t="s">
        <v>7054</v>
      </c>
      <c r="L1920" s="35">
        <f t="shared" si="29"/>
        <v>426.6</v>
      </c>
    </row>
    <row r="1921" spans="1:12" x14ac:dyDescent="0.25">
      <c r="A1921" s="43" t="s">
        <v>7337</v>
      </c>
      <c r="B1921" s="44" t="s">
        <v>7338</v>
      </c>
      <c r="C1921" s="44" t="s">
        <v>7339</v>
      </c>
      <c r="D1921" s="44" t="s">
        <v>7325</v>
      </c>
      <c r="E1921" s="44" t="s">
        <v>7326</v>
      </c>
      <c r="F1921" s="34" t="s">
        <v>6769</v>
      </c>
      <c r="G1921" s="34" t="s">
        <v>6770</v>
      </c>
      <c r="H1921" s="44" t="s">
        <v>6771</v>
      </c>
      <c r="I1921" s="44" t="s">
        <v>6770</v>
      </c>
      <c r="J1921" s="34" t="s">
        <v>7053</v>
      </c>
      <c r="K1921" s="34" t="s">
        <v>7054</v>
      </c>
      <c r="L1921" s="35">
        <f t="shared" si="29"/>
        <v>426.6</v>
      </c>
    </row>
    <row r="1922" spans="1:12" x14ac:dyDescent="0.25">
      <c r="A1922" s="43" t="s">
        <v>7340</v>
      </c>
      <c r="B1922" s="44" t="s">
        <v>7341</v>
      </c>
      <c r="C1922" s="44" t="s">
        <v>7342</v>
      </c>
      <c r="D1922" s="44" t="s">
        <v>7343</v>
      </c>
      <c r="E1922" s="44" t="s">
        <v>7344</v>
      </c>
      <c r="F1922" s="34" t="s">
        <v>7345</v>
      </c>
      <c r="G1922" s="34" t="s">
        <v>7346</v>
      </c>
      <c r="H1922" s="44" t="s">
        <v>7347</v>
      </c>
      <c r="I1922" s="44" t="s">
        <v>7346</v>
      </c>
      <c r="J1922" s="34" t="s">
        <v>7348</v>
      </c>
      <c r="K1922" s="34" t="s">
        <v>7349</v>
      </c>
      <c r="L1922" s="35">
        <f t="shared" si="29"/>
        <v>427.3</v>
      </c>
    </row>
    <row r="1923" spans="1:12" x14ac:dyDescent="0.25">
      <c r="A1923" s="43" t="s">
        <v>7350</v>
      </c>
      <c r="B1923" s="44" t="s">
        <v>7351</v>
      </c>
      <c r="C1923" s="44" t="s">
        <v>7352</v>
      </c>
      <c r="D1923" s="44" t="s">
        <v>7343</v>
      </c>
      <c r="E1923" s="44" t="s">
        <v>7344</v>
      </c>
      <c r="F1923" s="34" t="s">
        <v>7345</v>
      </c>
      <c r="G1923" s="34" t="s">
        <v>7346</v>
      </c>
      <c r="H1923" s="44" t="s">
        <v>7347</v>
      </c>
      <c r="I1923" s="44" t="s">
        <v>7346</v>
      </c>
      <c r="J1923" s="34" t="s">
        <v>7348</v>
      </c>
      <c r="K1923" s="34" t="s">
        <v>7349</v>
      </c>
      <c r="L1923" s="35">
        <f t="shared" si="29"/>
        <v>427.3</v>
      </c>
    </row>
    <row r="1924" spans="1:12" x14ac:dyDescent="0.25">
      <c r="A1924" s="43" t="s">
        <v>7353</v>
      </c>
      <c r="B1924" s="44" t="s">
        <v>7354</v>
      </c>
      <c r="C1924" s="44" t="s">
        <v>7355</v>
      </c>
      <c r="D1924" s="44" t="s">
        <v>4189</v>
      </c>
      <c r="E1924" s="44" t="s">
        <v>4190</v>
      </c>
      <c r="F1924" s="34" t="s">
        <v>7356</v>
      </c>
      <c r="G1924" s="34" t="s">
        <v>7357</v>
      </c>
      <c r="H1924" s="44" t="s">
        <v>7358</v>
      </c>
      <c r="I1924" s="44" t="s">
        <v>7357</v>
      </c>
      <c r="J1924" s="34" t="s">
        <v>7359</v>
      </c>
      <c r="K1924" s="34" t="s">
        <v>7360</v>
      </c>
      <c r="L1924" s="35">
        <f t="shared" si="29"/>
        <v>437.7</v>
      </c>
    </row>
    <row r="1925" spans="1:12" x14ac:dyDescent="0.25">
      <c r="A1925" s="43" t="s">
        <v>7361</v>
      </c>
      <c r="B1925" s="44" t="s">
        <v>7362</v>
      </c>
      <c r="C1925" s="44" t="s">
        <v>7363</v>
      </c>
      <c r="D1925" s="44" t="s">
        <v>7343</v>
      </c>
      <c r="E1925" s="44" t="s">
        <v>7344</v>
      </c>
      <c r="F1925" s="34" t="s">
        <v>7345</v>
      </c>
      <c r="G1925" s="34" t="s">
        <v>7346</v>
      </c>
      <c r="H1925" s="44" t="s">
        <v>7347</v>
      </c>
      <c r="I1925" s="44" t="s">
        <v>7346</v>
      </c>
      <c r="J1925" s="34" t="s">
        <v>7348</v>
      </c>
      <c r="K1925" s="34" t="s">
        <v>7349</v>
      </c>
      <c r="L1925" s="35">
        <f t="shared" si="29"/>
        <v>427.3</v>
      </c>
    </row>
    <row r="1926" spans="1:12" x14ac:dyDescent="0.25">
      <c r="A1926" s="43" t="s">
        <v>7364</v>
      </c>
      <c r="B1926" s="44" t="s">
        <v>7365</v>
      </c>
      <c r="C1926" s="44" t="s">
        <v>7366</v>
      </c>
      <c r="D1926" s="44" t="s">
        <v>7343</v>
      </c>
      <c r="E1926" s="44" t="s">
        <v>7344</v>
      </c>
      <c r="F1926" s="34" t="s">
        <v>7345</v>
      </c>
      <c r="G1926" s="34" t="s">
        <v>7346</v>
      </c>
      <c r="H1926" s="44" t="s">
        <v>7347</v>
      </c>
      <c r="I1926" s="44" t="s">
        <v>7346</v>
      </c>
      <c r="J1926" s="34" t="s">
        <v>7348</v>
      </c>
      <c r="K1926" s="34" t="s">
        <v>7349</v>
      </c>
      <c r="L1926" s="35">
        <f t="shared" si="29"/>
        <v>427.3</v>
      </c>
    </row>
    <row r="1927" spans="1:12" x14ac:dyDescent="0.25">
      <c r="A1927" s="43" t="s">
        <v>7367</v>
      </c>
      <c r="B1927" s="44" t="s">
        <v>7368</v>
      </c>
      <c r="C1927" s="44" t="s">
        <v>7369</v>
      </c>
      <c r="D1927" s="44" t="s">
        <v>7343</v>
      </c>
      <c r="E1927" s="44" t="s">
        <v>7344</v>
      </c>
      <c r="F1927" s="34" t="s">
        <v>7345</v>
      </c>
      <c r="G1927" s="34" t="s">
        <v>7346</v>
      </c>
      <c r="H1927" s="44" t="s">
        <v>7347</v>
      </c>
      <c r="I1927" s="44" t="s">
        <v>7346</v>
      </c>
      <c r="J1927" s="34" t="s">
        <v>7348</v>
      </c>
      <c r="K1927" s="34" t="s">
        <v>7349</v>
      </c>
      <c r="L1927" s="35">
        <f t="shared" si="29"/>
        <v>427.3</v>
      </c>
    </row>
    <row r="1928" spans="1:12" x14ac:dyDescent="0.25">
      <c r="A1928" s="43" t="s">
        <v>7370</v>
      </c>
      <c r="B1928" s="44" t="s">
        <v>7371</v>
      </c>
      <c r="C1928" s="44" t="s">
        <v>7372</v>
      </c>
      <c r="D1928" s="44" t="s">
        <v>7343</v>
      </c>
      <c r="E1928" s="44" t="s">
        <v>7344</v>
      </c>
      <c r="F1928" s="34" t="s">
        <v>7345</v>
      </c>
      <c r="G1928" s="34" t="s">
        <v>7346</v>
      </c>
      <c r="H1928" s="44" t="s">
        <v>7347</v>
      </c>
      <c r="I1928" s="44" t="s">
        <v>7346</v>
      </c>
      <c r="J1928" s="34" t="s">
        <v>7348</v>
      </c>
      <c r="K1928" s="34" t="s">
        <v>7349</v>
      </c>
      <c r="L1928" s="35">
        <f t="shared" si="29"/>
        <v>427.3</v>
      </c>
    </row>
    <row r="1929" spans="1:12" x14ac:dyDescent="0.25">
      <c r="A1929" s="43" t="s">
        <v>7373</v>
      </c>
      <c r="B1929" s="44" t="s">
        <v>7374</v>
      </c>
      <c r="C1929" s="44" t="s">
        <v>7375</v>
      </c>
      <c r="D1929" s="44" t="s">
        <v>7343</v>
      </c>
      <c r="E1929" s="44" t="s">
        <v>7344</v>
      </c>
      <c r="F1929" s="34" t="s">
        <v>7345</v>
      </c>
      <c r="G1929" s="34" t="s">
        <v>7346</v>
      </c>
      <c r="H1929" s="44" t="s">
        <v>7347</v>
      </c>
      <c r="I1929" s="44" t="s">
        <v>7346</v>
      </c>
      <c r="J1929" s="34" t="s">
        <v>7348</v>
      </c>
      <c r="K1929" s="34" t="s">
        <v>7349</v>
      </c>
      <c r="L1929" s="35">
        <f t="shared" si="29"/>
        <v>427.3</v>
      </c>
    </row>
    <row r="1930" spans="1:12" x14ac:dyDescent="0.25">
      <c r="A1930" s="44" t="s">
        <v>7376</v>
      </c>
      <c r="B1930" s="44" t="s">
        <v>7377</v>
      </c>
      <c r="C1930" s="44" t="s">
        <v>7378</v>
      </c>
      <c r="D1930" s="44" t="s">
        <v>7379</v>
      </c>
      <c r="E1930" s="44" t="s">
        <v>7380</v>
      </c>
      <c r="F1930" s="34" t="s">
        <v>7381</v>
      </c>
      <c r="G1930" s="34" t="s">
        <v>7382</v>
      </c>
      <c r="H1930" s="44" t="s">
        <v>7383</v>
      </c>
      <c r="I1930" s="44" t="s">
        <v>7382</v>
      </c>
      <c r="J1930" s="34" t="s">
        <v>7384</v>
      </c>
      <c r="K1930" s="34" t="s">
        <v>7385</v>
      </c>
      <c r="L1930" s="35">
        <f t="shared" ref="L1930:L1963" si="30">VALUE(MID(H1930,2,3)&amp;"."&amp;RIGHT(H1930,1))</f>
        <v>427.2</v>
      </c>
    </row>
    <row r="1931" spans="1:12" x14ac:dyDescent="0.25">
      <c r="A1931" s="43" t="s">
        <v>7386</v>
      </c>
      <c r="B1931" s="44" t="s">
        <v>7387</v>
      </c>
      <c r="C1931" s="44" t="s">
        <v>7388</v>
      </c>
      <c r="D1931" s="44" t="s">
        <v>7379</v>
      </c>
      <c r="E1931" s="44" t="s">
        <v>7380</v>
      </c>
      <c r="F1931" s="34" t="s">
        <v>7381</v>
      </c>
      <c r="G1931" s="34" t="s">
        <v>7382</v>
      </c>
      <c r="H1931" s="44" t="s">
        <v>7383</v>
      </c>
      <c r="I1931" s="44" t="s">
        <v>7382</v>
      </c>
      <c r="J1931" s="34" t="s">
        <v>7384</v>
      </c>
      <c r="K1931" s="34" t="s">
        <v>7385</v>
      </c>
      <c r="L1931" s="35">
        <f t="shared" si="30"/>
        <v>427.2</v>
      </c>
    </row>
    <row r="1932" spans="1:12" x14ac:dyDescent="0.25">
      <c r="A1932" s="43" t="s">
        <v>7389</v>
      </c>
      <c r="B1932" s="44" t="s">
        <v>7390</v>
      </c>
      <c r="C1932" s="44" t="s">
        <v>7391</v>
      </c>
      <c r="D1932" s="44" t="s">
        <v>7379</v>
      </c>
      <c r="E1932" s="44" t="s">
        <v>7380</v>
      </c>
      <c r="F1932" s="34" t="s">
        <v>7381</v>
      </c>
      <c r="G1932" s="34" t="s">
        <v>7382</v>
      </c>
      <c r="H1932" s="44" t="s">
        <v>7383</v>
      </c>
      <c r="I1932" s="44" t="s">
        <v>7382</v>
      </c>
      <c r="J1932" s="34" t="s">
        <v>7384</v>
      </c>
      <c r="K1932" s="34" t="s">
        <v>7385</v>
      </c>
      <c r="L1932" s="35">
        <f t="shared" si="30"/>
        <v>427.2</v>
      </c>
    </row>
    <row r="1933" spans="1:12" x14ac:dyDescent="0.25">
      <c r="A1933" s="44" t="s">
        <v>7392</v>
      </c>
      <c r="B1933" s="44" t="s">
        <v>7393</v>
      </c>
      <c r="C1933" s="44" t="s">
        <v>7393</v>
      </c>
      <c r="D1933" s="44" t="s">
        <v>7379</v>
      </c>
      <c r="E1933" s="44" t="s">
        <v>7380</v>
      </c>
      <c r="F1933" s="34" t="s">
        <v>7394</v>
      </c>
      <c r="G1933" s="34" t="s">
        <v>7395</v>
      </c>
      <c r="H1933" s="44" t="s">
        <v>7396</v>
      </c>
      <c r="I1933" s="44" t="s">
        <v>7395</v>
      </c>
      <c r="J1933" s="34" t="s">
        <v>7384</v>
      </c>
      <c r="K1933" s="34" t="s">
        <v>7385</v>
      </c>
      <c r="L1933" s="35">
        <f t="shared" si="30"/>
        <v>427.5</v>
      </c>
    </row>
    <row r="1934" spans="1:12" x14ac:dyDescent="0.25">
      <c r="A1934" s="44" t="s">
        <v>7397</v>
      </c>
      <c r="B1934" s="44" t="s">
        <v>7398</v>
      </c>
      <c r="C1934" s="44" t="s">
        <v>7399</v>
      </c>
      <c r="D1934" s="44" t="s">
        <v>7379</v>
      </c>
      <c r="E1934" s="44" t="s">
        <v>7380</v>
      </c>
      <c r="F1934" s="34" t="s">
        <v>7394</v>
      </c>
      <c r="G1934" s="34" t="s">
        <v>7395</v>
      </c>
      <c r="H1934" s="44" t="s">
        <v>7396</v>
      </c>
      <c r="I1934" s="44" t="s">
        <v>7395</v>
      </c>
      <c r="J1934" s="34" t="s">
        <v>7384</v>
      </c>
      <c r="K1934" s="34" t="s">
        <v>7385</v>
      </c>
      <c r="L1934" s="35">
        <f t="shared" si="30"/>
        <v>427.5</v>
      </c>
    </row>
    <row r="1935" spans="1:12" x14ac:dyDescent="0.25">
      <c r="A1935" s="43" t="s">
        <v>7400</v>
      </c>
      <c r="B1935" s="44" t="s">
        <v>7401</v>
      </c>
      <c r="C1935" s="44" t="s">
        <v>7401</v>
      </c>
      <c r="D1935" s="44" t="s">
        <v>7218</v>
      </c>
      <c r="E1935" s="44" t="s">
        <v>7219</v>
      </c>
      <c r="F1935" s="34" t="s">
        <v>7220</v>
      </c>
      <c r="G1935" s="34" t="s">
        <v>7221</v>
      </c>
      <c r="H1935" s="44" t="s">
        <v>7222</v>
      </c>
      <c r="I1935" s="44" t="s">
        <v>7221</v>
      </c>
      <c r="J1935" s="34" t="s">
        <v>7402</v>
      </c>
      <c r="K1935" s="34" t="s">
        <v>7403</v>
      </c>
      <c r="L1935" s="35">
        <f t="shared" si="30"/>
        <v>419.9</v>
      </c>
    </row>
    <row r="1936" spans="1:12" x14ac:dyDescent="0.25">
      <c r="A1936" s="43" t="s">
        <v>7404</v>
      </c>
      <c r="B1936" s="44" t="s">
        <v>7405</v>
      </c>
      <c r="C1936" s="44" t="s">
        <v>7406</v>
      </c>
      <c r="D1936" s="44" t="s">
        <v>7218</v>
      </c>
      <c r="E1936" s="44" t="s">
        <v>7219</v>
      </c>
      <c r="F1936" s="34" t="s">
        <v>7220</v>
      </c>
      <c r="G1936" s="34" t="s">
        <v>7221</v>
      </c>
      <c r="H1936" s="44" t="s">
        <v>7222</v>
      </c>
      <c r="I1936" s="44" t="s">
        <v>7221</v>
      </c>
      <c r="J1936" s="34" t="s">
        <v>7402</v>
      </c>
      <c r="K1936" s="34" t="s">
        <v>7403</v>
      </c>
      <c r="L1936" s="35">
        <f t="shared" si="30"/>
        <v>419.9</v>
      </c>
    </row>
    <row r="1937" spans="1:12" x14ac:dyDescent="0.25">
      <c r="A1937" s="43" t="s">
        <v>7407</v>
      </c>
      <c r="B1937" s="44" t="s">
        <v>7408</v>
      </c>
      <c r="C1937" s="44" t="s">
        <v>7409</v>
      </c>
      <c r="D1937" s="44" t="s">
        <v>7410</v>
      </c>
      <c r="E1937" s="44" t="s">
        <v>7411</v>
      </c>
      <c r="F1937" s="34" t="s">
        <v>7412</v>
      </c>
      <c r="G1937" s="34" t="s">
        <v>7411</v>
      </c>
      <c r="H1937" s="44" t="s">
        <v>7413</v>
      </c>
      <c r="I1937" s="44" t="s">
        <v>7411</v>
      </c>
      <c r="J1937" s="34" t="s">
        <v>7321</v>
      </c>
      <c r="K1937" s="34" t="s">
        <v>7322</v>
      </c>
      <c r="L1937" s="35">
        <f t="shared" si="30"/>
        <v>428.8</v>
      </c>
    </row>
    <row r="1938" spans="1:12" x14ac:dyDescent="0.25">
      <c r="A1938" s="43" t="s">
        <v>7414</v>
      </c>
      <c r="B1938" s="44" t="s">
        <v>7415</v>
      </c>
      <c r="C1938" s="44" t="s">
        <v>7416</v>
      </c>
      <c r="D1938" s="44" t="s">
        <v>7410</v>
      </c>
      <c r="E1938" s="44" t="s">
        <v>7411</v>
      </c>
      <c r="F1938" s="34" t="s">
        <v>7412</v>
      </c>
      <c r="G1938" s="34" t="s">
        <v>7411</v>
      </c>
      <c r="H1938" s="44" t="s">
        <v>7413</v>
      </c>
      <c r="I1938" s="44" t="s">
        <v>7411</v>
      </c>
      <c r="J1938" s="34" t="s">
        <v>7321</v>
      </c>
      <c r="K1938" s="34" t="s">
        <v>7322</v>
      </c>
      <c r="L1938" s="35">
        <f t="shared" si="30"/>
        <v>428.8</v>
      </c>
    </row>
    <row r="1939" spans="1:12" x14ac:dyDescent="0.25">
      <c r="A1939" s="43" t="s">
        <v>7417</v>
      </c>
      <c r="B1939" s="44" t="s">
        <v>7418</v>
      </c>
      <c r="C1939" s="44" t="s">
        <v>7419</v>
      </c>
      <c r="D1939" s="44" t="s">
        <v>7410</v>
      </c>
      <c r="E1939" s="44" t="s">
        <v>7411</v>
      </c>
      <c r="F1939" s="34" t="s">
        <v>7412</v>
      </c>
      <c r="G1939" s="34" t="s">
        <v>7411</v>
      </c>
      <c r="H1939" s="44" t="s">
        <v>7413</v>
      </c>
      <c r="I1939" s="44" t="s">
        <v>7411</v>
      </c>
      <c r="J1939" s="34" t="s">
        <v>7321</v>
      </c>
      <c r="K1939" s="34" t="s">
        <v>7322</v>
      </c>
      <c r="L1939" s="35">
        <f t="shared" si="30"/>
        <v>428.8</v>
      </c>
    </row>
    <row r="1940" spans="1:12" x14ac:dyDescent="0.25">
      <c r="A1940" s="44" t="s">
        <v>7420</v>
      </c>
      <c r="B1940" s="44" t="s">
        <v>7421</v>
      </c>
      <c r="C1940" s="44" t="s">
        <v>7421</v>
      </c>
      <c r="D1940" s="44" t="s">
        <v>7209</v>
      </c>
      <c r="E1940" s="44" t="s">
        <v>7210</v>
      </c>
      <c r="F1940" s="34" t="s">
        <v>7211</v>
      </c>
      <c r="G1940" s="34" t="s">
        <v>7210</v>
      </c>
      <c r="H1940" s="44" t="s">
        <v>7212</v>
      </c>
      <c r="I1940" s="44" t="s">
        <v>7210</v>
      </c>
      <c r="J1940" s="34" t="s">
        <v>7402</v>
      </c>
      <c r="K1940" s="34" t="s">
        <v>7403</v>
      </c>
      <c r="L1940" s="35">
        <f t="shared" si="30"/>
        <v>420</v>
      </c>
    </row>
    <row r="1941" spans="1:12" x14ac:dyDescent="0.25">
      <c r="A1941" s="44" t="s">
        <v>7422</v>
      </c>
      <c r="B1941" s="44" t="s">
        <v>7423</v>
      </c>
      <c r="C1941" s="44" t="s">
        <v>7424</v>
      </c>
      <c r="D1941" s="44" t="s">
        <v>4189</v>
      </c>
      <c r="E1941" s="44" t="s">
        <v>4190</v>
      </c>
      <c r="F1941" s="34" t="s">
        <v>7425</v>
      </c>
      <c r="G1941" s="34" t="s">
        <v>7357</v>
      </c>
      <c r="H1941" s="44" t="s">
        <v>7426</v>
      </c>
      <c r="I1941" s="44" t="s">
        <v>7357</v>
      </c>
      <c r="J1941" s="34" t="s">
        <v>7223</v>
      </c>
      <c r="K1941" s="34" t="s">
        <v>7224</v>
      </c>
      <c r="L1941" s="35">
        <f t="shared" si="30"/>
        <v>438.8</v>
      </c>
    </row>
    <row r="1942" spans="1:12" x14ac:dyDescent="0.25">
      <c r="A1942" s="43" t="s">
        <v>7427</v>
      </c>
      <c r="B1942" s="44" t="s">
        <v>7428</v>
      </c>
      <c r="C1942" s="44" t="s">
        <v>7429</v>
      </c>
      <c r="D1942" s="44" t="s">
        <v>4189</v>
      </c>
      <c r="E1942" s="44" t="s">
        <v>4190</v>
      </c>
      <c r="F1942" s="34" t="s">
        <v>7425</v>
      </c>
      <c r="G1942" s="34" t="s">
        <v>7357</v>
      </c>
      <c r="H1942" s="44" t="s">
        <v>7426</v>
      </c>
      <c r="I1942" s="44" t="s">
        <v>7357</v>
      </c>
      <c r="J1942" s="34" t="s">
        <v>7223</v>
      </c>
      <c r="K1942" s="34" t="s">
        <v>7224</v>
      </c>
      <c r="L1942" s="35">
        <f t="shared" si="30"/>
        <v>438.8</v>
      </c>
    </row>
    <row r="1943" spans="1:12" x14ac:dyDescent="0.25">
      <c r="A1943" s="43" t="s">
        <v>7430</v>
      </c>
      <c r="B1943" s="44" t="s">
        <v>7431</v>
      </c>
      <c r="C1943" s="44" t="s">
        <v>7432</v>
      </c>
      <c r="D1943" s="44" t="s">
        <v>4189</v>
      </c>
      <c r="E1943" s="44" t="s">
        <v>4190</v>
      </c>
      <c r="F1943" s="34" t="s">
        <v>7356</v>
      </c>
      <c r="G1943" s="34" t="s">
        <v>7357</v>
      </c>
      <c r="H1943" s="44" t="s">
        <v>7358</v>
      </c>
      <c r="I1943" s="44" t="s">
        <v>7357</v>
      </c>
      <c r="J1943" s="34" t="s">
        <v>7223</v>
      </c>
      <c r="K1943" s="34" t="s">
        <v>7224</v>
      </c>
      <c r="L1943" s="35">
        <f t="shared" si="30"/>
        <v>437.7</v>
      </c>
    </row>
    <row r="1944" spans="1:12" x14ac:dyDescent="0.25">
      <c r="A1944" s="43" t="s">
        <v>7433</v>
      </c>
      <c r="B1944" s="44" t="s">
        <v>7434</v>
      </c>
      <c r="C1944" s="44" t="s">
        <v>7435</v>
      </c>
      <c r="D1944" s="44" t="s">
        <v>4189</v>
      </c>
      <c r="E1944" s="44" t="s">
        <v>4190</v>
      </c>
      <c r="F1944" s="34" t="s">
        <v>7356</v>
      </c>
      <c r="G1944" s="34" t="s">
        <v>7357</v>
      </c>
      <c r="H1944" s="44" t="s">
        <v>7358</v>
      </c>
      <c r="I1944" s="44" t="s">
        <v>7357</v>
      </c>
      <c r="J1944" s="34" t="s">
        <v>7223</v>
      </c>
      <c r="K1944" s="34" t="s">
        <v>7224</v>
      </c>
      <c r="L1944" s="35">
        <f t="shared" si="30"/>
        <v>437.7</v>
      </c>
    </row>
    <row r="1945" spans="1:12" x14ac:dyDescent="0.25">
      <c r="A1945" s="43" t="s">
        <v>7436</v>
      </c>
      <c r="B1945" s="44" t="s">
        <v>7437</v>
      </c>
      <c r="C1945" s="48" t="s">
        <v>7438</v>
      </c>
      <c r="D1945" s="44" t="s">
        <v>5704</v>
      </c>
      <c r="E1945" s="44" t="s">
        <v>5705</v>
      </c>
      <c r="F1945" s="34" t="s">
        <v>5706</v>
      </c>
      <c r="G1945" s="34" t="s">
        <v>5707</v>
      </c>
      <c r="H1945" s="44" t="s">
        <v>5708</v>
      </c>
      <c r="I1945" s="44" t="s">
        <v>5707</v>
      </c>
      <c r="J1945" s="34" t="s">
        <v>5709</v>
      </c>
      <c r="K1945" s="34" t="s">
        <v>5710</v>
      </c>
      <c r="L1945" s="35">
        <f t="shared" si="30"/>
        <v>675.8</v>
      </c>
    </row>
    <row r="1946" spans="1:12" x14ac:dyDescent="0.25">
      <c r="A1946" s="43" t="s">
        <v>7439</v>
      </c>
      <c r="B1946" s="44" t="s">
        <v>7440</v>
      </c>
      <c r="C1946" s="48" t="s">
        <v>7441</v>
      </c>
      <c r="D1946" s="44" t="s">
        <v>5704</v>
      </c>
      <c r="E1946" s="44" t="s">
        <v>5705</v>
      </c>
      <c r="F1946" s="34" t="s">
        <v>5706</v>
      </c>
      <c r="G1946" s="34" t="s">
        <v>5707</v>
      </c>
      <c r="H1946" s="44" t="s">
        <v>5708</v>
      </c>
      <c r="I1946" s="44" t="s">
        <v>5707</v>
      </c>
      <c r="J1946" s="34" t="s">
        <v>5709</v>
      </c>
      <c r="K1946" s="34" t="s">
        <v>5710</v>
      </c>
      <c r="L1946" s="35">
        <f t="shared" si="30"/>
        <v>675.8</v>
      </c>
    </row>
    <row r="1947" spans="1:12" x14ac:dyDescent="0.25">
      <c r="A1947" s="43" t="s">
        <v>7442</v>
      </c>
      <c r="B1947" s="44" t="s">
        <v>7443</v>
      </c>
      <c r="C1947" s="48" t="s">
        <v>7444</v>
      </c>
      <c r="D1947" s="44" t="s">
        <v>5704</v>
      </c>
      <c r="E1947" s="44" t="s">
        <v>5705</v>
      </c>
      <c r="F1947" s="34" t="s">
        <v>5706</v>
      </c>
      <c r="G1947" s="34" t="s">
        <v>5707</v>
      </c>
      <c r="H1947" s="44" t="s">
        <v>5708</v>
      </c>
      <c r="I1947" s="44" t="s">
        <v>5707</v>
      </c>
      <c r="J1947" s="34" t="s">
        <v>5709</v>
      </c>
      <c r="K1947" s="34" t="s">
        <v>5710</v>
      </c>
      <c r="L1947" s="35">
        <f t="shared" si="30"/>
        <v>675.8</v>
      </c>
    </row>
    <row r="1948" spans="1:12" x14ac:dyDescent="0.25">
      <c r="A1948" s="44" t="s">
        <v>7445</v>
      </c>
      <c r="B1948" s="44" t="s">
        <v>7446</v>
      </c>
      <c r="C1948" s="48" t="s">
        <v>7447</v>
      </c>
      <c r="D1948" s="44" t="s">
        <v>5704</v>
      </c>
      <c r="E1948" s="44" t="s">
        <v>5705</v>
      </c>
      <c r="F1948" s="34" t="s">
        <v>5706</v>
      </c>
      <c r="G1948" s="34" t="s">
        <v>5707</v>
      </c>
      <c r="H1948" s="44" t="s">
        <v>5708</v>
      </c>
      <c r="I1948" s="44" t="s">
        <v>5707</v>
      </c>
      <c r="J1948" s="34" t="s">
        <v>5709</v>
      </c>
      <c r="K1948" s="34" t="s">
        <v>5710</v>
      </c>
      <c r="L1948" s="35">
        <f t="shared" si="30"/>
        <v>675.8</v>
      </c>
    </row>
    <row r="1949" spans="1:12" x14ac:dyDescent="0.25">
      <c r="A1949" s="44" t="s">
        <v>7448</v>
      </c>
      <c r="B1949" s="44" t="s">
        <v>7449</v>
      </c>
      <c r="C1949" s="48" t="s">
        <v>7450</v>
      </c>
      <c r="D1949" s="44" t="s">
        <v>5704</v>
      </c>
      <c r="E1949" s="44" t="s">
        <v>5705</v>
      </c>
      <c r="F1949" s="34" t="s">
        <v>5706</v>
      </c>
      <c r="G1949" s="34" t="s">
        <v>5707</v>
      </c>
      <c r="H1949" s="44" t="s">
        <v>5708</v>
      </c>
      <c r="I1949" s="44" t="s">
        <v>5707</v>
      </c>
      <c r="J1949" s="34" t="s">
        <v>5709</v>
      </c>
      <c r="K1949" s="34" t="s">
        <v>5710</v>
      </c>
      <c r="L1949" s="35">
        <f t="shared" si="30"/>
        <v>675.8</v>
      </c>
    </row>
    <row r="1950" spans="1:12" x14ac:dyDescent="0.25">
      <c r="A1950" s="44" t="s">
        <v>7451</v>
      </c>
      <c r="B1950" s="44" t="s">
        <v>7452</v>
      </c>
      <c r="C1950" s="48" t="s">
        <v>7453</v>
      </c>
      <c r="D1950" s="44" t="s">
        <v>5704</v>
      </c>
      <c r="E1950" s="44" t="s">
        <v>5705</v>
      </c>
      <c r="F1950" s="34" t="s">
        <v>5706</v>
      </c>
      <c r="G1950" s="34" t="s">
        <v>5707</v>
      </c>
      <c r="H1950" s="44" t="s">
        <v>5708</v>
      </c>
      <c r="I1950" s="44" t="s">
        <v>5707</v>
      </c>
      <c r="J1950" s="34" t="s">
        <v>5709</v>
      </c>
      <c r="K1950" s="34" t="s">
        <v>5710</v>
      </c>
      <c r="L1950" s="35">
        <f t="shared" si="30"/>
        <v>675.8</v>
      </c>
    </row>
    <row r="1951" spans="1:12" x14ac:dyDescent="0.25">
      <c r="A1951" s="43" t="s">
        <v>7454</v>
      </c>
      <c r="B1951" s="44" t="s">
        <v>7455</v>
      </c>
      <c r="C1951" s="48" t="s">
        <v>7456</v>
      </c>
      <c r="D1951" s="44" t="s">
        <v>5704</v>
      </c>
      <c r="E1951" s="44" t="s">
        <v>5705</v>
      </c>
      <c r="F1951" s="34" t="s">
        <v>5706</v>
      </c>
      <c r="G1951" s="34" t="s">
        <v>5707</v>
      </c>
      <c r="H1951" s="44" t="s">
        <v>5708</v>
      </c>
      <c r="I1951" s="44" t="s">
        <v>5707</v>
      </c>
      <c r="J1951" s="34" t="s">
        <v>5709</v>
      </c>
      <c r="K1951" s="34" t="s">
        <v>5710</v>
      </c>
      <c r="L1951" s="35">
        <f t="shared" si="30"/>
        <v>675.8</v>
      </c>
    </row>
    <row r="1952" spans="1:12" x14ac:dyDescent="0.25">
      <c r="A1952" s="43" t="s">
        <v>7457</v>
      </c>
      <c r="B1952" s="44" t="s">
        <v>7458</v>
      </c>
      <c r="C1952" s="48" t="s">
        <v>7459</v>
      </c>
      <c r="D1952" s="44" t="s">
        <v>5704</v>
      </c>
      <c r="E1952" s="44" t="s">
        <v>5705</v>
      </c>
      <c r="F1952" s="34" t="s">
        <v>5706</v>
      </c>
      <c r="G1952" s="34" t="s">
        <v>5707</v>
      </c>
      <c r="H1952" s="44" t="s">
        <v>5708</v>
      </c>
      <c r="I1952" s="44" t="s">
        <v>5707</v>
      </c>
      <c r="J1952" s="34" t="s">
        <v>5709</v>
      </c>
      <c r="K1952" s="34" t="s">
        <v>5710</v>
      </c>
      <c r="L1952" s="35">
        <f t="shared" si="30"/>
        <v>675.8</v>
      </c>
    </row>
    <row r="1953" spans="1:12" x14ac:dyDescent="0.25">
      <c r="A1953" s="43" t="s">
        <v>7460</v>
      </c>
      <c r="B1953" s="44" t="s">
        <v>7461</v>
      </c>
      <c r="C1953" s="48" t="s">
        <v>7462</v>
      </c>
      <c r="D1953" s="44" t="s">
        <v>5704</v>
      </c>
      <c r="E1953" s="44" t="s">
        <v>5705</v>
      </c>
      <c r="F1953" s="34" t="s">
        <v>5706</v>
      </c>
      <c r="G1953" s="34" t="s">
        <v>5707</v>
      </c>
      <c r="H1953" s="44" t="s">
        <v>5708</v>
      </c>
      <c r="I1953" s="44" t="s">
        <v>5707</v>
      </c>
      <c r="J1953" s="34" t="s">
        <v>5709</v>
      </c>
      <c r="K1953" s="34" t="s">
        <v>5710</v>
      </c>
      <c r="L1953" s="35">
        <f t="shared" si="30"/>
        <v>675.8</v>
      </c>
    </row>
    <row r="1954" spans="1:12" x14ac:dyDescent="0.25">
      <c r="A1954" s="44" t="s">
        <v>7463</v>
      </c>
      <c r="B1954" s="44" t="s">
        <v>7464</v>
      </c>
      <c r="C1954" s="48" t="s">
        <v>7465</v>
      </c>
      <c r="D1954" s="44" t="s">
        <v>5704</v>
      </c>
      <c r="E1954" s="44" t="s">
        <v>5705</v>
      </c>
      <c r="F1954" s="34" t="s">
        <v>5706</v>
      </c>
      <c r="G1954" s="34" t="s">
        <v>5707</v>
      </c>
      <c r="H1954" s="44" t="s">
        <v>5708</v>
      </c>
      <c r="I1954" s="44" t="s">
        <v>5707</v>
      </c>
      <c r="J1954" s="34" t="s">
        <v>5709</v>
      </c>
      <c r="K1954" s="34" t="s">
        <v>5710</v>
      </c>
      <c r="L1954" s="35">
        <f t="shared" si="30"/>
        <v>675.8</v>
      </c>
    </row>
    <row r="1955" spans="1:12" x14ac:dyDescent="0.25">
      <c r="A1955" s="43" t="s">
        <v>7466</v>
      </c>
      <c r="B1955" s="44" t="s">
        <v>7467</v>
      </c>
      <c r="C1955" s="48" t="s">
        <v>7468</v>
      </c>
      <c r="D1955" s="44" t="s">
        <v>5704</v>
      </c>
      <c r="E1955" s="44" t="s">
        <v>5705</v>
      </c>
      <c r="F1955" s="34" t="s">
        <v>5706</v>
      </c>
      <c r="G1955" s="34" t="s">
        <v>5707</v>
      </c>
      <c r="H1955" s="44" t="s">
        <v>5708</v>
      </c>
      <c r="I1955" s="44" t="s">
        <v>5707</v>
      </c>
      <c r="J1955" s="34" t="s">
        <v>5709</v>
      </c>
      <c r="K1955" s="34" t="s">
        <v>5710</v>
      </c>
      <c r="L1955" s="35">
        <f t="shared" si="30"/>
        <v>675.8</v>
      </c>
    </row>
    <row r="1956" spans="1:12" x14ac:dyDescent="0.25">
      <c r="A1956" s="43" t="s">
        <v>7469</v>
      </c>
      <c r="B1956" s="44" t="s">
        <v>7470</v>
      </c>
      <c r="C1956" s="48" t="s">
        <v>7471</v>
      </c>
      <c r="D1956" s="44" t="s">
        <v>5704</v>
      </c>
      <c r="E1956" s="44" t="s">
        <v>5705</v>
      </c>
      <c r="F1956" s="34" t="s">
        <v>5706</v>
      </c>
      <c r="G1956" s="34" t="s">
        <v>5707</v>
      </c>
      <c r="H1956" s="44" t="s">
        <v>5708</v>
      </c>
      <c r="I1956" s="44" t="s">
        <v>5707</v>
      </c>
      <c r="J1956" s="34" t="s">
        <v>5709</v>
      </c>
      <c r="K1956" s="34" t="s">
        <v>5710</v>
      </c>
      <c r="L1956" s="35">
        <f t="shared" si="30"/>
        <v>675.8</v>
      </c>
    </row>
    <row r="1957" spans="1:12" x14ac:dyDescent="0.25">
      <c r="A1957" s="43" t="s">
        <v>7472</v>
      </c>
      <c r="B1957" s="44" t="s">
        <v>7473</v>
      </c>
      <c r="C1957" s="48" t="s">
        <v>7474</v>
      </c>
      <c r="D1957" s="44" t="s">
        <v>5704</v>
      </c>
      <c r="E1957" s="44" t="s">
        <v>5705</v>
      </c>
      <c r="F1957" s="34" t="s">
        <v>5706</v>
      </c>
      <c r="G1957" s="34" t="s">
        <v>5707</v>
      </c>
      <c r="H1957" s="44" t="s">
        <v>5708</v>
      </c>
      <c r="I1957" s="44" t="s">
        <v>5707</v>
      </c>
      <c r="J1957" s="34" t="s">
        <v>5709</v>
      </c>
      <c r="K1957" s="34" t="s">
        <v>5710</v>
      </c>
      <c r="L1957" s="35">
        <f t="shared" si="30"/>
        <v>675.8</v>
      </c>
    </row>
    <row r="1958" spans="1:12" x14ac:dyDescent="0.25">
      <c r="A1958" s="43" t="s">
        <v>7475</v>
      </c>
      <c r="B1958" s="44" t="s">
        <v>7476</v>
      </c>
      <c r="C1958" s="48" t="s">
        <v>7477</v>
      </c>
      <c r="D1958" s="44" t="s">
        <v>5704</v>
      </c>
      <c r="E1958" s="44" t="s">
        <v>5705</v>
      </c>
      <c r="F1958" s="34" t="s">
        <v>5706</v>
      </c>
      <c r="G1958" s="34" t="s">
        <v>5707</v>
      </c>
      <c r="H1958" s="44" t="s">
        <v>5708</v>
      </c>
      <c r="I1958" s="44" t="s">
        <v>5707</v>
      </c>
      <c r="J1958" s="34" t="s">
        <v>5709</v>
      </c>
      <c r="K1958" s="34" t="s">
        <v>5710</v>
      </c>
      <c r="L1958" s="35">
        <f t="shared" si="30"/>
        <v>675.8</v>
      </c>
    </row>
    <row r="1959" spans="1:12" x14ac:dyDescent="0.25">
      <c r="A1959" s="43" t="s">
        <v>7478</v>
      </c>
      <c r="B1959" s="44" t="s">
        <v>7479</v>
      </c>
      <c r="C1959" s="48" t="s">
        <v>7480</v>
      </c>
      <c r="D1959" s="44" t="s">
        <v>5704</v>
      </c>
      <c r="E1959" s="44" t="s">
        <v>5705</v>
      </c>
      <c r="F1959" s="34" t="s">
        <v>5706</v>
      </c>
      <c r="G1959" s="34" t="s">
        <v>5707</v>
      </c>
      <c r="H1959" s="44" t="s">
        <v>5708</v>
      </c>
      <c r="I1959" s="44" t="s">
        <v>5707</v>
      </c>
      <c r="J1959" s="34" t="s">
        <v>5709</v>
      </c>
      <c r="K1959" s="34" t="s">
        <v>5710</v>
      </c>
      <c r="L1959" s="35">
        <f t="shared" si="30"/>
        <v>675.8</v>
      </c>
    </row>
    <row r="1960" spans="1:12" x14ac:dyDescent="0.25">
      <c r="A1960" s="43" t="s">
        <v>7481</v>
      </c>
      <c r="B1960" s="44" t="s">
        <v>7482</v>
      </c>
      <c r="C1960" s="48" t="s">
        <v>7483</v>
      </c>
      <c r="D1960" s="44" t="s">
        <v>5704</v>
      </c>
      <c r="E1960" s="44" t="s">
        <v>5705</v>
      </c>
      <c r="F1960" s="34" t="s">
        <v>5706</v>
      </c>
      <c r="G1960" s="34" t="s">
        <v>5707</v>
      </c>
      <c r="H1960" s="44" t="s">
        <v>5708</v>
      </c>
      <c r="I1960" s="44" t="s">
        <v>5707</v>
      </c>
      <c r="J1960" s="34" t="s">
        <v>5709</v>
      </c>
      <c r="K1960" s="34" t="s">
        <v>5710</v>
      </c>
      <c r="L1960" s="35">
        <f t="shared" si="30"/>
        <v>675.8</v>
      </c>
    </row>
    <row r="1961" spans="1:12" x14ac:dyDescent="0.25">
      <c r="A1961" s="44" t="s">
        <v>7484</v>
      </c>
      <c r="B1961" s="44" t="s">
        <v>7485</v>
      </c>
      <c r="C1961" s="48" t="s">
        <v>7486</v>
      </c>
      <c r="D1961" s="44" t="s">
        <v>5704</v>
      </c>
      <c r="E1961" s="44" t="s">
        <v>5705</v>
      </c>
      <c r="F1961" s="34" t="s">
        <v>5706</v>
      </c>
      <c r="G1961" s="34" t="s">
        <v>5707</v>
      </c>
      <c r="H1961" s="44" t="s">
        <v>5708</v>
      </c>
      <c r="I1961" s="44" t="s">
        <v>5707</v>
      </c>
      <c r="J1961" s="34" t="s">
        <v>5709</v>
      </c>
      <c r="K1961" s="34" t="s">
        <v>5710</v>
      </c>
      <c r="L1961" s="35">
        <f t="shared" si="30"/>
        <v>675.8</v>
      </c>
    </row>
    <row r="1962" spans="1:12" x14ac:dyDescent="0.25">
      <c r="A1962" s="43" t="s">
        <v>7487</v>
      </c>
      <c r="B1962" s="44" t="s">
        <v>7488</v>
      </c>
      <c r="C1962" s="48" t="s">
        <v>7489</v>
      </c>
      <c r="D1962" s="44" t="s">
        <v>5704</v>
      </c>
      <c r="E1962" s="44" t="s">
        <v>5705</v>
      </c>
      <c r="F1962" s="34" t="s">
        <v>5706</v>
      </c>
      <c r="G1962" s="34" t="s">
        <v>5707</v>
      </c>
      <c r="H1962" s="44" t="s">
        <v>5708</v>
      </c>
      <c r="I1962" s="44" t="s">
        <v>5707</v>
      </c>
      <c r="J1962" s="34" t="s">
        <v>5709</v>
      </c>
      <c r="K1962" s="34" t="s">
        <v>5710</v>
      </c>
      <c r="L1962" s="35">
        <f t="shared" si="30"/>
        <v>675.8</v>
      </c>
    </row>
    <row r="1963" spans="1:12" x14ac:dyDescent="0.25">
      <c r="A1963" s="43" t="s">
        <v>7490</v>
      </c>
      <c r="B1963" s="44" t="s">
        <v>7491</v>
      </c>
      <c r="C1963" s="48" t="s">
        <v>7492</v>
      </c>
      <c r="D1963" s="44" t="s">
        <v>5704</v>
      </c>
      <c r="E1963" s="44" t="s">
        <v>5705</v>
      </c>
      <c r="F1963" s="34" t="s">
        <v>5706</v>
      </c>
      <c r="G1963" s="34" t="s">
        <v>5707</v>
      </c>
      <c r="H1963" s="44" t="s">
        <v>5708</v>
      </c>
      <c r="I1963" s="44" t="s">
        <v>5707</v>
      </c>
      <c r="J1963" s="34" t="s">
        <v>5709</v>
      </c>
      <c r="K1963" s="34" t="s">
        <v>5710</v>
      </c>
      <c r="L1963" s="35">
        <f t="shared" si="30"/>
        <v>675.8</v>
      </c>
    </row>
  </sheetData>
  <pageMargins left="0.26" right="0.31" top="0.4" bottom="0.36" header="0.3" footer="0.3"/>
  <pageSetup scale="61" fitToHeight="0" orientation="landscape" horizontalDpi="1200" verticalDpi="120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4QVSNHSJP2QR-262969112-8639</_dlc_DocId>
    <_dlc_DocIdUrl xmlns="00c1cf47-8665-4c73-8994-ff3a5e26da0f">
      <Url>https://amwater.sharepoint.com/sites/sers/KY/_layouts/15/DocIdRedir.aspx?ID=4QVSNHSJP2QR-262969112-8639</Url>
      <Description>4QVSNHSJP2QR-262969112-8639</Description>
    </_dlc_DocIdUrl>
    <_ip_UnifiedCompliancePolicyUIAction xmlns="http://schemas.microsoft.com/sharepoint/v3" xsi:nil="true"/>
    <WorkflowStatus xmlns="3527bf6f-27a6-47d3-aafb-dbf13eba6bbe" xsi:nil="true"/>
    <Internal_x0020_Due_x0020_Date xmlns="00c1cf47-8665-4c73-8994-ff3a5e26da0f" xsi:nil="true"/>
    <Final_x0020_Due_x0020_Date xmlns="00c1cf47-8665-4c73-8994-ff3a5e26da0f" xsi:nil="true"/>
    <Docket_x0020_Number xmlns="00c1cf47-8665-4c73-8994-ff3a5e26da0f">2026-00094 - GRC</Docket_x0020_Number>
    <Preparer xmlns="00c1cf47-8665-4c73-8994-ff3a5e26da0f" xsi:nil="true"/>
    <Document_x0020_Type xmlns="00c1cf47-8665-4c73-8994-ff3a5e26da0f"/>
    <_ip_UnifiedCompliancePolicyProperties xmlns="http://schemas.microsoft.com/sharepoint/v3" xsi:nil="true"/>
    <Series xmlns="3527BF6F-27A6-47D3-AAFB-DBF13EBA6BBE" xsi:nil="true"/>
    <Workflow xmlns="3527bf6f-27a6-47d3-aafb-dbf13eba6bbe">
      <Url xsi:nil="true"/>
      <Description xsi:nil="true"/>
    </Workflow>
    <Party xmlns="00c1cf47-8665-4c73-8994-ff3a5e26da0f" xsi:nil="true"/>
    <Responsible_x0020_Witness xmlns="00c1cf47-8665-4c73-8994-ff3a5e26da0f" xsi:nil="true"/>
    <SendDocumentforApproval xmlns="3527bf6f-27a6-47d3-aafb-dbf13eba6bbe">
      <Url xsi:nil="true"/>
      <Description xsi:nil="true"/>
    </SendDocumentforApprova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E0505336475743B548BB3731556CC4" ma:contentTypeVersion="7" ma:contentTypeDescription="Create a new document." ma:contentTypeScope="" ma:versionID="af41e8b8c2e4afeb6539dbb1cffee54f">
  <xsd:schema xmlns:xsd="http://www.w3.org/2001/XMLSchema" xmlns:xs="http://www.w3.org/2001/XMLSchema" xmlns:p="http://schemas.microsoft.com/office/2006/metadata/properties" xmlns:ns1="http://schemas.microsoft.com/sharepoint/v3" xmlns:ns2="3527BF6F-27A6-47D3-AAFB-DBF13EBA6BBE" xmlns:ns3="00c1cf47-8665-4c73-8994-ff3a5e26da0f" xmlns:ns5="7312d0bd-5bb3-4d44-9c84-f993550bda7e" xmlns:ns6="3527bf6f-27a6-47d3-aafb-dbf13eba6bbe" targetNamespace="http://schemas.microsoft.com/office/2006/metadata/properties" ma:root="true" ma:fieldsID="e785a3ec88f5aeca42535dd6e2f1c527" ns1:_="" ns2:_="" ns3:_="" ns5:_="" ns6:_="">
    <xsd:import namespace="http://schemas.microsoft.com/sharepoint/v3"/>
    <xsd:import namespace="3527BF6F-27A6-47D3-AAFB-DBF13EBA6BBE"/>
    <xsd:import namespace="00c1cf47-8665-4c73-8994-ff3a5e26da0f"/>
    <xsd:import namespace="7312d0bd-5bb3-4d44-9c84-f993550bda7e"/>
    <xsd:import namespace="3527bf6f-27a6-47d3-aafb-dbf13eba6b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Docket_x0020_Number"/>
                <xsd:element ref="ns3:Party" minOccurs="0"/>
                <xsd:element ref="ns3:Preparer" minOccurs="0"/>
                <xsd:element ref="ns3:Responsible_x0020_Witness" minOccurs="0"/>
                <xsd:element ref="ns3:Internal_x0020_Due_x0020_Date" minOccurs="0"/>
                <xsd:element ref="ns3:Final_x0020_Due_x0020_Date" minOccurs="0"/>
                <xsd:element ref="ns3:Document_x0020_Type"/>
                <xsd:element ref="ns2:Series" minOccurs="0"/>
                <xsd:element ref="ns5:SharedWithUsers" minOccurs="0"/>
                <xsd:element ref="ns5:SharedWithDetails" minOccurs="0"/>
                <xsd:element ref="ns1:_ip_UnifiedCompliancePolicyProperties" minOccurs="0"/>
                <xsd:element ref="ns1:_ip_UnifiedCompliancePolicyUIAction" minOccurs="0"/>
                <xsd:element ref="ns6:MediaServiceAutoKeyPoints" minOccurs="0"/>
                <xsd:element ref="ns6:MediaServiceKeyPoints" minOccurs="0"/>
                <xsd:element ref="ns6:Workflow" minOccurs="0"/>
                <xsd:element ref="ns6:WorkflowStatus" minOccurs="0"/>
                <xsd:element ref="ns3:_dlc_DocId" minOccurs="0"/>
                <xsd:element ref="ns3:_dlc_DocIdUrl" minOccurs="0"/>
                <xsd:element ref="ns3:_dlc_DocIdPersistId" minOccurs="0"/>
                <xsd:element ref="ns6:MediaServiceObjectDetectorVersions" minOccurs="0"/>
                <xsd:element ref="ns6:MediaServiceSearchProperties" minOccurs="0"/>
                <xsd:element ref="ns6:SendDocumentforApprov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eries" ma:index="19" nillable="true" ma:displayName="Series" ma:internalName="Seri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Docket_x0020_Number" ma:index="11" ma:displayName="Docket Number" ma:indexed="true" ma:internalName="Docket_x0020_Number" ma:readOnly="false">
      <xsd:simpleType>
        <xsd:restriction base="dms:Text">
          <xsd:maxLength value="255"/>
        </xsd:restriction>
      </xsd:simpleType>
    </xsd:element>
    <xsd:element name="Party" ma:index="12" nillable="true" ma:displayName="Party" ma:format="Dropdown" ma:internalName="Party" ma:readOnly="false">
      <xsd:simpleType>
        <xsd:union memberTypes="dms:Text">
          <xsd:simpleType>
            <xsd:restriction base="dms:Choice">
              <xsd:enumeration value="Board of Public Utilities"/>
              <xsd:enumeration value="California American Water"/>
              <xsd:enumeration value="California Utilities Commission"/>
              <xsd:enumeration value="Cities &amp; Villages"/>
              <xsd:enumeration value="Commission Staff"/>
              <xsd:enumeration value="City of Chattanooga"/>
              <xsd:enumeration value="Community Action Counsel"/>
              <xsd:enumeration value="Consumer Advocate Division"/>
              <xsd:enumeration value="Division of Rate Counsel"/>
              <xsd:enumeration value="Division of Ratepayer Advocates"/>
              <xsd:enumeration value="Federal Executive Agency"/>
              <xsd:enumeration value="Hawaii American Water"/>
              <xsd:enumeration value="Hopewell Committee for Fair Utility Rates"/>
              <xsd:enumeration value="Illinois American Water"/>
              <xsd:enumeration value="ICC Staff"/>
              <xsd:enumeration value="Illinois Industrial Water Consumers"/>
              <xsd:enumeration value="Indiana American Water"/>
              <xsd:enumeration value="Indiana Office of Utility Consumer Counselor"/>
              <xsd:enumeration value="Iowa American Water"/>
              <xsd:enumeration value="Iowa Utilities Board"/>
              <xsd:enumeration value="Kentucky American Water"/>
              <xsd:enumeration value="Lexington Fayette Urban County Government"/>
              <xsd:enumeration value="LFUCG"/>
              <xsd:enumeration value="Long Island American Water"/>
              <xsd:enumeration value="Maryland American Water"/>
              <xsd:enumeration value="Missouri American Water"/>
              <xsd:enumeration value="New Jersey American Water"/>
              <xsd:enumeration value="North Star"/>
              <xsd:enumeration value="NYS Dept of Public Service"/>
              <xsd:enumeration value="Office of Consumer Advocate"/>
              <xsd:enumeration value="Office of Public Counsel"/>
              <xsd:enumeration value="Office of Small Business Advocate"/>
              <xsd:enumeration value="Office of Trial Staff"/>
              <xsd:enumeration value="Overland Consulting"/>
              <xsd:enumeration value="Pennsylvania American Water"/>
              <xsd:enumeration value="PSC"/>
              <xsd:enumeration value="Public Service Commission"/>
              <xsd:enumeration value="Public Utilities Commission of Ohio"/>
              <xsd:enumeration value="Public Utility Commission"/>
              <xsd:enumeration value="Public Works Commission"/>
              <xsd:enumeration value="Staff of the Attorney General"/>
              <xsd:enumeration value="Staff Information Request"/>
              <xsd:enumeration value="State Corporation Commission"/>
              <xsd:enumeration value="Tennessee American Water"/>
              <xsd:enumeration value="Tennessee Regulatory Authority"/>
              <xsd:enumeration value="The Utility Reform Network"/>
              <xsd:enumeration value="Utility Intervention Unit"/>
              <xsd:enumeration value="Utility Workers Union of America"/>
              <xsd:enumeration value="Village of Bolingbrook"/>
              <xsd:enumeration value="Virginia American Water"/>
              <xsd:enumeration value="West Lafayette"/>
              <xsd:enumeration value="West Virginia American Water"/>
              <xsd:enumeration value="West Virginia Consumer Advocate Division"/>
              <xsd:enumeration value="N/A"/>
            </xsd:restriction>
          </xsd:simpleType>
        </xsd:union>
      </xsd:simpleType>
    </xsd:element>
    <xsd:element name="Preparer" ma:index="13" nillable="true" ma:displayName="Preparer" ma:indexed="true" ma:internalName="Preparer" ma:readOnly="false">
      <xsd:simpleType>
        <xsd:restriction base="dms:Text">
          <xsd:maxLength value="255"/>
        </xsd:restriction>
      </xsd:simpleType>
    </xsd:element>
    <xsd:element name="Responsible_x0020_Witness" ma:index="14" nillable="true" ma:displayName="Witness" ma:indexed="true" ma:internalName="Responsible_x0020_Witness" ma:readOnly="false">
      <xsd:simpleType>
        <xsd:restriction base="dms:Text">
          <xsd:maxLength value="255"/>
        </xsd:restriction>
      </xsd:simpleType>
    </xsd:element>
    <xsd:element name="Internal_x0020_Due_x0020_Date" ma:index="16" nillable="true" ma:displayName="Int'l Due Date" ma:format="DateOnly" ma:internalName="Internal_x0020_Due_x0020_Date" ma:readOnly="false">
      <xsd:simpleType>
        <xsd:restriction base="dms:DateTime"/>
      </xsd:simpleType>
    </xsd:element>
    <xsd:element name="Final_x0020_Due_x0020_Date" ma:index="17" nillable="true" ma:displayName="Final Due Date" ma:format="DateOnly" ma:internalName="Final_x0020_Due_x0020_Date" ma:readOnly="false">
      <xsd:simpleType>
        <xsd:restriction base="dms:DateTime"/>
      </xsd:simpleType>
    </xsd:element>
    <xsd:element name="Document_x0020_Type" ma:index="18" ma:displayName="Doc Type" ma:format="Dropdown" ma:internalName="Document_x0020_Type" ma:readOnly="false">
      <xsd:simpleType>
        <xsd:restriction base="dms:Choice">
          <xsd:enumeration value="Administrative"/>
          <xsd:enumeration value="Briefs"/>
          <xsd:enumeration value="Discovery"/>
          <xsd:enumeration value="Motions"/>
          <xsd:enumeration value="Orders/Decisions"/>
          <xsd:enumeration value="Petition"/>
          <xsd:enumeration value="RRD"/>
          <xsd:enumeration value="Testimony"/>
          <xsd:enumeration value="Transcripts"/>
        </xsd:restriction>
      </xsd:simpleType>
    </xsd:element>
    <xsd:element name="_dlc_DocId" ma:index="2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2d0bd-5bb3-4d44-9c84-f993550bda7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Workflow" ma:index="26" nillable="true" ma:displayName="Workflow" ma:internalName="Workflo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WorkflowStatus" ma:index="27" nillable="true" ma:displayName="WorkflowStatus" ma:internalName="WorkflowStatus">
      <xsd:simpleType>
        <xsd:restriction base="dms:Text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endDocumentforApproval" ma:index="33" nillable="true" ma:displayName="Send Document for Approval" ma:format="Hyperlink" ma:internalName="SendDocumentforApprova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5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Application xmlns="http://www.sap.com/cof/excel/application">
  <Version>2</Version>
  <Revision>2.8.1700.0123</Revision>
</Application>
</file>

<file path=customXml/itemProps1.xml><?xml version="1.0" encoding="utf-8"?>
<ds:datastoreItem xmlns:ds="http://schemas.openxmlformats.org/officeDocument/2006/customXml" ds:itemID="{D6B6BBA1-EBFC-4E30-A40C-89375AB5FA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AC7104-7E02-45E6-A82D-71B66BB8AD57}">
  <ds:schemaRefs>
    <ds:schemaRef ds:uri="7312d0bd-5bb3-4d44-9c84-f993550bda7e"/>
    <ds:schemaRef ds:uri="http://www.w3.org/XML/1998/namespace"/>
    <ds:schemaRef ds:uri="http://purl.org/dc/dcmitype/"/>
    <ds:schemaRef ds:uri="http://schemas.openxmlformats.org/package/2006/metadata/core-properties"/>
    <ds:schemaRef ds:uri="http://purl.org/dc/terms/"/>
    <ds:schemaRef ds:uri="http://schemas.microsoft.com/sharepoint/v3"/>
    <ds:schemaRef ds:uri="http://schemas.microsoft.com/office/infopath/2007/PartnerControls"/>
    <ds:schemaRef ds:uri="3527BF6F-27A6-47D3-AAFB-DBF13EBA6BBE"/>
    <ds:schemaRef ds:uri="http://schemas.microsoft.com/office/2006/documentManagement/types"/>
    <ds:schemaRef ds:uri="3527bf6f-27a6-47d3-aafb-dbf13eba6bbe"/>
    <ds:schemaRef ds:uri="00c1cf47-8665-4c73-8994-ff3a5e26da0f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A827CF4-4F76-4624-8E3F-A484E1A53A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527BF6F-27A6-47D3-AAFB-DBF13EBA6BBE"/>
    <ds:schemaRef ds:uri="00c1cf47-8665-4c73-8994-ff3a5e26da0f"/>
    <ds:schemaRef ds:uri="7312d0bd-5bb3-4d44-9c84-f993550bda7e"/>
    <ds:schemaRef ds:uri="3527bf6f-27a6-47d3-aafb-dbf13eba6b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A883B25-66D1-4349-B1FD-77FC75B0614E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D6927345-799D-4D63-A225-082EA44A1199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Summary</vt:lpstr>
      <vt:lpstr>BI TB</vt:lpstr>
      <vt:lpstr>Dec25</vt:lpstr>
      <vt:lpstr>Dec24</vt:lpstr>
      <vt:lpstr>Dec23</vt:lpstr>
      <vt:lpstr>Dec22</vt:lpstr>
      <vt:lpstr>Dec21</vt:lpstr>
      <vt:lpstr>Dec20</vt:lpstr>
      <vt:lpstr>SAP Acct</vt:lpstr>
      <vt:lpstr>'SAP Acct'!Print_Area</vt:lpstr>
      <vt:lpstr>Summary!Print_Area</vt:lpstr>
      <vt:lpstr>'SAP Acct'!Print_Titles</vt:lpstr>
      <vt:lpstr>'Dec20'!SAPCrosstab1</vt:lpstr>
      <vt:lpstr>'Dec21'!SAPCrosstab1</vt:lpstr>
      <vt:lpstr>'Dec22'!SAPCrosstab1</vt:lpstr>
      <vt:lpstr>'Dec23'!SAPCrosstab1</vt:lpstr>
      <vt:lpstr>'Dec24'!SAPCrosstab1</vt:lpstr>
      <vt:lpstr>'Dec25'!SAPCrosstab1</vt:lpstr>
      <vt:lpstr>SAPCrosstab1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Mike L Schwarzell</dc:creator>
  <cp:lastModifiedBy>Molly Loy</cp:lastModifiedBy>
  <cp:lastPrinted>2026-07-21T20:02:28Z</cp:lastPrinted>
  <dcterms:created xsi:type="dcterms:W3CDTF">2022-10-28T19:50:05Z</dcterms:created>
  <dcterms:modified xsi:type="dcterms:W3CDTF">2026-07-23T15:01:32Z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2022-10-28T19:53:27Z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a19d2f13-f1ee-4078-b4ef-fb6c32e0f0e9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ustomUiType">
    <vt:lpwstr>2</vt:lpwstr>
  </property>
  <property fmtid="{D5CDD505-2E9C-101B-9397-08002B2CF9AE}" pid="12" name="ContentTypeId">
    <vt:lpwstr>0x01010004E0505336475743B548BB3731556CC4</vt:lpwstr>
  </property>
  <property fmtid="{D5CDD505-2E9C-101B-9397-08002B2CF9AE}" pid="13" name="Order">
    <vt:r8>100</vt:r8>
  </property>
  <property fmtid="{D5CDD505-2E9C-101B-9397-08002B2CF9AE}" pid="14" name="_dlc_DocIdItemGuid">
    <vt:lpwstr>12325bb6-c0dc-4920-94cc-e8cb6b53b0be</vt:lpwstr>
  </property>
</Properties>
</file>